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C:\Users\domin\Disk Google\PRACE\VIAMONT Projekt (14)\PZS 1697-1721 Plzeň - Žatec\P1720-21 dohromady\"/>
    </mc:Choice>
  </mc:AlternateContent>
  <xr:revisionPtr revIDLastSave="0" documentId="13_ncr:1_{DFCFCF58-5145-4595-930A-D65A00E411CE}" xr6:coauthVersionLast="47" xr6:coauthVersionMax="47" xr10:uidLastSave="{00000000-0000-0000-0000-000000000000}"/>
  <bookViews>
    <workbookView xWindow="2745" yWindow="1230" windowWidth="30105" windowHeight="19830" tabRatio="941" activeTab="1" xr2:uid="{00000000-000D-0000-FFFF-FFFF00000000}"/>
  </bookViews>
  <sheets>
    <sheet name="0 Úvod" sheetId="46" r:id="rId1"/>
    <sheet name="1 CIN" sheetId="4" r:id="rId2"/>
    <sheet name="2 ZH" sheetId="6" r:id="rId3"/>
    <sheet name="3 PN infrastruktury" sheetId="24" r:id="rId4"/>
    <sheet name="4 PN vozidel" sheetId="53" state="hidden" r:id="rId5"/>
    <sheet name="5 Úspory času" sheetId="55" r:id="rId6"/>
    <sheet name="6 Externality" sheetId="56" state="hidden" r:id="rId7"/>
    <sheet name="7 Osobní a rekreační plavba" sheetId="60" state="hidden" r:id="rId8"/>
    <sheet name="8 Příjmy" sheetId="22" r:id="rId9"/>
    <sheet name="9 Ostatní přínosy EA" sheetId="63" r:id="rId10"/>
    <sheet name="10 Finanční analýza (FRR_C)" sheetId="17" r:id="rId11"/>
    <sheet name="11 KF" sheetId="52" state="hidden" r:id="rId12"/>
    <sheet name="12 Ekonomická analýza (ERR)" sheetId="58" r:id="rId13"/>
    <sheet name="13 Kontrola dotací" sheetId="70" state="veryHidden" r:id="rId14"/>
    <sheet name="14 Mezera ve financování" sheetId="73" state="veryHidden" r:id="rId15"/>
    <sheet name="15 Finanční struktura" sheetId="69" r:id="rId16"/>
    <sheet name="16 Udržitelnost" sheetId="71" r:id="rId17"/>
    <sheet name="17 FRR_K" sheetId="72" r:id="rId18"/>
    <sheet name="Vstupy z HDM-4 a EXNAD" sheetId="67" state="hidden" r:id="rId19"/>
    <sheet name="Slovnik" sheetId="66" state="hidden" r:id="rId20"/>
    <sheet name="Změnový list" sheetId="68" state="hidden" r:id="rId21"/>
  </sheets>
  <externalReferences>
    <externalReference r:id="rId22"/>
  </externalReferences>
  <definedNames>
    <definedName name="_Ref472494490" localSheetId="2">'2 ZH'!#REF!</definedName>
    <definedName name="_Toc490165956" localSheetId="11">'11 KF'!#REF!</definedName>
    <definedName name="_Toc490165957" localSheetId="11">'11 KF'!#REF!</definedName>
    <definedName name="_Toc490165986" localSheetId="3">'3 PN infrastruktury'!$I$97</definedName>
    <definedName name="_Toc490166005" localSheetId="11">'11 KF'!#REF!</definedName>
    <definedName name="_Toc490166006" localSheetId="11">'11 KF'!#REF!</definedName>
    <definedName name="EKON.DOBA.ZIV">'[1]zbytková hodnota'!$F$13</definedName>
    <definedName name="FRČ.měsíce" localSheetId="9">IF('9 Ostatní přínosy EA'!FRPoč.měsíc="L",1,IF('9 Ostatní přínosy EA'!FRPoč.měsíc="Ú",2,IF('9 Ostatní přínosy EA'!FRPoč.měsíc="B",3,IF('9 Ostatní přínosy EA'!FRPoč.měsíc="D",4,IF('9 Ostatní přínosy EA'!FRPoč.měsíc="K",5,IF('9 Ostatní přínosy EA'!FRPoč.měsíc="Č",6,IF('9 Ostatní přínosy EA'!FRPoč.měsíc="Č",7,IF('9 Ostatní přínosy EA'!FRPoč.měsíc="S",8,IF('9 Ostatní přínosy EA'!FRPoč.měsíc="Z",9,IF('9 Ostatní přínosy EA'!FRPoč.měsíc="Ř",10,IF('9 Ostatní přínosy EA'!FRPoč.měsíc="L",11,12)))))))))))</definedName>
    <definedName name="FRČ.měsíce" localSheetId="19">IF(Slovnik!FRPoč.měsíc="L",1,IF(Slovnik!FRPoč.měsíc="Ú",2,IF(Slovnik!FRPoč.měsíc="B",3,IF(Slovnik!FRPoč.měsíc="D",4,IF(Slovnik!FRPoč.měsíc="K",5,IF(Slovnik!FRPoč.měsíc="Č",6,IF(Slovnik!FRPoč.měsíc="Č",7,IF(Slovnik!FRPoč.měsíc="S",8,IF(Slovnik!FRPoč.měsíc="Z",9,IF(Slovnik!FRPoč.měsíc="Ř",10,IF(Slovnik!FRPoč.měsíc="L",11,12)))))))))))</definedName>
    <definedName name="FRČ.měsíce">IF(FRPoč.měsíc="L",1,IF(FRPoč.měsíc="Ú",2,IF(FRPoč.měsíc="B",3,IF(FRPoč.měsíc="D",4,IF(FRPoč.měsíc="K",5,IF(FRPoč.měsíc="Č",6,IF(FRPoč.měsíc="Č",7,IF(FRPoč.měsíc="S",8,IF(FRPoč.měsíc="Z",9,IF(FRPoč.měsíc="Ř",10,IF(FRPoč.měsíc="L",11,12)))))))))))</definedName>
    <definedName name="FRPoč.měsíc" localSheetId="9">#REF!</definedName>
    <definedName name="FRPoč.měsíc" localSheetId="19">#REF!</definedName>
    <definedName name="FRPoč.měsíc">#REF!</definedName>
    <definedName name="FRPoč.rok" localSheetId="9">#REF!</definedName>
    <definedName name="FRPoč.rok" localSheetId="19">#REF!</definedName>
    <definedName name="FRPoč.rok">#REF!</definedName>
    <definedName name="_xlnm.Print_Area" localSheetId="0">'0 Úvod'!$A$1:$P$70</definedName>
    <definedName name="_xlnm.Print_Area" localSheetId="1">'1 CIN'!$A$1:$V$64</definedName>
    <definedName name="_xlnm.Print_Area" localSheetId="10">'10 Finanční analýza (FRR_C)'!$A$1:$T$31</definedName>
    <definedName name="_xlnm.Print_Area" localSheetId="11">'11 KF'!$A$1:$M$144</definedName>
    <definedName name="_xlnm.Print_Area" localSheetId="12">'12 Ekonomická analýza (ERR)'!$A$1:$U$50</definedName>
    <definedName name="_xlnm.Print_Area" localSheetId="2">'2 ZH'!$A$1:$K$54</definedName>
    <definedName name="_xlnm.Print_Area" localSheetId="3">'3 PN infrastruktury'!$A$1:$T$86</definedName>
    <definedName name="_xlnm.Print_Area" localSheetId="4">'4 PN vozidel'!$A$1:$T$80</definedName>
    <definedName name="_xlnm.Print_Area" localSheetId="5">'5 Úspory času'!$A$1:$T$77</definedName>
    <definedName name="_xlnm.Print_Area" localSheetId="6">'6 Externality'!$A$1:$T$168</definedName>
    <definedName name="_xlnm.Print_Area" localSheetId="7">'7 Osobní a rekreační plavba'!$A$1:$T$68</definedName>
    <definedName name="_xlnm.Print_Area" localSheetId="8">'8 Příjmy'!$A$1:$T$50</definedName>
    <definedName name="_xlnm.Print_Area" localSheetId="9">'9 Ostatní přínosy EA'!$A$1:$T$37</definedName>
    <definedName name="_xlnm.Print_Area" localSheetId="19">Slovnik!$B$1:$G$4</definedName>
    <definedName name="PINFRA">'10 Finanční analýza (FRR_C)'!$S$29</definedName>
    <definedName name="PNINFRA" localSheetId="19">'10 Finanční analýza (FRR_C)'!$U$3:$U$5</definedName>
    <definedName name="PNINFRA">'10 Finanční analýza (FRR_C)'!$U$3:$U$6</definedName>
    <definedName name="PNVOZIDLA" localSheetId="19">'10 Finanční analýza (FRR_C)'!$V$3:$V$7</definedName>
    <definedName name="PNVOZIDLA">'10 Finanční analýza (FRR_C)'!$V$3:$V$8</definedName>
    <definedName name="SAZBA">'14 Mezera ve financování'!$U$40:$U$41</definedName>
    <definedName name="SLOVNIK">Slovnik!$C$2:$D$2</definedName>
  </definedNames>
  <calcPr calcId="191028"/>
  <fileRecoveryPr autoRecover="0"/>
</workbook>
</file>

<file path=xl/calcChain.xml><?xml version="1.0" encoding="utf-8"?>
<calcChain xmlns="http://schemas.openxmlformats.org/spreadsheetml/2006/main">
  <c r="D3" i="6" l="1"/>
  <c r="F12" i="63"/>
  <c r="G12" i="63"/>
  <c r="H12" i="63"/>
  <c r="I12" i="63"/>
  <c r="J12" i="63"/>
  <c r="K12" i="63"/>
  <c r="L12" i="63"/>
  <c r="M12" i="63"/>
  <c r="N12" i="63"/>
  <c r="O12" i="63"/>
  <c r="P12" i="63"/>
  <c r="Q12" i="63"/>
  <c r="R12" i="63"/>
  <c r="S12" i="63"/>
  <c r="E12" i="63"/>
  <c r="G4" i="63"/>
  <c r="H4" i="63"/>
  <c r="I4" i="63"/>
  <c r="J4" i="63"/>
  <c r="K4" i="63"/>
  <c r="L4" i="63"/>
  <c r="M4" i="63"/>
  <c r="N4" i="63"/>
  <c r="O4" i="63"/>
  <c r="P4" i="63"/>
  <c r="Q4" i="63"/>
  <c r="R4" i="63"/>
  <c r="S4" i="63"/>
  <c r="F4" i="63"/>
  <c r="W78" i="6" l="1"/>
  <c r="X78" i="6"/>
  <c r="Y78" i="6"/>
  <c r="Z78" i="6"/>
  <c r="AA78" i="6"/>
  <c r="AB78" i="6"/>
  <c r="AC78" i="6"/>
  <c r="AD78" i="6"/>
  <c r="AE78" i="6"/>
  <c r="AF78" i="6"/>
  <c r="AG78" i="6"/>
  <c r="AH78" i="6"/>
  <c r="AI78" i="6"/>
  <c r="AJ78" i="6"/>
  <c r="AK78" i="6"/>
  <c r="AL78" i="6"/>
  <c r="O78" i="6"/>
  <c r="L78" i="6"/>
  <c r="H64" i="63"/>
  <c r="Q89" i="24"/>
  <c r="M89" i="24"/>
  <c r="L82" i="6"/>
  <c r="L81" i="6"/>
  <c r="K79" i="4" l="1"/>
  <c r="K78" i="4"/>
  <c r="K77" i="4"/>
  <c r="K76" i="4"/>
  <c r="K74" i="4"/>
  <c r="K72" i="4"/>
  <c r="K71" i="4"/>
  <c r="AO78" i="6"/>
  <c r="AN78" i="6"/>
  <c r="AM78" i="6"/>
  <c r="V78" i="6"/>
  <c r="U78" i="6"/>
  <c r="S78" i="6"/>
  <c r="R78" i="6"/>
  <c r="Q78" i="6"/>
  <c r="P78" i="6"/>
  <c r="K60" i="6"/>
  <c r="E147" i="55"/>
  <c r="E146" i="55"/>
  <c r="E145" i="55"/>
  <c r="E634" i="56"/>
  <c r="K72" i="63"/>
  <c r="I68" i="63"/>
  <c r="F65" i="63"/>
  <c r="F64" i="63"/>
  <c r="M73" i="63" l="1"/>
  <c r="N73" i="63" s="1"/>
  <c r="O73" i="63" s="1"/>
  <c r="P73" i="63" s="1"/>
  <c r="Q73" i="63" s="1"/>
  <c r="R73" i="63" s="1"/>
  <c r="S73" i="63" s="1"/>
  <c r="T73" i="63" s="1"/>
  <c r="U73" i="63" s="1"/>
  <c r="V73" i="63" s="1"/>
  <c r="W73" i="63" s="1"/>
  <c r="X73" i="63" s="1"/>
  <c r="Y73" i="63" s="1"/>
  <c r="Z73" i="63" s="1"/>
  <c r="AA73" i="63" s="1"/>
  <c r="AB73" i="63" s="1"/>
  <c r="AC73" i="63" s="1"/>
  <c r="AD73" i="63" s="1"/>
  <c r="AE73" i="63" s="1"/>
  <c r="AF73" i="63" s="1"/>
  <c r="AG73" i="63" s="1"/>
  <c r="AH73" i="63" s="1"/>
  <c r="AI73" i="63" s="1"/>
  <c r="AJ73" i="63" s="1"/>
  <c r="AK73" i="63" s="1"/>
  <c r="AL73" i="63" s="1"/>
  <c r="AM73" i="63" s="1"/>
  <c r="AN73" i="63" s="1"/>
  <c r="AO73" i="63" s="1"/>
  <c r="L73" i="63"/>
  <c r="K75" i="4" l="1"/>
  <c r="K73" i="4"/>
  <c r="K80" i="4" l="1"/>
  <c r="E64" i="63"/>
  <c r="G150" i="24"/>
  <c r="H150" i="24" s="1"/>
  <c r="I150" i="24" s="1"/>
  <c r="J150" i="24" s="1"/>
  <c r="K150" i="24" s="1"/>
  <c r="L150" i="24" s="1"/>
  <c r="M150" i="24" s="1"/>
  <c r="N150" i="24" s="1"/>
  <c r="O150" i="24" s="1"/>
  <c r="P150" i="24" s="1"/>
  <c r="Q150" i="24" s="1"/>
  <c r="R150" i="24" s="1"/>
  <c r="S150" i="24" s="1"/>
  <c r="E168" i="24" s="1"/>
  <c r="F168" i="24" s="1"/>
  <c r="G168" i="24" s="1"/>
  <c r="H168" i="24" s="1"/>
  <c r="I168" i="24" s="1"/>
  <c r="J168" i="24" s="1"/>
  <c r="K168" i="24" s="1"/>
  <c r="L168" i="24" s="1"/>
  <c r="M168" i="24" s="1"/>
  <c r="N168" i="24" s="1"/>
  <c r="O168" i="24" s="1"/>
  <c r="P168" i="24" s="1"/>
  <c r="Q168" i="24" s="1"/>
  <c r="R168" i="24" s="1"/>
  <c r="S168" i="24" s="1"/>
  <c r="E186" i="24"/>
  <c r="F186" i="24" s="1"/>
  <c r="G186" i="24" s="1"/>
  <c r="H186" i="24" s="1"/>
  <c r="I186" i="24" s="1"/>
  <c r="J186" i="24" s="1"/>
  <c r="K186" i="24" s="1"/>
  <c r="L186" i="24" s="1"/>
  <c r="M186" i="24" s="1"/>
  <c r="N186" i="24" s="1"/>
  <c r="O186" i="24" s="1"/>
  <c r="P186" i="24" s="1"/>
  <c r="Q186" i="24" s="1"/>
  <c r="R186" i="24" s="1"/>
  <c r="S186" i="24" s="1"/>
  <c r="E204" i="24" s="1"/>
  <c r="F204" i="24" s="1"/>
  <c r="G204" i="24" s="1"/>
  <c r="H204" i="24" s="1"/>
  <c r="I204" i="24" s="1"/>
  <c r="J204" i="24" s="1"/>
  <c r="K204" i="24" s="1"/>
  <c r="L204" i="24" s="1"/>
  <c r="M204" i="24" s="1"/>
  <c r="N204" i="24" s="1"/>
  <c r="O204" i="24" s="1"/>
  <c r="P204" i="24" s="1"/>
  <c r="Q204" i="24" s="1"/>
  <c r="R204" i="24" s="1"/>
  <c r="S204" i="24" s="1"/>
  <c r="P88" i="24" l="1"/>
  <c r="C15" i="58"/>
  <c r="G43" i="69"/>
  <c r="H43" i="69"/>
  <c r="G35" i="69"/>
  <c r="H35" i="69"/>
  <c r="H4" i="69"/>
  <c r="G4" i="69"/>
  <c r="G12" i="69"/>
  <c r="H12" i="69"/>
  <c r="G7" i="4"/>
  <c r="I107" i="4"/>
  <c r="H107" i="4"/>
  <c r="G107" i="4"/>
  <c r="F107" i="4"/>
  <c r="E107" i="4"/>
  <c r="D107" i="4"/>
  <c r="I106" i="4"/>
  <c r="H106" i="4"/>
  <c r="G106" i="4"/>
  <c r="F106" i="4"/>
  <c r="E106" i="4"/>
  <c r="D106" i="4"/>
  <c r="I105" i="4"/>
  <c r="H105" i="4"/>
  <c r="G105" i="4"/>
  <c r="F105" i="4"/>
  <c r="E105" i="4"/>
  <c r="D105" i="4"/>
  <c r="I104" i="4"/>
  <c r="H104" i="4"/>
  <c r="G104" i="4"/>
  <c r="F104" i="4"/>
  <c r="E104" i="4"/>
  <c r="I103" i="4"/>
  <c r="H103" i="4"/>
  <c r="G103" i="4"/>
  <c r="F103" i="4"/>
  <c r="E103" i="4"/>
  <c r="D103" i="4"/>
  <c r="I102" i="4"/>
  <c r="H102" i="4"/>
  <c r="G102" i="4"/>
  <c r="F102" i="4"/>
  <c r="E102" i="4"/>
  <c r="D102" i="4"/>
  <c r="I101" i="4"/>
  <c r="H101" i="4"/>
  <c r="G101" i="4"/>
  <c r="F101" i="4"/>
  <c r="E101" i="4"/>
  <c r="D101" i="4"/>
  <c r="H134" i="22"/>
  <c r="J134" i="22" s="1"/>
  <c r="H133" i="22"/>
  <c r="J133" i="22" s="1"/>
  <c r="B133" i="22"/>
  <c r="B134" i="22" s="1"/>
  <c r="H132" i="22"/>
  <c r="J132" i="22" s="1"/>
  <c r="B132" i="22"/>
  <c r="H131" i="22"/>
  <c r="J131" i="22" s="1"/>
  <c r="H128" i="22"/>
  <c r="J128" i="22" s="1"/>
  <c r="J127" i="22"/>
  <c r="H127" i="22"/>
  <c r="H126" i="22"/>
  <c r="J126" i="22" s="1"/>
  <c r="B126" i="22"/>
  <c r="B127" i="22" s="1"/>
  <c r="B128" i="22" s="1"/>
  <c r="J125" i="22"/>
  <c r="H125" i="22"/>
  <c r="J124" i="22"/>
  <c r="F84" i="55"/>
  <c r="F85" i="55"/>
  <c r="F86" i="55"/>
  <c r="F87" i="55"/>
  <c r="F88" i="55"/>
  <c r="F89" i="55"/>
  <c r="F90" i="55"/>
  <c r="F83" i="55"/>
  <c r="F82" i="55"/>
  <c r="F81" i="55"/>
  <c r="I83" i="55"/>
  <c r="I81" i="55"/>
  <c r="H45" i="63"/>
  <c r="R258" i="56"/>
  <c r="Q258" i="56"/>
  <c r="P258" i="56"/>
  <c r="O258" i="56"/>
  <c r="N258" i="56"/>
  <c r="M258" i="56"/>
  <c r="L258" i="56"/>
  <c r="K258" i="56"/>
  <c r="J258" i="56"/>
  <c r="I258" i="56"/>
  <c r="H258" i="56"/>
  <c r="G258" i="56"/>
  <c r="F258" i="56"/>
  <c r="E258" i="56"/>
  <c r="D258" i="56"/>
  <c r="E255" i="56"/>
  <c r="F255" i="56"/>
  <c r="G255" i="56"/>
  <c r="H255" i="56"/>
  <c r="I255" i="56"/>
  <c r="J255" i="56"/>
  <c r="K255" i="56"/>
  <c r="L255" i="56"/>
  <c r="M255" i="56"/>
  <c r="N255" i="56"/>
  <c r="O255" i="56"/>
  <c r="P255" i="56"/>
  <c r="Q255" i="56"/>
  <c r="R255" i="56"/>
  <c r="D255" i="56"/>
  <c r="R244" i="56"/>
  <c r="E241" i="56"/>
  <c r="H240" i="56"/>
  <c r="H241" i="56"/>
  <c r="H239" i="56"/>
  <c r="E239" i="56"/>
  <c r="I239" i="56"/>
  <c r="G239" i="56"/>
  <c r="F239" i="56"/>
  <c r="D239" i="56"/>
  <c r="G223" i="56"/>
  <c r="G224" i="56"/>
  <c r="G225" i="56"/>
  <c r="G226" i="56"/>
  <c r="G227" i="56"/>
  <c r="G222" i="56"/>
  <c r="G213" i="56"/>
  <c r="H213" i="56"/>
  <c r="G214" i="56"/>
  <c r="H214" i="56"/>
  <c r="G215" i="56"/>
  <c r="H215" i="56"/>
  <c r="G216" i="56"/>
  <c r="H216" i="56"/>
  <c r="G217" i="56"/>
  <c r="H217" i="56"/>
  <c r="G218" i="56"/>
  <c r="H218" i="56"/>
  <c r="G219" i="56"/>
  <c r="H219" i="56"/>
  <c r="G220" i="56"/>
  <c r="H220" i="56"/>
  <c r="G221" i="56"/>
  <c r="H221" i="56"/>
  <c r="H212" i="56"/>
  <c r="G212" i="56"/>
  <c r="E203" i="56"/>
  <c r="F203" i="56"/>
  <c r="G203" i="56"/>
  <c r="H203" i="56"/>
  <c r="E204" i="56"/>
  <c r="F204" i="56"/>
  <c r="G204" i="56"/>
  <c r="H204" i="56"/>
  <c r="E205" i="56"/>
  <c r="F205" i="56"/>
  <c r="G205" i="56"/>
  <c r="H205" i="56"/>
  <c r="D204" i="56"/>
  <c r="D205" i="56"/>
  <c r="D203" i="56"/>
  <c r="F183" i="56"/>
  <c r="F184" i="56"/>
  <c r="F185" i="56"/>
  <c r="F186" i="56"/>
  <c r="F187" i="56"/>
  <c r="F188" i="56"/>
  <c r="F189" i="56"/>
  <c r="F190" i="56"/>
  <c r="F191" i="56"/>
  <c r="F182" i="56"/>
  <c r="E174" i="56"/>
  <c r="E175" i="56"/>
  <c r="E176" i="56"/>
  <c r="E173" i="56"/>
  <c r="I170" i="56"/>
  <c r="F48" i="63"/>
  <c r="J68" i="17"/>
  <c r="I68" i="17"/>
  <c r="J67" i="17"/>
  <c r="I67" i="17"/>
  <c r="J66" i="17"/>
  <c r="I66" i="17"/>
  <c r="J65" i="17"/>
  <c r="I65" i="17"/>
  <c r="J64" i="17"/>
  <c r="I64" i="17"/>
  <c r="J63" i="17"/>
  <c r="I63" i="17"/>
  <c r="J62" i="17"/>
  <c r="I62" i="17"/>
  <c r="J61" i="17"/>
  <c r="I61" i="17"/>
  <c r="J60" i="17"/>
  <c r="I60" i="17"/>
  <c r="J59" i="17"/>
  <c r="I59" i="17"/>
  <c r="J58" i="17"/>
  <c r="I58" i="17"/>
  <c r="J57" i="17"/>
  <c r="I57" i="17"/>
  <c r="J56" i="17"/>
  <c r="I56" i="17"/>
  <c r="J55" i="17"/>
  <c r="I55" i="17"/>
  <c r="J54" i="17"/>
  <c r="I54" i="17"/>
  <c r="J53" i="17"/>
  <c r="I53" i="17"/>
  <c r="J52" i="17"/>
  <c r="I52" i="17"/>
  <c r="J51" i="17"/>
  <c r="I51" i="17"/>
  <c r="J50" i="17"/>
  <c r="I50" i="17"/>
  <c r="J49" i="17"/>
  <c r="I49" i="17"/>
  <c r="J48" i="17"/>
  <c r="I48" i="17"/>
  <c r="J47" i="17"/>
  <c r="I47" i="17"/>
  <c r="J46" i="17"/>
  <c r="I46" i="17"/>
  <c r="J45" i="17"/>
  <c r="I45" i="17"/>
  <c r="J44" i="17"/>
  <c r="I44" i="17"/>
  <c r="J43" i="17"/>
  <c r="I43" i="17"/>
  <c r="J42" i="17"/>
  <c r="I42" i="17"/>
  <c r="J41" i="17"/>
  <c r="I41" i="17"/>
  <c r="J40" i="17"/>
  <c r="I40" i="17"/>
  <c r="I39" i="17"/>
  <c r="AM7" i="17"/>
  <c r="AN7" i="17"/>
  <c r="AO7" i="17"/>
  <c r="AP7" i="17"/>
  <c r="AQ7" i="17"/>
  <c r="AR7" i="17"/>
  <c r="AS7" i="17"/>
  <c r="AT7" i="17"/>
  <c r="AU7" i="17"/>
  <c r="AV7" i="17"/>
  <c r="AW7" i="17"/>
  <c r="AX7" i="17"/>
  <c r="AY7" i="17"/>
  <c r="AZ7" i="17"/>
  <c r="AM8" i="17"/>
  <c r="AN8" i="17"/>
  <c r="AO8" i="17"/>
  <c r="AP8" i="17"/>
  <c r="AQ8" i="17"/>
  <c r="AR8" i="17"/>
  <c r="AS8" i="17"/>
  <c r="AT8" i="17"/>
  <c r="AU8" i="17"/>
  <c r="AV8" i="17"/>
  <c r="AW8" i="17"/>
  <c r="AX8" i="17"/>
  <c r="AY8" i="17"/>
  <c r="AZ8" i="17"/>
  <c r="AL8" i="17"/>
  <c r="AL7" i="17"/>
  <c r="X7" i="17"/>
  <c r="Y7" i="17"/>
  <c r="Z7" i="17"/>
  <c r="AA7" i="17"/>
  <c r="AB7" i="17"/>
  <c r="AC7" i="17"/>
  <c r="AD7" i="17"/>
  <c r="AE7" i="17"/>
  <c r="AF7" i="17"/>
  <c r="AG7" i="17"/>
  <c r="AH7" i="17"/>
  <c r="AI7" i="17"/>
  <c r="AJ7" i="17"/>
  <c r="AK7" i="17"/>
  <c r="X8" i="17"/>
  <c r="Y8" i="17"/>
  <c r="Z8" i="17"/>
  <c r="AA8" i="17"/>
  <c r="AB8" i="17"/>
  <c r="AC8" i="17"/>
  <c r="AD8" i="17"/>
  <c r="AE8" i="17"/>
  <c r="AF8" i="17"/>
  <c r="AG8" i="17"/>
  <c r="AH8" i="17"/>
  <c r="AI8" i="17"/>
  <c r="AJ8" i="17"/>
  <c r="AK8" i="17"/>
  <c r="W7" i="17"/>
  <c r="E21" i="22"/>
  <c r="E5" i="63" s="1"/>
  <c r="AL74" i="63"/>
  <c r="AM74" i="63" s="1"/>
  <c r="AN74" i="63" s="1"/>
  <c r="AO74" i="63" s="1"/>
  <c r="J64" i="63"/>
  <c r="E65" i="63"/>
  <c r="D65" i="63"/>
  <c r="C65" i="63"/>
  <c r="B65" i="63"/>
  <c r="I64" i="63"/>
  <c r="F58" i="63" s="1"/>
  <c r="D64" i="63"/>
  <c r="C64" i="63"/>
  <c r="B64" i="63"/>
  <c r="E53" i="63"/>
  <c r="E52" i="63"/>
  <c r="E51" i="63"/>
  <c r="E48" i="63"/>
  <c r="E47" i="63"/>
  <c r="E46" i="63"/>
  <c r="E45" i="63"/>
  <c r="O72" i="6"/>
  <c r="W9" i="24"/>
  <c r="V9" i="24"/>
  <c r="S90" i="24"/>
  <c r="S95" i="24"/>
  <c r="O102" i="24"/>
  <c r="N102" i="24"/>
  <c r="M102" i="24"/>
  <c r="L102" i="24"/>
  <c r="K102" i="24"/>
  <c r="J102" i="24"/>
  <c r="I102" i="24"/>
  <c r="H102" i="24"/>
  <c r="Q95" i="24"/>
  <c r="Q97" i="24" s="1"/>
  <c r="O94" i="24"/>
  <c r="O93" i="24"/>
  <c r="O92" i="24"/>
  <c r="O91" i="24"/>
  <c r="O90" i="24"/>
  <c r="S89" i="24"/>
  <c r="M95" i="24"/>
  <c r="P95" i="24" s="1"/>
  <c r="V4" i="24" s="1"/>
  <c r="N8" i="6"/>
  <c r="N16" i="6"/>
  <c r="N17" i="6"/>
  <c r="O95" i="6"/>
  <c r="D15" i="6"/>
  <c r="N15" i="6" s="1"/>
  <c r="U15" i="6" s="1"/>
  <c r="D14" i="6"/>
  <c r="N14" i="6" s="1"/>
  <c r="X14" i="6" s="1"/>
  <c r="D13" i="6"/>
  <c r="N13" i="6" s="1"/>
  <c r="Z13" i="6" s="1"/>
  <c r="D12" i="6"/>
  <c r="N12" i="6" s="1"/>
  <c r="Z12" i="6" s="1"/>
  <c r="D11" i="6"/>
  <c r="N11" i="6" s="1"/>
  <c r="U11" i="6" s="1"/>
  <c r="D10" i="6"/>
  <c r="N10" i="6" s="1"/>
  <c r="Z10" i="6" s="1"/>
  <c r="D9" i="6"/>
  <c r="N9" i="6" s="1"/>
  <c r="Z9" i="6" s="1"/>
  <c r="D7" i="6"/>
  <c r="N7" i="6" s="1"/>
  <c r="U7" i="6" s="1"/>
  <c r="D6" i="6"/>
  <c r="N6" i="6" s="1"/>
  <c r="D5" i="6"/>
  <c r="N5" i="6" s="1"/>
  <c r="Z5" i="6" s="1"/>
  <c r="D4" i="6"/>
  <c r="N4" i="6" s="1"/>
  <c r="R4" i="6" s="1"/>
  <c r="L41" i="6"/>
  <c r="M41" i="6" s="1"/>
  <c r="N41" i="6" s="1"/>
  <c r="O41" i="6" s="1"/>
  <c r="P41" i="6" s="1"/>
  <c r="Q41" i="6" s="1"/>
  <c r="R41" i="6" s="1"/>
  <c r="S41" i="6" s="1"/>
  <c r="T41" i="6" s="1"/>
  <c r="U41" i="6" s="1"/>
  <c r="V41" i="6" s="1"/>
  <c r="W41" i="6" s="1"/>
  <c r="X41" i="6" s="1"/>
  <c r="Y41" i="6" s="1"/>
  <c r="Z41" i="6" s="1"/>
  <c r="AA41" i="6" s="1"/>
  <c r="AB41" i="6" s="1"/>
  <c r="AC41" i="6" s="1"/>
  <c r="AD41" i="6" s="1"/>
  <c r="AE41" i="6" s="1"/>
  <c r="AF41" i="6" s="1"/>
  <c r="AG41" i="6" s="1"/>
  <c r="AH41" i="6" s="1"/>
  <c r="AI41" i="6" s="1"/>
  <c r="AJ41" i="6" s="1"/>
  <c r="AK41" i="6" s="1"/>
  <c r="AL41" i="6" s="1"/>
  <c r="AM41" i="6" s="1"/>
  <c r="AN41" i="6" s="1"/>
  <c r="AO41" i="6" s="1"/>
  <c r="L90" i="6"/>
  <c r="H90" i="6"/>
  <c r="H89" i="6"/>
  <c r="H88" i="6"/>
  <c r="H87" i="6"/>
  <c r="H86" i="6"/>
  <c r="H85" i="6"/>
  <c r="L84" i="6"/>
  <c r="H84" i="6"/>
  <c r="H83" i="6"/>
  <c r="H82" i="6"/>
  <c r="H81" i="6"/>
  <c r="H80" i="6"/>
  <c r="L79" i="6"/>
  <c r="H79" i="6"/>
  <c r="H78" i="6"/>
  <c r="J76" i="6"/>
  <c r="L89" i="6"/>
  <c r="W95" i="6" s="1"/>
  <c r="L88" i="6"/>
  <c r="V95" i="6" s="1"/>
  <c r="U95" i="6"/>
  <c r="AD95" i="6" s="1"/>
  <c r="L86" i="6"/>
  <c r="T95" i="6" s="1"/>
  <c r="L85" i="6"/>
  <c r="S95" i="6" s="1"/>
  <c r="L83" i="6"/>
  <c r="Q95" i="6" s="1"/>
  <c r="L80" i="6"/>
  <c r="N95" i="6" s="1"/>
  <c r="L95" i="6"/>
  <c r="L76" i="6"/>
  <c r="M76" i="6" s="1"/>
  <c r="O67" i="6"/>
  <c r="O66" i="6"/>
  <c r="O65" i="6"/>
  <c r="L40" i="6"/>
  <c r="M40" i="6" s="1"/>
  <c r="O15" i="6"/>
  <c r="W15" i="6" s="1"/>
  <c r="O14" i="6"/>
  <c r="Y14" i="6" s="1"/>
  <c r="O13" i="6"/>
  <c r="Q13" i="6" s="1"/>
  <c r="O12" i="6"/>
  <c r="T12" i="6" s="1"/>
  <c r="O11" i="6"/>
  <c r="W11" i="6" s="1"/>
  <c r="O10" i="6"/>
  <c r="O9" i="6"/>
  <c r="Q9" i="6" s="1"/>
  <c r="Z8" i="6"/>
  <c r="X8" i="6"/>
  <c r="U8" i="6"/>
  <c r="R8" i="6"/>
  <c r="O8" i="6"/>
  <c r="T8" i="6" s="1"/>
  <c r="O7" i="6"/>
  <c r="Y7" i="6" s="1"/>
  <c r="O6" i="6"/>
  <c r="W6" i="6" s="1"/>
  <c r="Y5" i="6"/>
  <c r="O5" i="6"/>
  <c r="Q5" i="6" s="1"/>
  <c r="O4" i="6"/>
  <c r="Q4" i="6" s="1"/>
  <c r="O3" i="6"/>
  <c r="T3" i="6" s="1"/>
  <c r="O2" i="6"/>
  <c r="H58" i="63" l="1"/>
  <c r="G58" i="63"/>
  <c r="N3" i="6"/>
  <c r="U3" i="6" s="1"/>
  <c r="M83" i="6"/>
  <c r="O68" i="6"/>
  <c r="Y68" i="6" s="1"/>
  <c r="O69" i="6"/>
  <c r="W69" i="6" s="1"/>
  <c r="O60" i="6"/>
  <c r="O70" i="6"/>
  <c r="W70" i="6" s="1"/>
  <c r="O61" i="6"/>
  <c r="Y61" i="6" s="1"/>
  <c r="O73" i="6"/>
  <c r="Q73" i="6" s="1"/>
  <c r="O62" i="6"/>
  <c r="R95" i="24"/>
  <c r="W4" i="24" s="1"/>
  <c r="F52" i="63"/>
  <c r="Q72" i="63"/>
  <c r="K107" i="55" s="1"/>
  <c r="F51" i="63"/>
  <c r="F45" i="63"/>
  <c r="F53" i="63"/>
  <c r="F54" i="63"/>
  <c r="F46" i="63"/>
  <c r="F47" i="63"/>
  <c r="P72" i="63"/>
  <c r="J107" i="55" s="1"/>
  <c r="O72" i="63"/>
  <c r="I107" i="55" s="1"/>
  <c r="N72" i="63"/>
  <c r="H107" i="55" s="1"/>
  <c r="M72" i="63"/>
  <c r="G107" i="55" s="1"/>
  <c r="L72" i="63"/>
  <c r="F107" i="55" s="1"/>
  <c r="I65" i="63"/>
  <c r="F59" i="63" s="1"/>
  <c r="O63" i="6"/>
  <c r="W63" i="6" s="1"/>
  <c r="O71" i="6"/>
  <c r="O64" i="6"/>
  <c r="Q64" i="6" s="1"/>
  <c r="W4" i="6"/>
  <c r="T4" i="6"/>
  <c r="N43" i="6" s="1"/>
  <c r="W5" i="6"/>
  <c r="N76" i="6"/>
  <c r="V8" i="24"/>
  <c r="Y15" i="24"/>
  <c r="N89" i="24"/>
  <c r="N95" i="24" s="1"/>
  <c r="O89" i="24"/>
  <c r="O95" i="24" s="1"/>
  <c r="R5" i="6"/>
  <c r="U9" i="6"/>
  <c r="R9" i="6"/>
  <c r="X7" i="6"/>
  <c r="U13" i="6"/>
  <c r="R10" i="6"/>
  <c r="X3" i="6"/>
  <c r="U4" i="6"/>
  <c r="U10" i="6"/>
  <c r="R12" i="6"/>
  <c r="X10" i="6"/>
  <c r="U12" i="6"/>
  <c r="R14" i="6"/>
  <c r="X12" i="6"/>
  <c r="Z14" i="6"/>
  <c r="X11" i="6"/>
  <c r="R13" i="6"/>
  <c r="X15" i="6"/>
  <c r="T68" i="6"/>
  <c r="Q63" i="6"/>
  <c r="T5" i="6"/>
  <c r="Q7" i="6"/>
  <c r="W8" i="6"/>
  <c r="T7" i="6"/>
  <c r="Y11" i="6"/>
  <c r="W7" i="6"/>
  <c r="L46" i="6" s="1"/>
  <c r="Q12" i="6"/>
  <c r="T13" i="6"/>
  <c r="M52" i="6" s="1"/>
  <c r="W12" i="6"/>
  <c r="Y6" i="6"/>
  <c r="Y15" i="6"/>
  <c r="W3" i="6"/>
  <c r="Y3" i="6"/>
  <c r="T9" i="6"/>
  <c r="M95" i="6"/>
  <c r="P95" i="6"/>
  <c r="AB95" i="6" s="1"/>
  <c r="X95" i="6"/>
  <c r="AE95" i="6" s="1"/>
  <c r="J92" i="6"/>
  <c r="L92" i="6" s="1"/>
  <c r="V10" i="24" s="1"/>
  <c r="W15" i="24" s="1"/>
  <c r="X6" i="6"/>
  <c r="U6" i="6"/>
  <c r="Z6" i="6"/>
  <c r="R6" i="6"/>
  <c r="Y10" i="6"/>
  <c r="W10" i="6"/>
  <c r="T10" i="6"/>
  <c r="Q10" i="6"/>
  <c r="N40" i="6"/>
  <c r="O40" i="6" s="1"/>
  <c r="M43" i="6"/>
  <c r="W62" i="6"/>
  <c r="Y62" i="6"/>
  <c r="Q6" i="6"/>
  <c r="Z11" i="6"/>
  <c r="Y65" i="6"/>
  <c r="T65" i="6"/>
  <c r="W65" i="6"/>
  <c r="T67" i="6"/>
  <c r="Y67" i="6"/>
  <c r="W67" i="6"/>
  <c r="Q67" i="6"/>
  <c r="L77" i="6"/>
  <c r="Q14" i="6"/>
  <c r="Z3" i="6"/>
  <c r="X4" i="6"/>
  <c r="U5" i="6"/>
  <c r="Z7" i="6"/>
  <c r="Y8" i="6"/>
  <c r="W9" i="6"/>
  <c r="Q11" i="6"/>
  <c r="Y12" i="6"/>
  <c r="W13" i="6"/>
  <c r="T14" i="6"/>
  <c r="Q15" i="6"/>
  <c r="T62" i="6"/>
  <c r="Q65" i="6"/>
  <c r="Q3" i="6"/>
  <c r="Y4" i="6"/>
  <c r="T6" i="6"/>
  <c r="X9" i="6"/>
  <c r="R11" i="6"/>
  <c r="X13" i="6"/>
  <c r="U14" i="6"/>
  <c r="R15" i="6"/>
  <c r="R3" i="6"/>
  <c r="Z4" i="6"/>
  <c r="X5" i="6"/>
  <c r="R7" i="6"/>
  <c r="Q8" i="6"/>
  <c r="Y9" i="6"/>
  <c r="T11" i="6"/>
  <c r="Y13" i="6"/>
  <c r="W14" i="6"/>
  <c r="T15" i="6"/>
  <c r="W64" i="6"/>
  <c r="Y64" i="6"/>
  <c r="Z15" i="6"/>
  <c r="Q62" i="6"/>
  <c r="T63" i="6"/>
  <c r="Y63" i="6"/>
  <c r="Q68" i="6"/>
  <c r="W68" i="6"/>
  <c r="T71" i="6"/>
  <c r="Y71" i="6"/>
  <c r="Q72" i="6"/>
  <c r="Y72" i="6"/>
  <c r="W72" i="6"/>
  <c r="Q71" i="6"/>
  <c r="T72" i="6"/>
  <c r="R95" i="6"/>
  <c r="AA95" i="6" s="1"/>
  <c r="W71" i="6"/>
  <c r="Y73" i="6"/>
  <c r="W73" i="6"/>
  <c r="T73" i="6"/>
  <c r="AC95" i="6"/>
  <c r="G59" i="63" l="1"/>
  <c r="H59" i="63"/>
  <c r="L43" i="6"/>
  <c r="M88" i="6"/>
  <c r="Q69" i="6"/>
  <c r="T69" i="6"/>
  <c r="Y69" i="6"/>
  <c r="M44" i="6"/>
  <c r="M89" i="6"/>
  <c r="M79" i="6"/>
  <c r="M96" i="6" s="1"/>
  <c r="M84" i="6"/>
  <c r="T70" i="6"/>
  <c r="M82" i="6"/>
  <c r="P96" i="6" s="1"/>
  <c r="M80" i="6"/>
  <c r="N96" i="6" s="1"/>
  <c r="Y70" i="6"/>
  <c r="O92" i="6" s="1"/>
  <c r="Q61" i="6"/>
  <c r="N78" i="6" s="1"/>
  <c r="L97" i="6" s="1"/>
  <c r="W61" i="6"/>
  <c r="M85" i="6"/>
  <c r="S96" i="6" s="1"/>
  <c r="Q70" i="6"/>
  <c r="T61" i="6"/>
  <c r="M90" i="6"/>
  <c r="R96" i="6"/>
  <c r="V96" i="6"/>
  <c r="L51" i="6"/>
  <c r="L56" i="6"/>
  <c r="V6" i="24" s="1"/>
  <c r="E5" i="24" s="1"/>
  <c r="M46" i="6"/>
  <c r="L44" i="6"/>
  <c r="W8" i="24"/>
  <c r="X8" i="24" s="1"/>
  <c r="Y8" i="24" s="1"/>
  <c r="E31" i="24"/>
  <c r="Y95" i="6"/>
  <c r="E32" i="24"/>
  <c r="I58" i="63"/>
  <c r="T64" i="6"/>
  <c r="N81" i="6" s="1"/>
  <c r="O97" i="6" s="1"/>
  <c r="X96" i="6"/>
  <c r="W96" i="6"/>
  <c r="M51" i="6"/>
  <c r="M48" i="6"/>
  <c r="N82" i="6"/>
  <c r="P97" i="6" s="1"/>
  <c r="N86" i="6"/>
  <c r="T97" i="6" s="1"/>
  <c r="N90" i="6"/>
  <c r="X97" i="6" s="1"/>
  <c r="N79" i="6"/>
  <c r="N83" i="6"/>
  <c r="N87" i="6"/>
  <c r="N89" i="6"/>
  <c r="W97" i="6" s="1"/>
  <c r="N80" i="6"/>
  <c r="N97" i="6" s="1"/>
  <c r="N84" i="6"/>
  <c r="N88" i="6"/>
  <c r="N85" i="6"/>
  <c r="S97" i="6" s="1"/>
  <c r="O76" i="6"/>
  <c r="O90" i="6" s="1"/>
  <c r="X98" i="6" s="1"/>
  <c r="V15" i="24"/>
  <c r="X15" i="24" s="1"/>
  <c r="R96" i="24"/>
  <c r="X4" i="24"/>
  <c r="Y16" i="24"/>
  <c r="O56" i="6"/>
  <c r="Y6" i="24" s="1"/>
  <c r="L52" i="6"/>
  <c r="N51" i="6"/>
  <c r="P76" i="6"/>
  <c r="P88" i="6" s="1"/>
  <c r="V99" i="6" s="1"/>
  <c r="N56" i="6"/>
  <c r="X6" i="24" s="1"/>
  <c r="G5" i="24" s="1"/>
  <c r="O50" i="6"/>
  <c r="N50" i="6"/>
  <c r="M50" i="6"/>
  <c r="L50" i="6"/>
  <c r="K95" i="6"/>
  <c r="K96" i="6" s="1"/>
  <c r="K97" i="6" s="1"/>
  <c r="K98" i="6" s="1"/>
  <c r="K99" i="6" s="1"/>
  <c r="K100" i="6" s="1"/>
  <c r="K101" i="6" s="1"/>
  <c r="K102" i="6" s="1"/>
  <c r="K103" i="6" s="1"/>
  <c r="K104" i="6" s="1"/>
  <c r="K105" i="6" s="1"/>
  <c r="K106" i="6" s="1"/>
  <c r="K107" i="6" s="1"/>
  <c r="K108" i="6" s="1"/>
  <c r="K109" i="6" s="1"/>
  <c r="K110" i="6" s="1"/>
  <c r="K111" i="6" s="1"/>
  <c r="K112" i="6" s="1"/>
  <c r="K113" i="6" s="1"/>
  <c r="K114" i="6" s="1"/>
  <c r="K115" i="6" s="1"/>
  <c r="K116" i="6" s="1"/>
  <c r="K117" i="6" s="1"/>
  <c r="K118" i="6" s="1"/>
  <c r="K119" i="6" s="1"/>
  <c r="K120" i="6" s="1"/>
  <c r="K121" i="6" s="1"/>
  <c r="K122" i="6" s="1"/>
  <c r="K123" i="6" s="1"/>
  <c r="K124" i="6" s="1"/>
  <c r="M77" i="6"/>
  <c r="N77" i="6" s="1"/>
  <c r="O77" i="6" s="1"/>
  <c r="P77" i="6" s="1"/>
  <c r="Q77" i="6" s="1"/>
  <c r="R77" i="6" s="1"/>
  <c r="S77" i="6" s="1"/>
  <c r="T77" i="6" s="1"/>
  <c r="U77" i="6" s="1"/>
  <c r="V77" i="6" s="1"/>
  <c r="W77" i="6" s="1"/>
  <c r="X77" i="6" s="1"/>
  <c r="Y77" i="6" s="1"/>
  <c r="Z77" i="6" s="1"/>
  <c r="AA77" i="6" s="1"/>
  <c r="AB77" i="6" s="1"/>
  <c r="AC77" i="6" s="1"/>
  <c r="AD77" i="6" s="1"/>
  <c r="AE77" i="6" s="1"/>
  <c r="AF77" i="6" s="1"/>
  <c r="AG77" i="6" s="1"/>
  <c r="AH77" i="6" s="1"/>
  <c r="AI77" i="6" s="1"/>
  <c r="AJ77" i="6" s="1"/>
  <c r="AK77" i="6" s="1"/>
  <c r="AL77" i="6" s="1"/>
  <c r="AM77" i="6" s="1"/>
  <c r="AN77" i="6" s="1"/>
  <c r="AO77" i="6" s="1"/>
  <c r="P40" i="6"/>
  <c r="P50" i="6" s="1"/>
  <c r="O51" i="6"/>
  <c r="O46" i="6"/>
  <c r="O44" i="6"/>
  <c r="L48" i="6"/>
  <c r="N52" i="6"/>
  <c r="M53" i="6"/>
  <c r="L53" i="6"/>
  <c r="P53" i="6"/>
  <c r="O53" i="6"/>
  <c r="N53" i="6"/>
  <c r="M56" i="6"/>
  <c r="W6" i="24" s="1"/>
  <c r="F5" i="24" s="1"/>
  <c r="N42" i="6"/>
  <c r="M42" i="6"/>
  <c r="L42" i="6"/>
  <c r="O42" i="6"/>
  <c r="O48" i="6"/>
  <c r="O79" i="6"/>
  <c r="M98" i="6" s="1"/>
  <c r="M49" i="6"/>
  <c r="L49" i="6"/>
  <c r="O49" i="6"/>
  <c r="N49" i="6"/>
  <c r="M47" i="6"/>
  <c r="O47" i="6"/>
  <c r="L47" i="6"/>
  <c r="N47" i="6"/>
  <c r="AF95" i="6"/>
  <c r="N46" i="6"/>
  <c r="O54" i="6"/>
  <c r="N54" i="6"/>
  <c r="L54" i="6"/>
  <c r="M54" i="6"/>
  <c r="O43" i="6"/>
  <c r="N44" i="6"/>
  <c r="N48" i="6"/>
  <c r="O52" i="6"/>
  <c r="P87" i="6"/>
  <c r="U99" i="6" s="1"/>
  <c r="AD99" i="6" s="1"/>
  <c r="O87" i="6"/>
  <c r="U98" i="6" s="1"/>
  <c r="AD98" i="6" s="1"/>
  <c r="L45" i="6"/>
  <c r="O45" i="6"/>
  <c r="N45" i="6"/>
  <c r="M45" i="6"/>
  <c r="M81" i="6" l="1"/>
  <c r="O96" i="6" s="1"/>
  <c r="AB96" i="6" s="1"/>
  <c r="M86" i="6"/>
  <c r="T96" i="6" s="1"/>
  <c r="AE96" i="6" s="1"/>
  <c r="AA96" i="6"/>
  <c r="M78" i="6"/>
  <c r="P81" i="6"/>
  <c r="O99" i="6" s="1"/>
  <c r="O86" i="6"/>
  <c r="T98" i="6" s="1"/>
  <c r="V16" i="24"/>
  <c r="V17" i="24"/>
  <c r="F31" i="24"/>
  <c r="P84" i="6"/>
  <c r="R99" i="6" s="1"/>
  <c r="O82" i="6"/>
  <c r="P98" i="6" s="1"/>
  <c r="L98" i="6"/>
  <c r="R72" i="63"/>
  <c r="L107" i="55" s="1"/>
  <c r="I59" i="63"/>
  <c r="I61" i="63" s="1"/>
  <c r="AB97" i="6"/>
  <c r="H5" i="24"/>
  <c r="P54" i="6"/>
  <c r="P47" i="6"/>
  <c r="O84" i="6"/>
  <c r="R98" i="6" s="1"/>
  <c r="P82" i="6"/>
  <c r="P99" i="6" s="1"/>
  <c r="O83" i="6"/>
  <c r="J83" i="6" s="1"/>
  <c r="K83" i="6" s="1"/>
  <c r="N66" i="6" s="1"/>
  <c r="P79" i="6"/>
  <c r="M99" i="6" s="1"/>
  <c r="O81" i="6"/>
  <c r="O98" i="6" s="1"/>
  <c r="O85" i="6"/>
  <c r="S98" i="6" s="1"/>
  <c r="P89" i="6"/>
  <c r="W99" i="6" s="1"/>
  <c r="O88" i="6"/>
  <c r="V98" i="6" s="1"/>
  <c r="O80" i="6"/>
  <c r="N98" i="6" s="1"/>
  <c r="O89" i="6"/>
  <c r="W98" i="6" s="1"/>
  <c r="P85" i="6"/>
  <c r="S99" i="6" s="1"/>
  <c r="P86" i="6"/>
  <c r="T99" i="6" s="1"/>
  <c r="Y98" i="6"/>
  <c r="Y10" i="24"/>
  <c r="Y17" i="24"/>
  <c r="Y4" i="24"/>
  <c r="Z8" i="24"/>
  <c r="V18" i="24"/>
  <c r="J90" i="6"/>
  <c r="K90" i="6" s="1"/>
  <c r="N73" i="6" s="1"/>
  <c r="Z73" i="6" s="1"/>
  <c r="P42" i="6"/>
  <c r="P45" i="6"/>
  <c r="P49" i="6"/>
  <c r="U97" i="6"/>
  <c r="AD97" i="6" s="1"/>
  <c r="R97" i="6"/>
  <c r="AA97" i="6" s="1"/>
  <c r="M97" i="6"/>
  <c r="AC97" i="6" s="1"/>
  <c r="J79" i="6"/>
  <c r="K79" i="6" s="1"/>
  <c r="N62" i="6" s="1"/>
  <c r="V97" i="6"/>
  <c r="AE97" i="6" s="1"/>
  <c r="Q76" i="6"/>
  <c r="P83" i="6"/>
  <c r="P90" i="6"/>
  <c r="X99" i="6" s="1"/>
  <c r="P92" i="6"/>
  <c r="P80" i="6"/>
  <c r="N99" i="6" s="1"/>
  <c r="O55" i="6"/>
  <c r="Y5" i="24" s="1"/>
  <c r="M55" i="6"/>
  <c r="W5" i="24" s="1"/>
  <c r="L55" i="6"/>
  <c r="V5" i="24" s="1"/>
  <c r="P46" i="6"/>
  <c r="Q40" i="6"/>
  <c r="P48" i="6"/>
  <c r="P44" i="6"/>
  <c r="P52" i="6"/>
  <c r="P43" i="6"/>
  <c r="P51" i="6"/>
  <c r="P56" i="6"/>
  <c r="Z6" i="24" s="1"/>
  <c r="I5" i="24" s="1"/>
  <c r="N55" i="6"/>
  <c r="X5" i="24" s="1"/>
  <c r="N91" i="6"/>
  <c r="X9" i="24" s="1"/>
  <c r="G31" i="24" s="1"/>
  <c r="J86" i="6" l="1"/>
  <c r="K86" i="6" s="1"/>
  <c r="N69" i="6" s="1"/>
  <c r="U69" i="6" s="1"/>
  <c r="J78" i="6"/>
  <c r="L96" i="6"/>
  <c r="AC96" i="6" s="1"/>
  <c r="AA99" i="6"/>
  <c r="AB99" i="6"/>
  <c r="K78" i="6"/>
  <c r="N61" i="6" s="1"/>
  <c r="U61" i="6" s="1"/>
  <c r="R73" i="6"/>
  <c r="J82" i="6"/>
  <c r="K82" i="6" s="1"/>
  <c r="N65" i="6" s="1"/>
  <c r="Z65" i="6" s="1"/>
  <c r="AB98" i="6"/>
  <c r="H4" i="24"/>
  <c r="J81" i="6"/>
  <c r="K81" i="6" s="1"/>
  <c r="N64" i="6" s="1"/>
  <c r="Z64" i="6" s="1"/>
  <c r="AE98" i="6"/>
  <c r="AA98" i="6"/>
  <c r="C71" i="63"/>
  <c r="S72" i="63"/>
  <c r="M107" i="55" s="1"/>
  <c r="U73" i="6"/>
  <c r="O91" i="6"/>
  <c r="Y9" i="24" s="1"/>
  <c r="H31" i="24" s="1"/>
  <c r="AE99" i="6"/>
  <c r="J88" i="6"/>
  <c r="K88" i="6" s="1"/>
  <c r="N71" i="6" s="1"/>
  <c r="U71" i="6" s="1"/>
  <c r="F4" i="24"/>
  <c r="Z16" i="24"/>
  <c r="AA16" i="24" s="1"/>
  <c r="Z15" i="24"/>
  <c r="AA15" i="24" s="1"/>
  <c r="E4" i="24"/>
  <c r="G4" i="24"/>
  <c r="Z17" i="24"/>
  <c r="AA17" i="24" s="1"/>
  <c r="Z18" i="24"/>
  <c r="X73" i="6"/>
  <c r="J80" i="6"/>
  <c r="K80" i="6" s="1"/>
  <c r="N63" i="6" s="1"/>
  <c r="Z63" i="6" s="1"/>
  <c r="J89" i="6"/>
  <c r="K89" i="6" s="1"/>
  <c r="N72" i="6" s="1"/>
  <c r="J84" i="6"/>
  <c r="K84" i="6" s="1"/>
  <c r="N67" i="6" s="1"/>
  <c r="U67" i="6" s="1"/>
  <c r="AC98" i="6"/>
  <c r="J85" i="6"/>
  <c r="K85" i="6" s="1"/>
  <c r="N68" i="6" s="1"/>
  <c r="Z68" i="6" s="1"/>
  <c r="Y99" i="6"/>
  <c r="Z10" i="24"/>
  <c r="I32" i="24" s="1"/>
  <c r="H32" i="24"/>
  <c r="Y18" i="24"/>
  <c r="Z4" i="24"/>
  <c r="AA8" i="24"/>
  <c r="V19" i="24"/>
  <c r="P55" i="6"/>
  <c r="Z5" i="24" s="1"/>
  <c r="Z62" i="6"/>
  <c r="U62" i="6"/>
  <c r="R62" i="6"/>
  <c r="X62" i="6"/>
  <c r="Z61" i="6"/>
  <c r="R40" i="6"/>
  <c r="Q56" i="6"/>
  <c r="AA6" i="24" s="1"/>
  <c r="Q44" i="6"/>
  <c r="Q46" i="6"/>
  <c r="Q52" i="6"/>
  <c r="Q43" i="6"/>
  <c r="Q51" i="6"/>
  <c r="Q48" i="6"/>
  <c r="Q54" i="6"/>
  <c r="Q50" i="6"/>
  <c r="Q49" i="6"/>
  <c r="Q47" i="6"/>
  <c r="Q45" i="6"/>
  <c r="Q53" i="6"/>
  <c r="Q42" i="6"/>
  <c r="AF97" i="6"/>
  <c r="L99" i="6"/>
  <c r="AC99" i="6" s="1"/>
  <c r="P91" i="6"/>
  <c r="Z9" i="24" s="1"/>
  <c r="Q83" i="6"/>
  <c r="R76" i="6"/>
  <c r="Q80" i="6"/>
  <c r="N100" i="6" s="1"/>
  <c r="Q90" i="6"/>
  <c r="X100" i="6" s="1"/>
  <c r="Q92" i="6"/>
  <c r="Q82" i="6"/>
  <c r="P100" i="6" s="1"/>
  <c r="Q81" i="6"/>
  <c r="O100" i="6" s="1"/>
  <c r="Q85" i="6"/>
  <c r="S100" i="6" s="1"/>
  <c r="Q89" i="6"/>
  <c r="W100" i="6" s="1"/>
  <c r="Q79" i="6"/>
  <c r="M100" i="6" s="1"/>
  <c r="Q88" i="6"/>
  <c r="V100" i="6" s="1"/>
  <c r="Q84" i="6"/>
  <c r="R100" i="6" s="1"/>
  <c r="Q87" i="6"/>
  <c r="U100" i="6" s="1"/>
  <c r="AD100" i="6" s="1"/>
  <c r="R61" i="6" l="1"/>
  <c r="T78" i="6" s="1"/>
  <c r="X61" i="6"/>
  <c r="Z69" i="6"/>
  <c r="X69" i="6"/>
  <c r="R69" i="6"/>
  <c r="Q86" i="6" s="1"/>
  <c r="T100" i="6" s="1"/>
  <c r="X64" i="6"/>
  <c r="R65" i="6"/>
  <c r="U65" i="6"/>
  <c r="I71" i="63"/>
  <c r="S71" i="63"/>
  <c r="J71" i="63"/>
  <c r="M71" i="63"/>
  <c r="F71" i="63"/>
  <c r="L71" i="63"/>
  <c r="O71" i="63"/>
  <c r="P71" i="63"/>
  <c r="E71" i="63"/>
  <c r="G71" i="63"/>
  <c r="K71" i="63"/>
  <c r="T71" i="63"/>
  <c r="R71" i="63"/>
  <c r="H71" i="63"/>
  <c r="Q71" i="63"/>
  <c r="N71" i="63"/>
  <c r="D71" i="63"/>
  <c r="X63" i="6"/>
  <c r="R64" i="6"/>
  <c r="X65" i="6"/>
  <c r="U64" i="6"/>
  <c r="AF99" i="6"/>
  <c r="U63" i="6"/>
  <c r="AF98" i="6"/>
  <c r="R71" i="6"/>
  <c r="W18" i="24"/>
  <c r="X18" i="24" s="1"/>
  <c r="Z71" i="6"/>
  <c r="X71" i="6"/>
  <c r="T72" i="63"/>
  <c r="N107" i="55" s="1"/>
  <c r="R63" i="6"/>
  <c r="X67" i="6"/>
  <c r="R67" i="6"/>
  <c r="J5" i="24"/>
  <c r="AA18" i="24"/>
  <c r="Z19" i="24"/>
  <c r="I4" i="24"/>
  <c r="R68" i="6"/>
  <c r="U68" i="6"/>
  <c r="X68" i="6"/>
  <c r="X72" i="6"/>
  <c r="R72" i="6"/>
  <c r="U72" i="6"/>
  <c r="Z72" i="6"/>
  <c r="Z67" i="6"/>
  <c r="Y100" i="6"/>
  <c r="AA10" i="24"/>
  <c r="J32" i="24" s="1"/>
  <c r="I31" i="24"/>
  <c r="W19" i="24"/>
  <c r="X19" i="24" s="1"/>
  <c r="AA4" i="24"/>
  <c r="Y19" i="24"/>
  <c r="AB8" i="24"/>
  <c r="V20" i="24"/>
  <c r="Q55" i="6"/>
  <c r="AA5" i="24" s="1"/>
  <c r="R83" i="6"/>
  <c r="S76" i="6"/>
  <c r="R92" i="6"/>
  <c r="R80" i="6"/>
  <c r="N101" i="6" s="1"/>
  <c r="R90" i="6"/>
  <c r="X101" i="6" s="1"/>
  <c r="R79" i="6"/>
  <c r="M101" i="6" s="1"/>
  <c r="R82" i="6"/>
  <c r="P101" i="6" s="1"/>
  <c r="R88" i="6"/>
  <c r="V101" i="6" s="1"/>
  <c r="R87" i="6"/>
  <c r="U101" i="6" s="1"/>
  <c r="AD101" i="6" s="1"/>
  <c r="R81" i="6"/>
  <c r="O101" i="6" s="1"/>
  <c r="R89" i="6"/>
  <c r="W101" i="6" s="1"/>
  <c r="R84" i="6"/>
  <c r="R101" i="6" s="1"/>
  <c r="R85" i="6"/>
  <c r="S101" i="6" s="1"/>
  <c r="R86" i="6"/>
  <c r="T101" i="6" s="1"/>
  <c r="AB100" i="6"/>
  <c r="AA100" i="6"/>
  <c r="L100" i="6"/>
  <c r="AC100" i="6" s="1"/>
  <c r="Q91" i="6"/>
  <c r="AA9" i="24" s="1"/>
  <c r="R51" i="6"/>
  <c r="S40" i="6"/>
  <c r="R44" i="6"/>
  <c r="R43" i="6"/>
  <c r="R46" i="6"/>
  <c r="R52" i="6"/>
  <c r="R48" i="6"/>
  <c r="R56" i="6"/>
  <c r="AB6" i="24" s="1"/>
  <c r="K5" i="24" s="1"/>
  <c r="R45" i="6"/>
  <c r="R49" i="6"/>
  <c r="R47" i="6"/>
  <c r="R50" i="6"/>
  <c r="R53" i="6"/>
  <c r="R42" i="6"/>
  <c r="R54" i="6"/>
  <c r="AE100" i="6"/>
  <c r="J4" i="24" l="1"/>
  <c r="AA19" i="24"/>
  <c r="U72" i="63"/>
  <c r="O107" i="55" s="1"/>
  <c r="U71" i="63"/>
  <c r="Z20" i="24"/>
  <c r="Y101" i="6"/>
  <c r="AB10" i="24"/>
  <c r="K32" i="24" s="1"/>
  <c r="W20" i="24"/>
  <c r="X20" i="24" s="1"/>
  <c r="J31" i="24"/>
  <c r="AB4" i="24"/>
  <c r="Y20" i="24"/>
  <c r="V21" i="24"/>
  <c r="AC8" i="24"/>
  <c r="AE101" i="6"/>
  <c r="AA101" i="6"/>
  <c r="AB101" i="6"/>
  <c r="L101" i="6"/>
  <c r="AC101" i="6" s="1"/>
  <c r="R91" i="6"/>
  <c r="AB9" i="24" s="1"/>
  <c r="T76" i="6"/>
  <c r="S83" i="6"/>
  <c r="S90" i="6"/>
  <c r="X102" i="6" s="1"/>
  <c r="S80" i="6"/>
  <c r="N102" i="6" s="1"/>
  <c r="S92" i="6"/>
  <c r="S84" i="6"/>
  <c r="R102" i="6" s="1"/>
  <c r="S81" i="6"/>
  <c r="O102" i="6" s="1"/>
  <c r="S86" i="6"/>
  <c r="T102" i="6" s="1"/>
  <c r="S85" i="6"/>
  <c r="S102" i="6" s="1"/>
  <c r="S89" i="6"/>
  <c r="W102" i="6" s="1"/>
  <c r="S79" i="6"/>
  <c r="M102" i="6" s="1"/>
  <c r="S82" i="6"/>
  <c r="P102" i="6" s="1"/>
  <c r="S87" i="6"/>
  <c r="U102" i="6" s="1"/>
  <c r="AD102" i="6" s="1"/>
  <c r="S88" i="6"/>
  <c r="V102" i="6" s="1"/>
  <c r="R55" i="6"/>
  <c r="AB5" i="24" s="1"/>
  <c r="AF100" i="6"/>
  <c r="S51" i="6"/>
  <c r="T40" i="6"/>
  <c r="S48" i="6"/>
  <c r="S46" i="6"/>
  <c r="S52" i="6"/>
  <c r="S44" i="6"/>
  <c r="S43" i="6"/>
  <c r="S56" i="6"/>
  <c r="AC6" i="24" s="1"/>
  <c r="L5" i="24" s="1"/>
  <c r="S47" i="6"/>
  <c r="S42" i="6"/>
  <c r="S49" i="6"/>
  <c r="S45" i="6"/>
  <c r="S50" i="6"/>
  <c r="S53" i="6"/>
  <c r="S54" i="6"/>
  <c r="AA20" i="24" l="1"/>
  <c r="V72" i="63"/>
  <c r="P107" i="55" s="1"/>
  <c r="V71" i="63"/>
  <c r="K4" i="24"/>
  <c r="Z21" i="24"/>
  <c r="Y102" i="6"/>
  <c r="AC10" i="24"/>
  <c r="L32" i="24" s="1"/>
  <c r="W21" i="24"/>
  <c r="X21" i="24" s="1"/>
  <c r="K31" i="24"/>
  <c r="AC4" i="24"/>
  <c r="Y21" i="24"/>
  <c r="V22" i="24"/>
  <c r="AD8" i="24"/>
  <c r="AA102" i="6"/>
  <c r="U76" i="6"/>
  <c r="T83" i="6"/>
  <c r="T92" i="6"/>
  <c r="T90" i="6"/>
  <c r="X103" i="6" s="1"/>
  <c r="T80" i="6"/>
  <c r="N103" i="6" s="1"/>
  <c r="T87" i="6"/>
  <c r="U103" i="6" s="1"/>
  <c r="AD103" i="6" s="1"/>
  <c r="T85" i="6"/>
  <c r="S103" i="6" s="1"/>
  <c r="T79" i="6"/>
  <c r="M103" i="6" s="1"/>
  <c r="T82" i="6"/>
  <c r="P103" i="6" s="1"/>
  <c r="T84" i="6"/>
  <c r="R103" i="6" s="1"/>
  <c r="T88" i="6"/>
  <c r="V103" i="6" s="1"/>
  <c r="T89" i="6"/>
  <c r="W103" i="6" s="1"/>
  <c r="T81" i="6"/>
  <c r="O103" i="6" s="1"/>
  <c r="T86" i="6"/>
  <c r="T103" i="6" s="1"/>
  <c r="AB102" i="6"/>
  <c r="AE102" i="6"/>
  <c r="S55" i="6"/>
  <c r="AC5" i="24" s="1"/>
  <c r="U40" i="6"/>
  <c r="T56" i="6"/>
  <c r="AD6" i="24" s="1"/>
  <c r="M5" i="24" s="1"/>
  <c r="T52" i="6"/>
  <c r="T44" i="6"/>
  <c r="T43" i="6"/>
  <c r="T46" i="6"/>
  <c r="T48" i="6"/>
  <c r="T51" i="6"/>
  <c r="T47" i="6"/>
  <c r="T45" i="6"/>
  <c r="T49" i="6"/>
  <c r="T54" i="6"/>
  <c r="T42" i="6"/>
  <c r="T50" i="6"/>
  <c r="T53" i="6"/>
  <c r="L102" i="6"/>
  <c r="AC102" i="6" s="1"/>
  <c r="S91" i="6"/>
  <c r="AC9" i="24" s="1"/>
  <c r="AF101" i="6"/>
  <c r="W72" i="63" l="1"/>
  <c r="Q107" i="55" s="1"/>
  <c r="W71" i="63"/>
  <c r="L4" i="24"/>
  <c r="Z22" i="24"/>
  <c r="AA21" i="24"/>
  <c r="AA103" i="6"/>
  <c r="W22" i="24"/>
  <c r="X22" i="24" s="1"/>
  <c r="L31" i="24"/>
  <c r="Y103" i="6"/>
  <c r="AD10" i="24"/>
  <c r="M32" i="24" s="1"/>
  <c r="AB103" i="6"/>
  <c r="AD4" i="24"/>
  <c r="Y22" i="24"/>
  <c r="AA22" i="24" s="1"/>
  <c r="V23" i="24"/>
  <c r="AE8" i="24"/>
  <c r="AF102" i="6"/>
  <c r="AE103" i="6"/>
  <c r="L103" i="6"/>
  <c r="AC103" i="6" s="1"/>
  <c r="T91" i="6"/>
  <c r="AD9" i="24" s="1"/>
  <c r="U83" i="6"/>
  <c r="V76" i="6"/>
  <c r="U80" i="6"/>
  <c r="N104" i="6" s="1"/>
  <c r="U90" i="6"/>
  <c r="X104" i="6" s="1"/>
  <c r="U92" i="6"/>
  <c r="U85" i="6"/>
  <c r="S104" i="6" s="1"/>
  <c r="U86" i="6"/>
  <c r="T104" i="6" s="1"/>
  <c r="U87" i="6"/>
  <c r="U104" i="6" s="1"/>
  <c r="AD104" i="6" s="1"/>
  <c r="U88" i="6"/>
  <c r="V104" i="6" s="1"/>
  <c r="U89" i="6"/>
  <c r="W104" i="6" s="1"/>
  <c r="U81" i="6"/>
  <c r="O104" i="6" s="1"/>
  <c r="U79" i="6"/>
  <c r="M104" i="6" s="1"/>
  <c r="U84" i="6"/>
  <c r="R104" i="6" s="1"/>
  <c r="U82" i="6"/>
  <c r="P104" i="6" s="1"/>
  <c r="U56" i="6"/>
  <c r="AE6" i="24" s="1"/>
  <c r="N5" i="24" s="1"/>
  <c r="V40" i="6"/>
  <c r="U43" i="6"/>
  <c r="U44" i="6"/>
  <c r="U51" i="6"/>
  <c r="U48" i="6"/>
  <c r="U46" i="6"/>
  <c r="U52" i="6"/>
  <c r="U54" i="6"/>
  <c r="U45" i="6"/>
  <c r="U49" i="6"/>
  <c r="U50" i="6"/>
  <c r="U42" i="6"/>
  <c r="U53" i="6"/>
  <c r="U47" i="6"/>
  <c r="T55" i="6"/>
  <c r="AD5" i="24" s="1"/>
  <c r="X72" i="63" l="1"/>
  <c r="R107" i="55" s="1"/>
  <c r="X71" i="63"/>
  <c r="M4" i="24"/>
  <c r="Z23" i="24"/>
  <c r="W23" i="24"/>
  <c r="X23" i="24" s="1"/>
  <c r="M31" i="24"/>
  <c r="Y104" i="6"/>
  <c r="AE10" i="24"/>
  <c r="N32" i="24" s="1"/>
  <c r="AB104" i="6"/>
  <c r="AE4" i="24"/>
  <c r="Y23" i="24"/>
  <c r="V24" i="24"/>
  <c r="AF8" i="24"/>
  <c r="AA104" i="6"/>
  <c r="AF103" i="6"/>
  <c r="AE104" i="6"/>
  <c r="L104" i="6"/>
  <c r="AC104" i="6" s="1"/>
  <c r="U91" i="6"/>
  <c r="AE9" i="24" s="1"/>
  <c r="W76" i="6"/>
  <c r="V83" i="6"/>
  <c r="V92" i="6"/>
  <c r="V90" i="6"/>
  <c r="X105" i="6" s="1"/>
  <c r="V80" i="6"/>
  <c r="N105" i="6" s="1"/>
  <c r="V84" i="6"/>
  <c r="R105" i="6" s="1"/>
  <c r="V82" i="6"/>
  <c r="P105" i="6" s="1"/>
  <c r="V87" i="6"/>
  <c r="U105" i="6" s="1"/>
  <c r="AD105" i="6" s="1"/>
  <c r="V79" i="6"/>
  <c r="M105" i="6" s="1"/>
  <c r="V88" i="6"/>
  <c r="V105" i="6" s="1"/>
  <c r="V81" i="6"/>
  <c r="O105" i="6" s="1"/>
  <c r="V89" i="6"/>
  <c r="W105" i="6" s="1"/>
  <c r="V86" i="6"/>
  <c r="T105" i="6" s="1"/>
  <c r="V85" i="6"/>
  <c r="S105" i="6" s="1"/>
  <c r="W40" i="6"/>
  <c r="V46" i="6"/>
  <c r="V56" i="6"/>
  <c r="AF6" i="24" s="1"/>
  <c r="O5" i="24" s="1"/>
  <c r="V52" i="6"/>
  <c r="V51" i="6"/>
  <c r="V48" i="6"/>
  <c r="V43" i="6"/>
  <c r="V44" i="6"/>
  <c r="V47" i="6"/>
  <c r="V54" i="6"/>
  <c r="V50" i="6"/>
  <c r="V45" i="6"/>
  <c r="V42" i="6"/>
  <c r="V49" i="6"/>
  <c r="V53" i="6"/>
  <c r="U55" i="6"/>
  <c r="AE5" i="24" s="1"/>
  <c r="Y72" i="63" l="1"/>
  <c r="S107" i="55" s="1"/>
  <c r="Y71" i="63"/>
  <c r="AA23" i="24"/>
  <c r="Z24" i="24"/>
  <c r="N4" i="24"/>
  <c r="Y105" i="6"/>
  <c r="AF10" i="24"/>
  <c r="N31" i="24"/>
  <c r="W24" i="24"/>
  <c r="X24" i="24" s="1"/>
  <c r="Y24" i="24"/>
  <c r="AF4" i="24"/>
  <c r="AG8" i="24"/>
  <c r="V25" i="24"/>
  <c r="AF104" i="6"/>
  <c r="AB105" i="6"/>
  <c r="AE105" i="6"/>
  <c r="V91" i="6"/>
  <c r="AF9" i="24" s="1"/>
  <c r="O31" i="24" s="1"/>
  <c r="L105" i="6"/>
  <c r="AC105" i="6" s="1"/>
  <c r="X76" i="6"/>
  <c r="W83" i="6"/>
  <c r="W80" i="6"/>
  <c r="N106" i="6" s="1"/>
  <c r="W92" i="6"/>
  <c r="W90" i="6"/>
  <c r="X106" i="6" s="1"/>
  <c r="W86" i="6"/>
  <c r="T106" i="6" s="1"/>
  <c r="W88" i="6"/>
  <c r="V106" i="6" s="1"/>
  <c r="W79" i="6"/>
  <c r="M106" i="6" s="1"/>
  <c r="W89" i="6"/>
  <c r="W106" i="6" s="1"/>
  <c r="W85" i="6"/>
  <c r="S106" i="6" s="1"/>
  <c r="W81" i="6"/>
  <c r="O106" i="6" s="1"/>
  <c r="W82" i="6"/>
  <c r="P106" i="6" s="1"/>
  <c r="W84" i="6"/>
  <c r="R106" i="6" s="1"/>
  <c r="W87" i="6"/>
  <c r="U106" i="6" s="1"/>
  <c r="AD106" i="6" s="1"/>
  <c r="V55" i="6"/>
  <c r="AF5" i="24" s="1"/>
  <c r="X40" i="6"/>
  <c r="W46" i="6"/>
  <c r="W52" i="6"/>
  <c r="W56" i="6"/>
  <c r="AG6" i="24" s="1"/>
  <c r="W48" i="6"/>
  <c r="W44" i="6"/>
  <c r="W43" i="6"/>
  <c r="W51" i="6"/>
  <c r="W45" i="6"/>
  <c r="W47" i="6"/>
  <c r="W42" i="6"/>
  <c r="W49" i="6"/>
  <c r="W54" i="6"/>
  <c r="W50" i="6"/>
  <c r="W53" i="6"/>
  <c r="AA105" i="6"/>
  <c r="AA24" i="24" l="1"/>
  <c r="Z72" i="63"/>
  <c r="E117" i="55" s="1"/>
  <c r="Z71" i="63"/>
  <c r="P5" i="24"/>
  <c r="Z25" i="24"/>
  <c r="O4" i="24"/>
  <c r="W25" i="24"/>
  <c r="X25" i="24" s="1"/>
  <c r="O32" i="24"/>
  <c r="Y106" i="6"/>
  <c r="AG10" i="24"/>
  <c r="Y25" i="24"/>
  <c r="AG4" i="24"/>
  <c r="AH8" i="24"/>
  <c r="V26" i="24"/>
  <c r="AA106" i="6"/>
  <c r="AF105" i="6"/>
  <c r="AB106" i="6"/>
  <c r="L106" i="6"/>
  <c r="AC106" i="6" s="1"/>
  <c r="W91" i="6"/>
  <c r="AG9" i="24" s="1"/>
  <c r="P31" i="24" s="1"/>
  <c r="W55" i="6"/>
  <c r="AG5" i="24" s="1"/>
  <c r="AE106" i="6"/>
  <c r="Y40" i="6"/>
  <c r="X46" i="6"/>
  <c r="X52" i="6"/>
  <c r="X43" i="6"/>
  <c r="X51" i="6"/>
  <c r="X56" i="6"/>
  <c r="AH6" i="24" s="1"/>
  <c r="Q5" i="24" s="1"/>
  <c r="X48" i="6"/>
  <c r="X44" i="6"/>
  <c r="X50" i="6"/>
  <c r="X49" i="6"/>
  <c r="X45" i="6"/>
  <c r="X53" i="6"/>
  <c r="X54" i="6"/>
  <c r="X47" i="6"/>
  <c r="X42" i="6"/>
  <c r="Y76" i="6"/>
  <c r="X83" i="6"/>
  <c r="X90" i="6"/>
  <c r="X107" i="6" s="1"/>
  <c r="X92" i="6"/>
  <c r="X80" i="6"/>
  <c r="N107" i="6" s="1"/>
  <c r="X81" i="6"/>
  <c r="O107" i="6" s="1"/>
  <c r="X87" i="6"/>
  <c r="U107" i="6" s="1"/>
  <c r="AD107" i="6" s="1"/>
  <c r="X84" i="6"/>
  <c r="R107" i="6" s="1"/>
  <c r="X88" i="6"/>
  <c r="V107" i="6" s="1"/>
  <c r="X89" i="6"/>
  <c r="W107" i="6" s="1"/>
  <c r="X82" i="6"/>
  <c r="P107" i="6" s="1"/>
  <c r="X86" i="6"/>
  <c r="T107" i="6" s="1"/>
  <c r="X79" i="6"/>
  <c r="M107" i="6" s="1"/>
  <c r="X85" i="6"/>
  <c r="S107" i="6" s="1"/>
  <c r="P4" i="24" l="1"/>
  <c r="AA72" i="63"/>
  <c r="F117" i="55" s="1"/>
  <c r="AA71" i="63"/>
  <c r="AB107" i="6"/>
  <c r="AA25" i="24"/>
  <c r="Z26" i="24"/>
  <c r="Y107" i="6"/>
  <c r="AH10" i="24"/>
  <c r="Q32" i="24" s="1"/>
  <c r="W26" i="24"/>
  <c r="X26" i="24" s="1"/>
  <c r="P32" i="24"/>
  <c r="Y26" i="24"/>
  <c r="AH4" i="24"/>
  <c r="AI8" i="24"/>
  <c r="V27" i="24"/>
  <c r="AA107" i="6"/>
  <c r="AF106" i="6"/>
  <c r="Y83" i="6"/>
  <c r="Z76" i="6"/>
  <c r="Y80" i="6"/>
  <c r="N108" i="6" s="1"/>
  <c r="Y92" i="6"/>
  <c r="Y90" i="6"/>
  <c r="X108" i="6" s="1"/>
  <c r="Y86" i="6"/>
  <c r="T108" i="6" s="1"/>
  <c r="Y85" i="6"/>
  <c r="S108" i="6" s="1"/>
  <c r="Y89" i="6"/>
  <c r="W108" i="6" s="1"/>
  <c r="Y82" i="6"/>
  <c r="P108" i="6" s="1"/>
  <c r="Y81" i="6"/>
  <c r="O108" i="6" s="1"/>
  <c r="Y79" i="6"/>
  <c r="M108" i="6" s="1"/>
  <c r="Y87" i="6"/>
  <c r="U108" i="6" s="1"/>
  <c r="AD108" i="6" s="1"/>
  <c r="Y88" i="6"/>
  <c r="V108" i="6" s="1"/>
  <c r="Y84" i="6"/>
  <c r="R108" i="6" s="1"/>
  <c r="Z40" i="6"/>
  <c r="Y46" i="6"/>
  <c r="Y43" i="6"/>
  <c r="Y48" i="6"/>
  <c r="Y44" i="6"/>
  <c r="Y51" i="6"/>
  <c r="Y56" i="6"/>
  <c r="AI6" i="24" s="1"/>
  <c r="Y52" i="6"/>
  <c r="Y42" i="6"/>
  <c r="Y54" i="6"/>
  <c r="Y49" i="6"/>
  <c r="Y45" i="6"/>
  <c r="Y50" i="6"/>
  <c r="Y47" i="6"/>
  <c r="Y53" i="6"/>
  <c r="X55" i="6"/>
  <c r="AH5" i="24" s="1"/>
  <c r="AE107" i="6"/>
  <c r="L107" i="6"/>
  <c r="AC107" i="6" s="1"/>
  <c r="X91" i="6"/>
  <c r="AH9" i="24" s="1"/>
  <c r="AB108" i="6" l="1"/>
  <c r="AA26" i="24"/>
  <c r="AB72" i="63"/>
  <c r="G117" i="55" s="1"/>
  <c r="AB71" i="63"/>
  <c r="AA108" i="6"/>
  <c r="R5" i="24"/>
  <c r="Q4" i="24"/>
  <c r="Z27" i="24"/>
  <c r="Y108" i="6"/>
  <c r="AI10" i="24"/>
  <c r="R32" i="24" s="1"/>
  <c r="Q31" i="24"/>
  <c r="W27" i="24"/>
  <c r="X27" i="24" s="1"/>
  <c r="Y27" i="24"/>
  <c r="AI4" i="24"/>
  <c r="AJ8" i="24"/>
  <c r="V28" i="24"/>
  <c r="AF107" i="6"/>
  <c r="L108" i="6"/>
  <c r="AC108" i="6" s="1"/>
  <c r="Y91" i="6"/>
  <c r="AI9" i="24" s="1"/>
  <c r="Z83" i="6"/>
  <c r="AA76" i="6"/>
  <c r="Z92" i="6"/>
  <c r="Z90" i="6"/>
  <c r="X109" i="6" s="1"/>
  <c r="Z80" i="6"/>
  <c r="N109" i="6" s="1"/>
  <c r="Z87" i="6"/>
  <c r="U109" i="6" s="1"/>
  <c r="AD109" i="6" s="1"/>
  <c r="Z88" i="6"/>
  <c r="V109" i="6" s="1"/>
  <c r="Z84" i="6"/>
  <c r="R109" i="6" s="1"/>
  <c r="Z89" i="6"/>
  <c r="W109" i="6" s="1"/>
  <c r="Z81" i="6"/>
  <c r="O109" i="6" s="1"/>
  <c r="Z86" i="6"/>
  <c r="T109" i="6" s="1"/>
  <c r="Z82" i="6"/>
  <c r="P109" i="6" s="1"/>
  <c r="Z79" i="6"/>
  <c r="M109" i="6" s="1"/>
  <c r="Z85" i="6"/>
  <c r="S109" i="6" s="1"/>
  <c r="AE108" i="6"/>
  <c r="Y55" i="6"/>
  <c r="AI5" i="24" s="1"/>
  <c r="AA40" i="6"/>
  <c r="Z51" i="6"/>
  <c r="Z44" i="6"/>
  <c r="Z52" i="6"/>
  <c r="Z48" i="6"/>
  <c r="Z43" i="6"/>
  <c r="Z46" i="6"/>
  <c r="Z56" i="6"/>
  <c r="AJ6" i="24" s="1"/>
  <c r="S5" i="24" s="1"/>
  <c r="Z50" i="6"/>
  <c r="Z45" i="6"/>
  <c r="Z53" i="6"/>
  <c r="Z42" i="6"/>
  <c r="Z47" i="6"/>
  <c r="Z54" i="6"/>
  <c r="Z49" i="6"/>
  <c r="AA27" i="24" l="1"/>
  <c r="R4" i="24"/>
  <c r="AC72" i="63"/>
  <c r="H117" i="55" s="1"/>
  <c r="AC71" i="63"/>
  <c r="AF108" i="6"/>
  <c r="AA109" i="6"/>
  <c r="Z28" i="24"/>
  <c r="R31" i="24"/>
  <c r="W28" i="24"/>
  <c r="X28" i="24" s="1"/>
  <c r="Y109" i="6"/>
  <c r="AJ10" i="24"/>
  <c r="S32" i="24" s="1"/>
  <c r="AJ4" i="24"/>
  <c r="Y28" i="24"/>
  <c r="V29" i="24"/>
  <c r="AK8" i="24"/>
  <c r="Z55" i="6"/>
  <c r="AJ5" i="24" s="1"/>
  <c r="AB40" i="6"/>
  <c r="AA51" i="6"/>
  <c r="AA52" i="6"/>
  <c r="AA46" i="6"/>
  <c r="AA44" i="6"/>
  <c r="AA56" i="6"/>
  <c r="AK6" i="24" s="1"/>
  <c r="E18" i="24" s="1"/>
  <c r="AA43" i="6"/>
  <c r="AA48" i="6"/>
  <c r="AA45" i="6"/>
  <c r="AA53" i="6"/>
  <c r="AA54" i="6"/>
  <c r="AA42" i="6"/>
  <c r="AA47" i="6"/>
  <c r="AA50" i="6"/>
  <c r="AA49" i="6"/>
  <c r="AB109" i="6"/>
  <c r="L109" i="6"/>
  <c r="AC109" i="6" s="1"/>
  <c r="Z91" i="6"/>
  <c r="AJ9" i="24" s="1"/>
  <c r="AE109" i="6"/>
  <c r="AB76" i="6"/>
  <c r="AA83" i="6"/>
  <c r="AA80" i="6"/>
  <c r="N110" i="6" s="1"/>
  <c r="AA90" i="6"/>
  <c r="X110" i="6" s="1"/>
  <c r="AA92" i="6"/>
  <c r="AA86" i="6"/>
  <c r="T110" i="6" s="1"/>
  <c r="AA81" i="6"/>
  <c r="O110" i="6" s="1"/>
  <c r="AA85" i="6"/>
  <c r="S110" i="6" s="1"/>
  <c r="AA79" i="6"/>
  <c r="M110" i="6" s="1"/>
  <c r="AA82" i="6"/>
  <c r="P110" i="6" s="1"/>
  <c r="AA84" i="6"/>
  <c r="R110" i="6" s="1"/>
  <c r="AA87" i="6"/>
  <c r="U110" i="6" s="1"/>
  <c r="AD110" i="6" s="1"/>
  <c r="AA88" i="6"/>
  <c r="V110" i="6" s="1"/>
  <c r="AA89" i="6"/>
  <c r="W110" i="6" s="1"/>
  <c r="AA28" i="24" l="1"/>
  <c r="AD72" i="63"/>
  <c r="I117" i="55" s="1"/>
  <c r="AD71" i="63"/>
  <c r="S4" i="24"/>
  <c r="Z29" i="24"/>
  <c r="Y110" i="6"/>
  <c r="AK10" i="24"/>
  <c r="E45" i="24" s="1"/>
  <c r="AA110" i="6"/>
  <c r="S31" i="24"/>
  <c r="W29" i="24"/>
  <c r="X29" i="24" s="1"/>
  <c r="AK4" i="24"/>
  <c r="Y29" i="24"/>
  <c r="V30" i="24"/>
  <c r="AL8" i="24"/>
  <c r="AF109" i="6"/>
  <c r="AC76" i="6"/>
  <c r="AB83" i="6"/>
  <c r="AB90" i="6"/>
  <c r="X111" i="6" s="1"/>
  <c r="AB92" i="6"/>
  <c r="AB80" i="6"/>
  <c r="N111" i="6" s="1"/>
  <c r="AB79" i="6"/>
  <c r="M111" i="6" s="1"/>
  <c r="AB82" i="6"/>
  <c r="P111" i="6" s="1"/>
  <c r="AB84" i="6"/>
  <c r="R111" i="6" s="1"/>
  <c r="AB87" i="6"/>
  <c r="U111" i="6" s="1"/>
  <c r="AD111" i="6" s="1"/>
  <c r="AB88" i="6"/>
  <c r="V111" i="6" s="1"/>
  <c r="AB89" i="6"/>
  <c r="W111" i="6" s="1"/>
  <c r="AB81" i="6"/>
  <c r="O111" i="6" s="1"/>
  <c r="AB85" i="6"/>
  <c r="S111" i="6" s="1"/>
  <c r="AB86" i="6"/>
  <c r="T111" i="6" s="1"/>
  <c r="AB110" i="6"/>
  <c r="AE110" i="6"/>
  <c r="AA55" i="6"/>
  <c r="AK5" i="24" s="1"/>
  <c r="L110" i="6"/>
  <c r="AC110" i="6" s="1"/>
  <c r="AA91" i="6"/>
  <c r="AK9" i="24" s="1"/>
  <c r="AC40" i="6"/>
  <c r="AB51" i="6"/>
  <c r="AB48" i="6"/>
  <c r="AB56" i="6"/>
  <c r="AL6" i="24" s="1"/>
  <c r="F18" i="24" s="1"/>
  <c r="AB43" i="6"/>
  <c r="AB46" i="6"/>
  <c r="AB52" i="6"/>
  <c r="AB44" i="6"/>
  <c r="AB47" i="6"/>
  <c r="AB42" i="6"/>
  <c r="AB54" i="6"/>
  <c r="AB49" i="6"/>
  <c r="AB50" i="6"/>
  <c r="AB45" i="6"/>
  <c r="AB53" i="6"/>
  <c r="AE72" i="63" l="1"/>
  <c r="J117" i="55" s="1"/>
  <c r="AE71" i="63"/>
  <c r="E17" i="24"/>
  <c r="Z30" i="24"/>
  <c r="AA29" i="24"/>
  <c r="W30" i="24"/>
  <c r="X30" i="24" s="1"/>
  <c r="E44" i="24"/>
  <c r="AF110" i="6"/>
  <c r="Y111" i="6"/>
  <c r="AL10" i="24"/>
  <c r="F45" i="24" s="1"/>
  <c r="AL4" i="24"/>
  <c r="Y30" i="24"/>
  <c r="V31" i="24"/>
  <c r="AM8" i="24"/>
  <c r="AD40" i="6"/>
  <c r="AC51" i="6"/>
  <c r="AC52" i="6"/>
  <c r="AC44" i="6"/>
  <c r="AC48" i="6"/>
  <c r="AC43" i="6"/>
  <c r="AC56" i="6"/>
  <c r="AM6" i="24" s="1"/>
  <c r="AC46" i="6"/>
  <c r="AC50" i="6"/>
  <c r="AC53" i="6"/>
  <c r="AC54" i="6"/>
  <c r="AC45" i="6"/>
  <c r="AC47" i="6"/>
  <c r="AC49" i="6"/>
  <c r="AC42" i="6"/>
  <c r="AB91" i="6"/>
  <c r="AL9" i="24" s="1"/>
  <c r="L111" i="6"/>
  <c r="AC111" i="6" s="1"/>
  <c r="AB55" i="6"/>
  <c r="AL5" i="24" s="1"/>
  <c r="AB111" i="6"/>
  <c r="AE111" i="6"/>
  <c r="AA111" i="6"/>
  <c r="AC83" i="6"/>
  <c r="AD76" i="6"/>
  <c r="AC80" i="6"/>
  <c r="N112" i="6" s="1"/>
  <c r="AC92" i="6"/>
  <c r="AC90" i="6"/>
  <c r="X112" i="6" s="1"/>
  <c r="AC89" i="6"/>
  <c r="W112" i="6" s="1"/>
  <c r="AC81" i="6"/>
  <c r="O112" i="6" s="1"/>
  <c r="AC88" i="6"/>
  <c r="V112" i="6" s="1"/>
  <c r="AC87" i="6"/>
  <c r="U112" i="6" s="1"/>
  <c r="AD112" i="6" s="1"/>
  <c r="AC85" i="6"/>
  <c r="S112" i="6" s="1"/>
  <c r="AC84" i="6"/>
  <c r="R112" i="6" s="1"/>
  <c r="AC79" i="6"/>
  <c r="M112" i="6" s="1"/>
  <c r="AC82" i="6"/>
  <c r="P112" i="6" s="1"/>
  <c r="AC86" i="6"/>
  <c r="T112" i="6" s="1"/>
  <c r="AA30" i="24" l="1"/>
  <c r="AF72" i="63"/>
  <c r="K117" i="55" s="1"/>
  <c r="AF71" i="63"/>
  <c r="Z31" i="24"/>
  <c r="F17" i="24"/>
  <c r="G18" i="24"/>
  <c r="Y112" i="6"/>
  <c r="AM10" i="24"/>
  <c r="G45" i="24" s="1"/>
  <c r="W31" i="24"/>
  <c r="X31" i="24" s="1"/>
  <c r="F44" i="24"/>
  <c r="Y31" i="24"/>
  <c r="AM4" i="24"/>
  <c r="V32" i="24"/>
  <c r="AN8" i="24"/>
  <c r="AA112" i="6"/>
  <c r="AE40" i="6"/>
  <c r="AD46" i="6"/>
  <c r="AD48" i="6"/>
  <c r="AD51" i="6"/>
  <c r="AD56" i="6"/>
  <c r="AN6" i="24" s="1"/>
  <c r="H18" i="24" s="1"/>
  <c r="AD52" i="6"/>
  <c r="AD44" i="6"/>
  <c r="AD43" i="6"/>
  <c r="AD50" i="6"/>
  <c r="AD53" i="6"/>
  <c r="AD45" i="6"/>
  <c r="AD54" i="6"/>
  <c r="AD49" i="6"/>
  <c r="AD47" i="6"/>
  <c r="AD42" i="6"/>
  <c r="AC55" i="6"/>
  <c r="AM5" i="24" s="1"/>
  <c r="AE76" i="6"/>
  <c r="AD83" i="6"/>
  <c r="AD92" i="6"/>
  <c r="AD90" i="6"/>
  <c r="X113" i="6" s="1"/>
  <c r="AD80" i="6"/>
  <c r="N113" i="6" s="1"/>
  <c r="AD79" i="6"/>
  <c r="M113" i="6" s="1"/>
  <c r="AD84" i="6"/>
  <c r="R113" i="6" s="1"/>
  <c r="AD88" i="6"/>
  <c r="V113" i="6" s="1"/>
  <c r="AD82" i="6"/>
  <c r="P113" i="6" s="1"/>
  <c r="AD89" i="6"/>
  <c r="W113" i="6" s="1"/>
  <c r="AD85" i="6"/>
  <c r="S113" i="6" s="1"/>
  <c r="AD86" i="6"/>
  <c r="T113" i="6" s="1"/>
  <c r="AD81" i="6"/>
  <c r="O113" i="6" s="1"/>
  <c r="AD87" i="6"/>
  <c r="U113" i="6" s="1"/>
  <c r="AD113" i="6" s="1"/>
  <c r="AB112" i="6"/>
  <c r="AF111" i="6"/>
  <c r="AE112" i="6"/>
  <c r="L112" i="6"/>
  <c r="AC112" i="6" s="1"/>
  <c r="AC91" i="6"/>
  <c r="AM9" i="24" s="1"/>
  <c r="G17" i="24" l="1"/>
  <c r="AG72" i="63"/>
  <c r="L117" i="55" s="1"/>
  <c r="AG71" i="63"/>
  <c r="Z32" i="24"/>
  <c r="AA31" i="24"/>
  <c r="W32" i="24"/>
  <c r="X32" i="24" s="1"/>
  <c r="G44" i="24"/>
  <c r="Y113" i="6"/>
  <c r="AN10" i="24"/>
  <c r="H45" i="24" s="1"/>
  <c r="AB113" i="6"/>
  <c r="Y32" i="24"/>
  <c r="AN4" i="24"/>
  <c r="AO8" i="24"/>
  <c r="V33" i="24"/>
  <c r="AF112" i="6"/>
  <c r="AD55" i="6"/>
  <c r="AN5" i="24" s="1"/>
  <c r="AD91" i="6"/>
  <c r="AN9" i="24" s="1"/>
  <c r="L113" i="6"/>
  <c r="AC113" i="6" s="1"/>
  <c r="AE113" i="6"/>
  <c r="AF76" i="6"/>
  <c r="AE83" i="6"/>
  <c r="AE92" i="6"/>
  <c r="AE90" i="6"/>
  <c r="X114" i="6" s="1"/>
  <c r="AE80" i="6"/>
  <c r="N114" i="6" s="1"/>
  <c r="AE89" i="6"/>
  <c r="W114" i="6" s="1"/>
  <c r="AE81" i="6"/>
  <c r="O114" i="6" s="1"/>
  <c r="AE85" i="6"/>
  <c r="S114" i="6" s="1"/>
  <c r="AE84" i="6"/>
  <c r="R114" i="6" s="1"/>
  <c r="AE87" i="6"/>
  <c r="U114" i="6" s="1"/>
  <c r="AD114" i="6" s="1"/>
  <c r="AE82" i="6"/>
  <c r="P114" i="6" s="1"/>
  <c r="AE88" i="6"/>
  <c r="V114" i="6" s="1"/>
  <c r="AE86" i="6"/>
  <c r="T114" i="6" s="1"/>
  <c r="AE79" i="6"/>
  <c r="M114" i="6" s="1"/>
  <c r="AF40" i="6"/>
  <c r="AE56" i="6"/>
  <c r="AO6" i="24" s="1"/>
  <c r="AE51" i="6"/>
  <c r="AE52" i="6"/>
  <c r="AE46" i="6"/>
  <c r="AE43" i="6"/>
  <c r="AE48" i="6"/>
  <c r="AE44" i="6"/>
  <c r="AE42" i="6"/>
  <c r="AE49" i="6"/>
  <c r="AE54" i="6"/>
  <c r="AE47" i="6"/>
  <c r="AE50" i="6"/>
  <c r="AE53" i="6"/>
  <c r="AE45" i="6"/>
  <c r="AA113" i="6"/>
  <c r="AA114" i="6" l="1"/>
  <c r="AA32" i="24"/>
  <c r="AH72" i="63"/>
  <c r="M117" i="55" s="1"/>
  <c r="AH71" i="63"/>
  <c r="I18" i="24"/>
  <c r="H17" i="24"/>
  <c r="Z33" i="24"/>
  <c r="Y114" i="6"/>
  <c r="AO10" i="24"/>
  <c r="W33" i="24"/>
  <c r="X33" i="24" s="1"/>
  <c r="H44" i="24"/>
  <c r="Y33" i="24"/>
  <c r="AO4" i="24"/>
  <c r="AP8" i="24"/>
  <c r="V34" i="24"/>
  <c r="AF113" i="6"/>
  <c r="L114" i="6"/>
  <c r="AC114" i="6" s="1"/>
  <c r="AE91" i="6"/>
  <c r="AO9" i="24" s="1"/>
  <c r="I44" i="24" s="1"/>
  <c r="AG76" i="6"/>
  <c r="AF83" i="6"/>
  <c r="AF90" i="6"/>
  <c r="X115" i="6" s="1"/>
  <c r="AF92" i="6"/>
  <c r="AF80" i="6"/>
  <c r="N115" i="6" s="1"/>
  <c r="AF84" i="6"/>
  <c r="R115" i="6" s="1"/>
  <c r="AF86" i="6"/>
  <c r="T115" i="6" s="1"/>
  <c r="AF89" i="6"/>
  <c r="W115" i="6" s="1"/>
  <c r="AF82" i="6"/>
  <c r="P115" i="6" s="1"/>
  <c r="AF87" i="6"/>
  <c r="U115" i="6" s="1"/>
  <c r="AD115" i="6" s="1"/>
  <c r="AF79" i="6"/>
  <c r="M115" i="6" s="1"/>
  <c r="AF85" i="6"/>
  <c r="S115" i="6" s="1"/>
  <c r="AF88" i="6"/>
  <c r="V115" i="6" s="1"/>
  <c r="AF81" i="6"/>
  <c r="O115" i="6" s="1"/>
  <c r="AE55" i="6"/>
  <c r="AO5" i="24" s="1"/>
  <c r="AG40" i="6"/>
  <c r="AF46" i="6"/>
  <c r="AF48" i="6"/>
  <c r="AF44" i="6"/>
  <c r="AF56" i="6"/>
  <c r="AP6" i="24" s="1"/>
  <c r="J18" i="24" s="1"/>
  <c r="AF43" i="6"/>
  <c r="AF51" i="6"/>
  <c r="AF52" i="6"/>
  <c r="AF45" i="6"/>
  <c r="AF53" i="6"/>
  <c r="AF42" i="6"/>
  <c r="AF49" i="6"/>
  <c r="AF47" i="6"/>
  <c r="AF54" i="6"/>
  <c r="AF50" i="6"/>
  <c r="AB114" i="6"/>
  <c r="AE114" i="6"/>
  <c r="I17" i="24" l="1"/>
  <c r="AI72" i="63"/>
  <c r="N117" i="55" s="1"/>
  <c r="AI71" i="63"/>
  <c r="AA33" i="24"/>
  <c r="Z34" i="24"/>
  <c r="Y115" i="6"/>
  <c r="AP10" i="24"/>
  <c r="J45" i="24" s="1"/>
  <c r="W34" i="24"/>
  <c r="X34" i="24" s="1"/>
  <c r="I45" i="24"/>
  <c r="Y34" i="24"/>
  <c r="AP4" i="24"/>
  <c r="AQ8" i="24"/>
  <c r="V35" i="24"/>
  <c r="AF114" i="6"/>
  <c r="AB115" i="6"/>
  <c r="AF55" i="6"/>
  <c r="AP5" i="24" s="1"/>
  <c r="AG46" i="6"/>
  <c r="AG56" i="6"/>
  <c r="AQ6" i="24" s="1"/>
  <c r="AH40" i="6"/>
  <c r="AG48" i="6"/>
  <c r="AG44" i="6"/>
  <c r="AG43" i="6"/>
  <c r="AG51" i="6"/>
  <c r="AG52" i="6"/>
  <c r="AG54" i="6"/>
  <c r="AG53" i="6"/>
  <c r="AG42" i="6"/>
  <c r="AG47" i="6"/>
  <c r="AG49" i="6"/>
  <c r="AG45" i="6"/>
  <c r="AG50" i="6"/>
  <c r="AE115" i="6"/>
  <c r="AG83" i="6"/>
  <c r="AH76" i="6"/>
  <c r="AG90" i="6"/>
  <c r="X116" i="6" s="1"/>
  <c r="AG92" i="6"/>
  <c r="AG80" i="6"/>
  <c r="N116" i="6" s="1"/>
  <c r="AG89" i="6"/>
  <c r="W116" i="6" s="1"/>
  <c r="AG85" i="6"/>
  <c r="S116" i="6" s="1"/>
  <c r="AG87" i="6"/>
  <c r="U116" i="6" s="1"/>
  <c r="AD116" i="6" s="1"/>
  <c r="AG88" i="6"/>
  <c r="V116" i="6" s="1"/>
  <c r="AG79" i="6"/>
  <c r="M116" i="6" s="1"/>
  <c r="AG86" i="6"/>
  <c r="T116" i="6" s="1"/>
  <c r="AG82" i="6"/>
  <c r="P116" i="6" s="1"/>
  <c r="AG84" i="6"/>
  <c r="R116" i="6" s="1"/>
  <c r="AG81" i="6"/>
  <c r="O116" i="6" s="1"/>
  <c r="AA115" i="6"/>
  <c r="L115" i="6"/>
  <c r="AC115" i="6" s="1"/>
  <c r="AF91" i="6"/>
  <c r="AP9" i="24" s="1"/>
  <c r="AJ72" i="63" l="1"/>
  <c r="O117" i="55" s="1"/>
  <c r="AJ71" i="63"/>
  <c r="K18" i="24"/>
  <c r="Z35" i="24"/>
  <c r="J17" i="24"/>
  <c r="AA34" i="24"/>
  <c r="W35" i="24"/>
  <c r="X35" i="24" s="1"/>
  <c r="J44" i="24"/>
  <c r="Y116" i="6"/>
  <c r="AQ10" i="24"/>
  <c r="K45" i="24" s="1"/>
  <c r="Y35" i="24"/>
  <c r="AQ4" i="24"/>
  <c r="AR8" i="24"/>
  <c r="V36" i="24"/>
  <c r="AA116" i="6"/>
  <c r="AB116" i="6"/>
  <c r="AE116" i="6"/>
  <c r="AG55" i="6"/>
  <c r="AQ5" i="24" s="1"/>
  <c r="AH46" i="6"/>
  <c r="AI40" i="6"/>
  <c r="AH43" i="6"/>
  <c r="AH52" i="6"/>
  <c r="AH48" i="6"/>
  <c r="AH56" i="6"/>
  <c r="AR6" i="24" s="1"/>
  <c r="L18" i="24" s="1"/>
  <c r="AH44" i="6"/>
  <c r="AH51" i="6"/>
  <c r="AH54" i="6"/>
  <c r="AH53" i="6"/>
  <c r="AH45" i="6"/>
  <c r="AH47" i="6"/>
  <c r="AH50" i="6"/>
  <c r="AH49" i="6"/>
  <c r="AH42" i="6"/>
  <c r="L116" i="6"/>
  <c r="AC116" i="6" s="1"/>
  <c r="AG91" i="6"/>
  <c r="AQ9" i="24" s="1"/>
  <c r="AI76" i="6"/>
  <c r="AH83" i="6"/>
  <c r="AH92" i="6"/>
  <c r="AH80" i="6"/>
  <c r="N117" i="6" s="1"/>
  <c r="AH90" i="6"/>
  <c r="X117" i="6" s="1"/>
  <c r="AH89" i="6"/>
  <c r="W117" i="6" s="1"/>
  <c r="AH84" i="6"/>
  <c r="R117" i="6" s="1"/>
  <c r="AH81" i="6"/>
  <c r="O117" i="6" s="1"/>
  <c r="AH87" i="6"/>
  <c r="U117" i="6" s="1"/>
  <c r="AD117" i="6" s="1"/>
  <c r="AH88" i="6"/>
  <c r="V117" i="6" s="1"/>
  <c r="AH82" i="6"/>
  <c r="P117" i="6" s="1"/>
  <c r="AH86" i="6"/>
  <c r="T117" i="6" s="1"/>
  <c r="AH85" i="6"/>
  <c r="S117" i="6" s="1"/>
  <c r="AH79" i="6"/>
  <c r="M117" i="6" s="1"/>
  <c r="AF115" i="6"/>
  <c r="AA117" i="6" l="1"/>
  <c r="K17" i="24"/>
  <c r="AK72" i="63"/>
  <c r="P117" i="55" s="1"/>
  <c r="AK71" i="63"/>
  <c r="AA35" i="24"/>
  <c r="Z36" i="24"/>
  <c r="AF116" i="6"/>
  <c r="K44" i="24"/>
  <c r="W36" i="24"/>
  <c r="X36" i="24" s="1"/>
  <c r="Y117" i="6"/>
  <c r="AR10" i="24"/>
  <c r="L45" i="24" s="1"/>
  <c r="AR4" i="24"/>
  <c r="Y36" i="24"/>
  <c r="V37" i="24"/>
  <c r="AS8" i="24"/>
  <c r="AB117" i="6"/>
  <c r="AJ76" i="6"/>
  <c r="AI83" i="6"/>
  <c r="AI80" i="6"/>
  <c r="N118" i="6" s="1"/>
  <c r="AI90" i="6"/>
  <c r="X118" i="6" s="1"/>
  <c r="AI92" i="6"/>
  <c r="AI86" i="6"/>
  <c r="T118" i="6" s="1"/>
  <c r="AI82" i="6"/>
  <c r="P118" i="6" s="1"/>
  <c r="AI85" i="6"/>
  <c r="S118" i="6" s="1"/>
  <c r="AI84" i="6"/>
  <c r="R118" i="6" s="1"/>
  <c r="AI79" i="6"/>
  <c r="M118" i="6" s="1"/>
  <c r="AI87" i="6"/>
  <c r="U118" i="6" s="1"/>
  <c r="AD118" i="6" s="1"/>
  <c r="AI88" i="6"/>
  <c r="V118" i="6" s="1"/>
  <c r="AI81" i="6"/>
  <c r="O118" i="6" s="1"/>
  <c r="AI89" i="6"/>
  <c r="W118" i="6" s="1"/>
  <c r="AJ40" i="6"/>
  <c r="AI52" i="6"/>
  <c r="AI56" i="6"/>
  <c r="AS6" i="24" s="1"/>
  <c r="M18" i="24" s="1"/>
  <c r="AI48" i="6"/>
  <c r="AI43" i="6"/>
  <c r="AI51" i="6"/>
  <c r="AI46" i="6"/>
  <c r="AI44" i="6"/>
  <c r="AI50" i="6"/>
  <c r="AI47" i="6"/>
  <c r="AI42" i="6"/>
  <c r="AI49" i="6"/>
  <c r="AI53" i="6"/>
  <c r="AI54" i="6"/>
  <c r="AI45" i="6"/>
  <c r="AE117" i="6"/>
  <c r="L117" i="6"/>
  <c r="AC117" i="6" s="1"/>
  <c r="AH91" i="6"/>
  <c r="AR9" i="24" s="1"/>
  <c r="AH55" i="6"/>
  <c r="AR5" i="24" s="1"/>
  <c r="AA36" i="24" l="1"/>
  <c r="AL72" i="63"/>
  <c r="Q117" i="55" s="1"/>
  <c r="AL71" i="63"/>
  <c r="Z37" i="24"/>
  <c r="L17" i="24"/>
  <c r="AF117" i="6"/>
  <c r="Y118" i="6"/>
  <c r="AE118" i="6" s="1"/>
  <c r="AS10" i="24"/>
  <c r="M45" i="24" s="1"/>
  <c r="W37" i="24"/>
  <c r="X37" i="24" s="1"/>
  <c r="L44" i="24"/>
  <c r="AB118" i="6"/>
  <c r="AS4" i="24"/>
  <c r="Y37" i="24"/>
  <c r="V38" i="24"/>
  <c r="AT8" i="24"/>
  <c r="AA118" i="6"/>
  <c r="L118" i="6"/>
  <c r="AC118" i="6" s="1"/>
  <c r="AI91" i="6"/>
  <c r="AS9" i="24" s="1"/>
  <c r="AI55" i="6"/>
  <c r="AS5" i="24" s="1"/>
  <c r="AK76" i="6"/>
  <c r="AJ83" i="6"/>
  <c r="AJ90" i="6"/>
  <c r="X119" i="6" s="1"/>
  <c r="AJ80" i="6"/>
  <c r="N119" i="6" s="1"/>
  <c r="AJ92" i="6"/>
  <c r="AJ79" i="6"/>
  <c r="M119" i="6" s="1"/>
  <c r="AJ82" i="6"/>
  <c r="P119" i="6" s="1"/>
  <c r="AJ87" i="6"/>
  <c r="U119" i="6" s="1"/>
  <c r="AD119" i="6" s="1"/>
  <c r="AJ88" i="6"/>
  <c r="V119" i="6" s="1"/>
  <c r="AJ81" i="6"/>
  <c r="O119" i="6" s="1"/>
  <c r="AJ84" i="6"/>
  <c r="R119" i="6" s="1"/>
  <c r="AJ89" i="6"/>
  <c r="W119" i="6" s="1"/>
  <c r="AJ85" i="6"/>
  <c r="S119" i="6" s="1"/>
  <c r="AJ86" i="6"/>
  <c r="T119" i="6" s="1"/>
  <c r="AK40" i="6"/>
  <c r="AJ44" i="6"/>
  <c r="AJ56" i="6"/>
  <c r="AT6" i="24" s="1"/>
  <c r="N18" i="24" s="1"/>
  <c r="AJ52" i="6"/>
  <c r="AJ46" i="6"/>
  <c r="AJ51" i="6"/>
  <c r="AJ48" i="6"/>
  <c r="AJ43" i="6"/>
  <c r="AJ49" i="6"/>
  <c r="AJ54" i="6"/>
  <c r="AJ50" i="6"/>
  <c r="AJ53" i="6"/>
  <c r="AJ42" i="6"/>
  <c r="AJ47" i="6"/>
  <c r="AJ45" i="6"/>
  <c r="AM72" i="63" l="1"/>
  <c r="R117" i="55" s="1"/>
  <c r="AM71" i="63"/>
  <c r="AA37" i="24"/>
  <c r="M17" i="24"/>
  <c r="Z38" i="24"/>
  <c r="Y119" i="6"/>
  <c r="AT10" i="24"/>
  <c r="N45" i="24" s="1"/>
  <c r="W38" i="24"/>
  <c r="X38" i="24" s="1"/>
  <c r="M44" i="24"/>
  <c r="AB119" i="6"/>
  <c r="AT4" i="24"/>
  <c r="Y38" i="24"/>
  <c r="V39" i="24"/>
  <c r="AU8" i="24"/>
  <c r="AF118" i="6"/>
  <c r="AE119" i="6"/>
  <c r="AJ55" i="6"/>
  <c r="AT5" i="24" s="1"/>
  <c r="AJ91" i="6"/>
  <c r="AT9" i="24" s="1"/>
  <c r="L119" i="6"/>
  <c r="AC119" i="6" s="1"/>
  <c r="AA119" i="6"/>
  <c r="AL76" i="6"/>
  <c r="AK83" i="6"/>
  <c r="AK80" i="6"/>
  <c r="N120" i="6" s="1"/>
  <c r="AK92" i="6"/>
  <c r="AK90" i="6"/>
  <c r="X120" i="6" s="1"/>
  <c r="AK81" i="6"/>
  <c r="O120" i="6" s="1"/>
  <c r="AK85" i="6"/>
  <c r="S120" i="6" s="1"/>
  <c r="AK84" i="6"/>
  <c r="R120" i="6" s="1"/>
  <c r="AK86" i="6"/>
  <c r="T120" i="6" s="1"/>
  <c r="AK87" i="6"/>
  <c r="U120" i="6" s="1"/>
  <c r="AD120" i="6" s="1"/>
  <c r="AK88" i="6"/>
  <c r="V120" i="6" s="1"/>
  <c r="AK79" i="6"/>
  <c r="M120" i="6" s="1"/>
  <c r="AK82" i="6"/>
  <c r="P120" i="6" s="1"/>
  <c r="AK89" i="6"/>
  <c r="W120" i="6" s="1"/>
  <c r="AL40" i="6"/>
  <c r="AK43" i="6"/>
  <c r="AK51" i="6"/>
  <c r="AK44" i="6"/>
  <c r="AK56" i="6"/>
  <c r="AU6" i="24" s="1"/>
  <c r="AK46" i="6"/>
  <c r="AK52" i="6"/>
  <c r="AK48" i="6"/>
  <c r="AK42" i="6"/>
  <c r="AK53" i="6"/>
  <c r="AK54" i="6"/>
  <c r="AK45" i="6"/>
  <c r="AK50" i="6"/>
  <c r="AK49" i="6"/>
  <c r="AK47" i="6"/>
  <c r="AO72" i="63" l="1"/>
  <c r="AO71" i="63"/>
  <c r="AN72" i="63"/>
  <c r="S117" i="55" s="1"/>
  <c r="AN71" i="63"/>
  <c r="O18" i="24"/>
  <c r="AA38" i="24"/>
  <c r="Z39" i="24"/>
  <c r="N17" i="24"/>
  <c r="Y120" i="6"/>
  <c r="AU10" i="24"/>
  <c r="W39" i="24"/>
  <c r="X39" i="24" s="1"/>
  <c r="N44" i="24"/>
  <c r="AU4" i="24"/>
  <c r="Y39" i="24"/>
  <c r="V40" i="24"/>
  <c r="AV8" i="24"/>
  <c r="AF119" i="6"/>
  <c r="AA120" i="6"/>
  <c r="L120" i="6"/>
  <c r="AC120" i="6" s="1"/>
  <c r="AK91" i="6"/>
  <c r="AU9" i="24" s="1"/>
  <c r="O44" i="24" s="1"/>
  <c r="AM76" i="6"/>
  <c r="AL83" i="6"/>
  <c r="AL90" i="6"/>
  <c r="X121" i="6" s="1"/>
  <c r="AL80" i="6"/>
  <c r="N121" i="6" s="1"/>
  <c r="AL92" i="6"/>
  <c r="AL82" i="6"/>
  <c r="P121" i="6" s="1"/>
  <c r="AL86" i="6"/>
  <c r="T121" i="6" s="1"/>
  <c r="AL87" i="6"/>
  <c r="U121" i="6" s="1"/>
  <c r="AD121" i="6" s="1"/>
  <c r="AL84" i="6"/>
  <c r="R121" i="6" s="1"/>
  <c r="AL88" i="6"/>
  <c r="V121" i="6" s="1"/>
  <c r="AL89" i="6"/>
  <c r="W121" i="6" s="1"/>
  <c r="AL85" i="6"/>
  <c r="S121" i="6" s="1"/>
  <c r="AL81" i="6"/>
  <c r="O121" i="6" s="1"/>
  <c r="AL79" i="6"/>
  <c r="M121" i="6" s="1"/>
  <c r="AK55" i="6"/>
  <c r="AU5" i="24" s="1"/>
  <c r="AM40" i="6"/>
  <c r="AL56" i="6"/>
  <c r="AV6" i="24" s="1"/>
  <c r="P18" i="24" s="1"/>
  <c r="AL52" i="6"/>
  <c r="AL43" i="6"/>
  <c r="AL51" i="6"/>
  <c r="AL48" i="6"/>
  <c r="AL46" i="6"/>
  <c r="AL44" i="6"/>
  <c r="AL50" i="6"/>
  <c r="AL53" i="6"/>
  <c r="AL47" i="6"/>
  <c r="AL54" i="6"/>
  <c r="AL42" i="6"/>
  <c r="AL49" i="6"/>
  <c r="AL45" i="6"/>
  <c r="AE120" i="6"/>
  <c r="AB120" i="6"/>
  <c r="O17" i="24" l="1"/>
  <c r="Z40" i="24"/>
  <c r="AA39" i="24"/>
  <c r="Y121" i="6"/>
  <c r="AV10" i="24"/>
  <c r="W40" i="24"/>
  <c r="X40" i="24" s="1"/>
  <c r="O45" i="24"/>
  <c r="Y40" i="24"/>
  <c r="AV4" i="24"/>
  <c r="AW8" i="24"/>
  <c r="V41" i="24"/>
  <c r="AF120" i="6"/>
  <c r="AE121" i="6"/>
  <c r="AL91" i="6"/>
  <c r="AV9" i="24" s="1"/>
  <c r="P44" i="24" s="1"/>
  <c r="L121" i="6"/>
  <c r="AC121" i="6" s="1"/>
  <c r="AB121" i="6"/>
  <c r="AA121" i="6"/>
  <c r="AL55" i="6"/>
  <c r="AV5" i="24" s="1"/>
  <c r="AN40" i="6"/>
  <c r="AM51" i="6"/>
  <c r="AM52" i="6"/>
  <c r="AM44" i="6"/>
  <c r="AM43" i="6"/>
  <c r="AM56" i="6"/>
  <c r="AW6" i="24" s="1"/>
  <c r="Q18" i="24" s="1"/>
  <c r="AM46" i="6"/>
  <c r="AM48" i="6"/>
  <c r="AM54" i="6"/>
  <c r="AM50" i="6"/>
  <c r="AM47" i="6"/>
  <c r="AM42" i="6"/>
  <c r="AM49" i="6"/>
  <c r="AM45" i="6"/>
  <c r="AM53" i="6"/>
  <c r="AN76" i="6"/>
  <c r="AM83" i="6"/>
  <c r="AM80" i="6"/>
  <c r="N122" i="6" s="1"/>
  <c r="AM92" i="6"/>
  <c r="AM90" i="6"/>
  <c r="X122" i="6" s="1"/>
  <c r="AM85" i="6"/>
  <c r="S122" i="6" s="1"/>
  <c r="AM81" i="6"/>
  <c r="O122" i="6" s="1"/>
  <c r="AM84" i="6"/>
  <c r="R122" i="6" s="1"/>
  <c r="AM87" i="6"/>
  <c r="U122" i="6" s="1"/>
  <c r="AD122" i="6" s="1"/>
  <c r="AM88" i="6"/>
  <c r="V122" i="6" s="1"/>
  <c r="AM86" i="6"/>
  <c r="T122" i="6" s="1"/>
  <c r="AM89" i="6"/>
  <c r="W122" i="6" s="1"/>
  <c r="AM79" i="6"/>
  <c r="M122" i="6" s="1"/>
  <c r="AM82" i="6"/>
  <c r="P122" i="6" s="1"/>
  <c r="AA40" i="24" l="1"/>
  <c r="Z41" i="24"/>
  <c r="P17" i="24"/>
  <c r="Y122" i="6"/>
  <c r="AW10" i="24"/>
  <c r="Q45" i="24" s="1"/>
  <c r="W41" i="24"/>
  <c r="X41" i="24" s="1"/>
  <c r="P45" i="24"/>
  <c r="Y41" i="24"/>
  <c r="AW4" i="24"/>
  <c r="AX8" i="24"/>
  <c r="V42" i="24"/>
  <c r="AB122" i="6"/>
  <c r="AO40" i="6"/>
  <c r="AN56" i="6"/>
  <c r="AX6" i="24" s="1"/>
  <c r="R18" i="24" s="1"/>
  <c r="AN48" i="6"/>
  <c r="AN44" i="6"/>
  <c r="AN52" i="6"/>
  <c r="AN43" i="6"/>
  <c r="AN51" i="6"/>
  <c r="AN46" i="6"/>
  <c r="AN42" i="6"/>
  <c r="AN49" i="6"/>
  <c r="AN45" i="6"/>
  <c r="AN53" i="6"/>
  <c r="AN47" i="6"/>
  <c r="AN54" i="6"/>
  <c r="AN50" i="6"/>
  <c r="L122" i="6"/>
  <c r="AC122" i="6" s="1"/>
  <c r="AM91" i="6"/>
  <c r="AW9" i="24" s="1"/>
  <c r="AA122" i="6"/>
  <c r="AO76" i="6"/>
  <c r="AN83" i="6"/>
  <c r="AN90" i="6"/>
  <c r="X123" i="6" s="1"/>
  <c r="AN80" i="6"/>
  <c r="N123" i="6" s="1"/>
  <c r="AN92" i="6"/>
  <c r="AX10" i="24" s="1"/>
  <c r="R45" i="24" s="1"/>
  <c r="AN82" i="6"/>
  <c r="P123" i="6" s="1"/>
  <c r="AN86" i="6"/>
  <c r="T123" i="6" s="1"/>
  <c r="AN88" i="6"/>
  <c r="V123" i="6" s="1"/>
  <c r="AN85" i="6"/>
  <c r="S123" i="6" s="1"/>
  <c r="AN81" i="6"/>
  <c r="O123" i="6" s="1"/>
  <c r="AN87" i="6"/>
  <c r="U123" i="6" s="1"/>
  <c r="AD123" i="6" s="1"/>
  <c r="AN84" i="6"/>
  <c r="R123" i="6" s="1"/>
  <c r="AN79" i="6"/>
  <c r="M123" i="6" s="1"/>
  <c r="AN89" i="6"/>
  <c r="W123" i="6" s="1"/>
  <c r="AF121" i="6"/>
  <c r="AE122" i="6"/>
  <c r="AM55" i="6"/>
  <c r="AW5" i="24" s="1"/>
  <c r="Q17" i="24" l="1"/>
  <c r="Z42" i="24"/>
  <c r="AA41" i="24"/>
  <c r="AA123" i="6"/>
  <c r="W42" i="24"/>
  <c r="X42" i="24" s="1"/>
  <c r="Q44" i="24"/>
  <c r="AB123" i="6"/>
  <c r="AX4" i="24"/>
  <c r="Y42" i="24"/>
  <c r="AY8" i="24"/>
  <c r="V43" i="24"/>
  <c r="Y123" i="6"/>
  <c r="AC123" i="6"/>
  <c r="AC125" i="6" s="1"/>
  <c r="AO83" i="6"/>
  <c r="AO90" i="6"/>
  <c r="X124" i="6" s="1"/>
  <c r="AO92" i="6"/>
  <c r="AO80" i="6"/>
  <c r="N124" i="6" s="1"/>
  <c r="AO85" i="6"/>
  <c r="S124" i="6" s="1"/>
  <c r="AO79" i="6"/>
  <c r="M124" i="6" s="1"/>
  <c r="AO82" i="6"/>
  <c r="P124" i="6" s="1"/>
  <c r="AO87" i="6"/>
  <c r="U124" i="6" s="1"/>
  <c r="AD124" i="6" s="1"/>
  <c r="AO88" i="6"/>
  <c r="V124" i="6" s="1"/>
  <c r="AO84" i="6"/>
  <c r="R124" i="6" s="1"/>
  <c r="AO81" i="6"/>
  <c r="O124" i="6" s="1"/>
  <c r="AO86" i="6"/>
  <c r="T124" i="6" s="1"/>
  <c r="AO89" i="6"/>
  <c r="W124" i="6" s="1"/>
  <c r="AF122" i="6"/>
  <c r="L123" i="6"/>
  <c r="AN91" i="6"/>
  <c r="AX9" i="24" s="1"/>
  <c r="AE123" i="6"/>
  <c r="AN55" i="6"/>
  <c r="AX5" i="24" s="1"/>
  <c r="AO46" i="6"/>
  <c r="AO56" i="6"/>
  <c r="AY6" i="24" s="1"/>
  <c r="AO51" i="6"/>
  <c r="AO52" i="6"/>
  <c r="AO44" i="6"/>
  <c r="AO48" i="6"/>
  <c r="AO43" i="6"/>
  <c r="AO49" i="6"/>
  <c r="AO42" i="6"/>
  <c r="AO45" i="6"/>
  <c r="AO50" i="6"/>
  <c r="AO53" i="6"/>
  <c r="AO54" i="6"/>
  <c r="AO47" i="6"/>
  <c r="AB124" i="6" l="1"/>
  <c r="AB125" i="6" s="1"/>
  <c r="S18" i="24"/>
  <c r="Z43" i="24"/>
  <c r="R17" i="24"/>
  <c r="AA42" i="24"/>
  <c r="Y124" i="6"/>
  <c r="AY10" i="24"/>
  <c r="S45" i="24" s="1"/>
  <c r="R44" i="24"/>
  <c r="W43" i="24"/>
  <c r="X43" i="24" s="1"/>
  <c r="Y43" i="24"/>
  <c r="AY4" i="24"/>
  <c r="V44" i="24"/>
  <c r="AE124" i="6"/>
  <c r="AE125" i="6" s="1"/>
  <c r="AF123" i="6"/>
  <c r="AA124" i="6"/>
  <c r="L124" i="6"/>
  <c r="AO91" i="6"/>
  <c r="AY9" i="24" s="1"/>
  <c r="AO55" i="6"/>
  <c r="AY5" i="24" s="1"/>
  <c r="S17" i="24" l="1"/>
  <c r="AA43" i="24"/>
  <c r="Z44" i="24"/>
  <c r="S44" i="24"/>
  <c r="W44" i="24"/>
  <c r="X44" i="24" s="1"/>
  <c r="Y44" i="24"/>
  <c r="AF124" i="6"/>
  <c r="AA125" i="6"/>
  <c r="AA44" i="24" l="1"/>
  <c r="AA45" i="24" s="1"/>
  <c r="H12" i="4" l="1"/>
  <c r="F12" i="69" s="1"/>
  <c r="G12" i="4"/>
  <c r="E12" i="69" s="1"/>
  <c r="H44" i="4"/>
  <c r="H9" i="4" s="1"/>
  <c r="H43" i="4"/>
  <c r="H10" i="4" s="1"/>
  <c r="H42" i="4"/>
  <c r="H41" i="4"/>
  <c r="G41" i="4"/>
  <c r="H40" i="4"/>
  <c r="F43" i="69" s="1"/>
  <c r="G40" i="4"/>
  <c r="E43" i="69" s="1"/>
  <c r="H39" i="4"/>
  <c r="H8" i="4" s="1"/>
  <c r="H38" i="4"/>
  <c r="H7" i="4" s="1"/>
  <c r="H37" i="4"/>
  <c r="H36" i="4"/>
  <c r="H5" i="4" s="1"/>
  <c r="G36" i="4"/>
  <c r="H6" i="4"/>
  <c r="H80" i="4"/>
  <c r="H81" i="4" s="1"/>
  <c r="M79" i="4"/>
  <c r="G78" i="4"/>
  <c r="G10" i="4" s="1"/>
  <c r="M77" i="4"/>
  <c r="G77" i="4"/>
  <c r="G42" i="4" s="1"/>
  <c r="M76" i="4"/>
  <c r="M75" i="4"/>
  <c r="M74" i="4"/>
  <c r="G74" i="4"/>
  <c r="G39" i="4" s="1"/>
  <c r="G8" i="4" s="1"/>
  <c r="M73" i="4"/>
  <c r="M72" i="4"/>
  <c r="G71" i="4"/>
  <c r="G5" i="4" s="1"/>
  <c r="G44" i="4" l="1"/>
  <c r="G38" i="4"/>
  <c r="G43" i="4"/>
  <c r="G79" i="4"/>
  <c r="G9" i="4" s="1"/>
  <c r="M71" i="4"/>
  <c r="M78" i="4"/>
  <c r="M80" i="4"/>
  <c r="G72" i="4"/>
  <c r="G37" i="4" s="1"/>
  <c r="G6" i="4" s="1"/>
  <c r="G80" i="4"/>
  <c r="M81" i="4" l="1"/>
  <c r="K81" i="4" s="1"/>
  <c r="M82" i="4" l="1"/>
  <c r="B104" i="24" l="1"/>
  <c r="B33" i="72" l="1"/>
  <c r="B32" i="72"/>
  <c r="B30" i="72"/>
  <c r="B28" i="72"/>
  <c r="B27" i="72"/>
  <c r="B26" i="72"/>
  <c r="S20" i="72"/>
  <c r="R20" i="72"/>
  <c r="Q20" i="72"/>
  <c r="P20" i="72"/>
  <c r="O20" i="72"/>
  <c r="N20" i="72"/>
  <c r="M20" i="72"/>
  <c r="L20" i="72"/>
  <c r="K20" i="72"/>
  <c r="J20" i="72"/>
  <c r="I20" i="72"/>
  <c r="H20" i="72"/>
  <c r="G20" i="72"/>
  <c r="F20" i="72"/>
  <c r="E20" i="72"/>
  <c r="C12" i="72"/>
  <c r="C24" i="72" s="1"/>
  <c r="D11" i="72"/>
  <c r="C11" i="72"/>
  <c r="C23" i="72" s="1"/>
  <c r="C10" i="72"/>
  <c r="C9" i="72"/>
  <c r="C21" i="72" s="1"/>
  <c r="S8" i="72"/>
  <c r="R8" i="72"/>
  <c r="Q8" i="72"/>
  <c r="P8" i="72"/>
  <c r="O8" i="72"/>
  <c r="N8" i="72"/>
  <c r="M8" i="72"/>
  <c r="L8" i="72"/>
  <c r="K8" i="72"/>
  <c r="J8" i="72"/>
  <c r="I8" i="72"/>
  <c r="C8" i="72"/>
  <c r="C20" i="72" s="1"/>
  <c r="C7" i="72"/>
  <c r="C19" i="72" s="1"/>
  <c r="C6" i="72"/>
  <c r="C18" i="72" s="1"/>
  <c r="C5" i="72"/>
  <c r="C17" i="72" s="1"/>
  <c r="C4" i="72"/>
  <c r="C16" i="72" s="1"/>
  <c r="C3" i="72"/>
  <c r="C15" i="72" s="1"/>
  <c r="E2" i="72"/>
  <c r="F2" i="72" s="1"/>
  <c r="G2" i="72" s="1"/>
  <c r="H2" i="72" s="1"/>
  <c r="I2" i="72" s="1"/>
  <c r="J2" i="72" s="1"/>
  <c r="K2" i="72" s="1"/>
  <c r="L2" i="72" s="1"/>
  <c r="M2" i="72" s="1"/>
  <c r="N2" i="72" s="1"/>
  <c r="O2" i="72" s="1"/>
  <c r="P2" i="72" s="1"/>
  <c r="Q2" i="72" s="1"/>
  <c r="R2" i="72" s="1"/>
  <c r="S2" i="72" s="1"/>
  <c r="E14" i="72" s="1"/>
  <c r="F14" i="72" s="1"/>
  <c r="G14" i="72" s="1"/>
  <c r="H14" i="72" s="1"/>
  <c r="I14" i="72" s="1"/>
  <c r="J14" i="72" s="1"/>
  <c r="K14" i="72" s="1"/>
  <c r="L14" i="72" s="1"/>
  <c r="M14" i="72" s="1"/>
  <c r="N14" i="72" s="1"/>
  <c r="O14" i="72" s="1"/>
  <c r="P14" i="72" s="1"/>
  <c r="Q14" i="72" s="1"/>
  <c r="R14" i="72" s="1"/>
  <c r="S14" i="72" s="1"/>
  <c r="C2" i="72"/>
  <c r="C14" i="72" s="1"/>
  <c r="D23" i="72"/>
  <c r="C22" i="72"/>
  <c r="I53" i="73"/>
  <c r="H52" i="73"/>
  <c r="C50" i="73"/>
  <c r="C49" i="73"/>
  <c r="C48" i="73"/>
  <c r="C47" i="73"/>
  <c r="C46" i="73"/>
  <c r="H45" i="73"/>
  <c r="C45" i="73"/>
  <c r="H44" i="73"/>
  <c r="C44" i="73"/>
  <c r="H43" i="73"/>
  <c r="C43" i="73"/>
  <c r="F42" i="73"/>
  <c r="C42" i="73"/>
  <c r="H41" i="73"/>
  <c r="C41" i="73"/>
  <c r="F40" i="73"/>
  <c r="C40" i="73"/>
  <c r="H39" i="73"/>
  <c r="F39" i="73"/>
  <c r="C39" i="73"/>
  <c r="G31" i="73"/>
  <c r="H31" i="73" s="1"/>
  <c r="C31" i="73"/>
  <c r="J30" i="73"/>
  <c r="C30" i="73"/>
  <c r="J28" i="73"/>
  <c r="C28" i="73"/>
  <c r="C35" i="73" s="1"/>
  <c r="C27" i="73"/>
  <c r="C34" i="73" s="1"/>
  <c r="J26" i="73"/>
  <c r="C26" i="73"/>
  <c r="C33" i="73" s="1"/>
  <c r="C25" i="73"/>
  <c r="C32" i="73" s="1"/>
  <c r="J24" i="73"/>
  <c r="C24" i="73"/>
  <c r="J23" i="73"/>
  <c r="C23" i="73"/>
  <c r="C10" i="73"/>
  <c r="C20" i="73" s="1"/>
  <c r="D9" i="73"/>
  <c r="C9" i="73"/>
  <c r="C19" i="73" s="1"/>
  <c r="C8" i="73"/>
  <c r="C18" i="73" s="1"/>
  <c r="C7" i="73"/>
  <c r="C17" i="73" s="1"/>
  <c r="C6" i="73"/>
  <c r="C16" i="73" s="1"/>
  <c r="C5" i="73"/>
  <c r="C15" i="73" s="1"/>
  <c r="C4" i="73"/>
  <c r="C14" i="73" s="1"/>
  <c r="D3" i="73"/>
  <c r="C3" i="73"/>
  <c r="C13" i="73" s="1"/>
  <c r="E2" i="73"/>
  <c r="E8" i="73" s="1"/>
  <c r="C2" i="73"/>
  <c r="C12" i="73" s="1"/>
  <c r="F48" i="73"/>
  <c r="F49" i="73" s="1"/>
  <c r="F50" i="73" s="1"/>
  <c r="G34" i="73"/>
  <c r="F9" i="73"/>
  <c r="G9" i="73" s="1"/>
  <c r="H9" i="73" s="1"/>
  <c r="I9" i="73" s="1"/>
  <c r="J9" i="73" s="1"/>
  <c r="K9" i="73" s="1"/>
  <c r="L9" i="73" s="1"/>
  <c r="M9" i="73" s="1"/>
  <c r="N9" i="73" s="1"/>
  <c r="O9" i="73" s="1"/>
  <c r="P9" i="73" s="1"/>
  <c r="Q9" i="73" s="1"/>
  <c r="R9" i="73" s="1"/>
  <c r="S9" i="73" s="1"/>
  <c r="E19" i="73" s="1"/>
  <c r="F19" i="73" s="1"/>
  <c r="G19" i="73" s="1"/>
  <c r="H19" i="73" s="1"/>
  <c r="I19" i="73" s="1"/>
  <c r="J19" i="73" s="1"/>
  <c r="K19" i="73" s="1"/>
  <c r="L19" i="73" s="1"/>
  <c r="M19" i="73" s="1"/>
  <c r="N19" i="73" s="1"/>
  <c r="O19" i="73" s="1"/>
  <c r="P19" i="73" s="1"/>
  <c r="Q19" i="73" s="1"/>
  <c r="R19" i="73" s="1"/>
  <c r="S19" i="73" s="1"/>
  <c r="D19" i="73"/>
  <c r="F2" i="73" l="1"/>
  <c r="G2" i="73" s="1"/>
  <c r="F8" i="73"/>
  <c r="F11" i="72"/>
  <c r="G11" i="72" s="1"/>
  <c r="H11" i="72" s="1"/>
  <c r="I11" i="72" s="1"/>
  <c r="J11" i="72" s="1"/>
  <c r="K11" i="72" s="1"/>
  <c r="L11" i="72" s="1"/>
  <c r="M11" i="72" s="1"/>
  <c r="N11" i="72" s="1"/>
  <c r="O11" i="72" s="1"/>
  <c r="P11" i="72" s="1"/>
  <c r="Q11" i="72" s="1"/>
  <c r="R11" i="72" s="1"/>
  <c r="S11" i="72" s="1"/>
  <c r="E23" i="72" s="1"/>
  <c r="F23" i="72" s="1"/>
  <c r="G23" i="72" s="1"/>
  <c r="H23" i="72" s="1"/>
  <c r="I23" i="72" s="1"/>
  <c r="J23" i="72" s="1"/>
  <c r="K23" i="72" s="1"/>
  <c r="L23" i="72" s="1"/>
  <c r="M23" i="72" s="1"/>
  <c r="N23" i="72" s="1"/>
  <c r="O23" i="72" s="1"/>
  <c r="P23" i="72" s="1"/>
  <c r="Q23" i="72" s="1"/>
  <c r="R23" i="72" s="1"/>
  <c r="S23" i="72" s="1"/>
  <c r="G5" i="73"/>
  <c r="G5" i="72" s="1"/>
  <c r="G8" i="73"/>
  <c r="F5" i="73"/>
  <c r="F5" i="72" s="1"/>
  <c r="H2" i="73"/>
  <c r="S25" i="71"/>
  <c r="R25" i="71"/>
  <c r="Q25" i="71"/>
  <c r="P25" i="71"/>
  <c r="O25" i="71"/>
  <c r="N25" i="71"/>
  <c r="M25" i="71"/>
  <c r="L25" i="71"/>
  <c r="K25" i="71"/>
  <c r="J25" i="71"/>
  <c r="I25" i="71"/>
  <c r="H25" i="71"/>
  <c r="G25" i="71"/>
  <c r="F25" i="71"/>
  <c r="E25" i="71"/>
  <c r="S24" i="71"/>
  <c r="R24" i="71"/>
  <c r="Q24" i="71"/>
  <c r="P24" i="71"/>
  <c r="O24" i="71"/>
  <c r="N24" i="71"/>
  <c r="M24" i="71"/>
  <c r="L24" i="71"/>
  <c r="K24" i="71"/>
  <c r="J24" i="71"/>
  <c r="I24" i="71"/>
  <c r="H24" i="71"/>
  <c r="G24" i="71"/>
  <c r="F24" i="71"/>
  <c r="E24" i="71"/>
  <c r="S23" i="71"/>
  <c r="R23" i="71"/>
  <c r="Q23" i="71"/>
  <c r="P23" i="71"/>
  <c r="O23" i="71"/>
  <c r="N23" i="71"/>
  <c r="M23" i="71"/>
  <c r="L23" i="71"/>
  <c r="K23" i="71"/>
  <c r="J23" i="71"/>
  <c r="I23" i="71"/>
  <c r="H23" i="71"/>
  <c r="G23" i="71"/>
  <c r="F23" i="71"/>
  <c r="E23" i="71"/>
  <c r="S22" i="71"/>
  <c r="R22" i="71"/>
  <c r="Q22" i="71"/>
  <c r="P22" i="71"/>
  <c r="O22" i="71"/>
  <c r="N22" i="71"/>
  <c r="M22" i="71"/>
  <c r="L22" i="71"/>
  <c r="K22" i="71"/>
  <c r="J22" i="71"/>
  <c r="I22" i="71"/>
  <c r="H22" i="71"/>
  <c r="G22" i="71"/>
  <c r="F22" i="71"/>
  <c r="E22" i="71"/>
  <c r="S21" i="71"/>
  <c r="R21" i="71"/>
  <c r="Q21" i="71"/>
  <c r="P21" i="71"/>
  <c r="O21" i="71"/>
  <c r="N21" i="71"/>
  <c r="M21" i="71"/>
  <c r="L21" i="71"/>
  <c r="K21" i="71"/>
  <c r="J21" i="71"/>
  <c r="I21" i="71"/>
  <c r="H21" i="71"/>
  <c r="G21" i="71"/>
  <c r="F21" i="71"/>
  <c r="E21" i="71"/>
  <c r="C17" i="71"/>
  <c r="C34" i="71" s="1"/>
  <c r="C16" i="71"/>
  <c r="C33" i="71" s="1"/>
  <c r="C15" i="71"/>
  <c r="C14" i="71"/>
  <c r="C31" i="71" s="1"/>
  <c r="C13" i="71"/>
  <c r="C30" i="71" s="1"/>
  <c r="C12" i="71"/>
  <c r="C29" i="71" s="1"/>
  <c r="C11" i="71"/>
  <c r="C10" i="71"/>
  <c r="C27" i="71" s="1"/>
  <c r="C9" i="71"/>
  <c r="C26" i="71" s="1"/>
  <c r="S8" i="71"/>
  <c r="R8" i="71"/>
  <c r="Q8" i="71"/>
  <c r="P8" i="71"/>
  <c r="O8" i="71"/>
  <c r="N8" i="71"/>
  <c r="D8" i="71" s="1"/>
  <c r="M8" i="71"/>
  <c r="L8" i="71"/>
  <c r="K8" i="71"/>
  <c r="J8" i="71"/>
  <c r="I8" i="71"/>
  <c r="H8" i="71"/>
  <c r="G8" i="71"/>
  <c r="F8" i="71"/>
  <c r="E8" i="71"/>
  <c r="C8" i="71"/>
  <c r="C25" i="71" s="1"/>
  <c r="S7" i="71"/>
  <c r="R7" i="71"/>
  <c r="Q7" i="71"/>
  <c r="P7" i="71"/>
  <c r="O7" i="71"/>
  <c r="N7" i="71"/>
  <c r="M7" i="71"/>
  <c r="L7" i="71"/>
  <c r="K7" i="71"/>
  <c r="J7" i="71"/>
  <c r="I7" i="71"/>
  <c r="H7" i="71"/>
  <c r="G7" i="71"/>
  <c r="F7" i="71"/>
  <c r="E7" i="71"/>
  <c r="C7" i="71"/>
  <c r="C24" i="71" s="1"/>
  <c r="S6" i="71"/>
  <c r="R6" i="71"/>
  <c r="Q6" i="71"/>
  <c r="P6" i="71"/>
  <c r="O6" i="71"/>
  <c r="N6" i="71"/>
  <c r="M6" i="71"/>
  <c r="L6" i="71"/>
  <c r="K6" i="71"/>
  <c r="J6" i="71"/>
  <c r="I6" i="71"/>
  <c r="C6" i="71"/>
  <c r="S5" i="71"/>
  <c r="R5" i="71"/>
  <c r="Q5" i="71"/>
  <c r="P5" i="71"/>
  <c r="O5" i="71"/>
  <c r="N5" i="71"/>
  <c r="M5" i="71"/>
  <c r="L5" i="71"/>
  <c r="K5" i="71"/>
  <c r="J5" i="71"/>
  <c r="I5" i="71"/>
  <c r="H5" i="71"/>
  <c r="G5" i="71"/>
  <c r="F5" i="71"/>
  <c r="E5" i="71"/>
  <c r="C5" i="71"/>
  <c r="C22" i="71" s="1"/>
  <c r="S4" i="71"/>
  <c r="R4" i="71"/>
  <c r="Q4" i="71"/>
  <c r="P4" i="71"/>
  <c r="O4" i="71"/>
  <c r="N4" i="71"/>
  <c r="M4" i="71"/>
  <c r="L4" i="71"/>
  <c r="K4" i="71"/>
  <c r="J4" i="71"/>
  <c r="I4" i="71"/>
  <c r="H4" i="71"/>
  <c r="G4" i="71"/>
  <c r="F4" i="71"/>
  <c r="E4" i="71"/>
  <c r="C4" i="71"/>
  <c r="C21" i="71" s="1"/>
  <c r="D3" i="71"/>
  <c r="C3" i="71"/>
  <c r="E2" i="71"/>
  <c r="C2" i="71"/>
  <c r="C19" i="71" s="1"/>
  <c r="C32" i="71"/>
  <c r="D14" i="71"/>
  <c r="D13" i="71"/>
  <c r="C28" i="71"/>
  <c r="D7" i="71"/>
  <c r="C23" i="71"/>
  <c r="D4" i="71"/>
  <c r="C20" i="71"/>
  <c r="F2" i="71"/>
  <c r="G2" i="71" s="1"/>
  <c r="H2" i="71" s="1"/>
  <c r="I2" i="71" s="1"/>
  <c r="J2" i="71" s="1"/>
  <c r="K2" i="71" s="1"/>
  <c r="L2" i="71" s="1"/>
  <c r="M2" i="71" s="1"/>
  <c r="N2" i="71" s="1"/>
  <c r="O2" i="71" s="1"/>
  <c r="P2" i="71" s="1"/>
  <c r="Q2" i="71" s="1"/>
  <c r="R2" i="71" s="1"/>
  <c r="S2" i="71" s="1"/>
  <c r="E19" i="71" s="1"/>
  <c r="F19" i="71" s="1"/>
  <c r="G19" i="71" s="1"/>
  <c r="H19" i="71" s="1"/>
  <c r="I19" i="71" s="1"/>
  <c r="J19" i="71" s="1"/>
  <c r="K19" i="71" s="1"/>
  <c r="L19" i="71" s="1"/>
  <c r="M19" i="71" s="1"/>
  <c r="N19" i="71" s="1"/>
  <c r="O19" i="71" s="1"/>
  <c r="P19" i="71" s="1"/>
  <c r="Q19" i="71" s="1"/>
  <c r="R19" i="71" s="1"/>
  <c r="S19" i="71" s="1"/>
  <c r="B52" i="70"/>
  <c r="B51" i="70"/>
  <c r="B50" i="70"/>
  <c r="B49" i="70"/>
  <c r="B47" i="70"/>
  <c r="C37" i="70"/>
  <c r="C44" i="70" s="1"/>
  <c r="C36" i="70"/>
  <c r="C43" i="70" s="1"/>
  <c r="C35" i="70"/>
  <c r="C42" i="70" s="1"/>
  <c r="C34" i="70"/>
  <c r="C41" i="70" s="1"/>
  <c r="C32" i="70"/>
  <c r="C39" i="70" s="1"/>
  <c r="S28" i="70"/>
  <c r="R28" i="70"/>
  <c r="Q28" i="70"/>
  <c r="P28" i="70"/>
  <c r="O28" i="70"/>
  <c r="N28" i="70"/>
  <c r="M28" i="70"/>
  <c r="L28" i="70"/>
  <c r="K28" i="70"/>
  <c r="J28" i="70"/>
  <c r="I28" i="70"/>
  <c r="H28" i="70"/>
  <c r="G28" i="70"/>
  <c r="F28" i="70"/>
  <c r="E28" i="70"/>
  <c r="S26" i="70"/>
  <c r="R26" i="70"/>
  <c r="Q26" i="70"/>
  <c r="P26" i="70"/>
  <c r="O26" i="70"/>
  <c r="N26" i="70"/>
  <c r="M26" i="70"/>
  <c r="L26" i="70"/>
  <c r="K26" i="70"/>
  <c r="J26" i="70"/>
  <c r="I26" i="70"/>
  <c r="H26" i="70"/>
  <c r="G26" i="70"/>
  <c r="F26" i="70"/>
  <c r="E26" i="70"/>
  <c r="S21" i="70"/>
  <c r="R21" i="70"/>
  <c r="Q21" i="70"/>
  <c r="P21" i="70"/>
  <c r="O21" i="70"/>
  <c r="N21" i="70"/>
  <c r="M21" i="70"/>
  <c r="L21" i="70"/>
  <c r="D21" i="70" s="1"/>
  <c r="K21" i="70"/>
  <c r="J21" i="70"/>
  <c r="I21" i="70"/>
  <c r="H21" i="70"/>
  <c r="G21" i="70"/>
  <c r="F21" i="70"/>
  <c r="E21" i="70"/>
  <c r="S19" i="70"/>
  <c r="R19" i="70"/>
  <c r="Q19" i="70"/>
  <c r="P19" i="70"/>
  <c r="O19" i="70"/>
  <c r="N19" i="70"/>
  <c r="M19" i="70"/>
  <c r="L19" i="70"/>
  <c r="K19" i="70"/>
  <c r="J19" i="70"/>
  <c r="I19" i="70"/>
  <c r="H19" i="70"/>
  <c r="E19" i="70"/>
  <c r="C17" i="70"/>
  <c r="C24" i="70" s="1"/>
  <c r="S13" i="70"/>
  <c r="R13" i="70"/>
  <c r="Q13" i="70"/>
  <c r="P13" i="70"/>
  <c r="O13" i="70"/>
  <c r="N13" i="70"/>
  <c r="M13" i="70"/>
  <c r="L13" i="70"/>
  <c r="K13" i="70"/>
  <c r="J13" i="70"/>
  <c r="I13" i="70"/>
  <c r="H13" i="70"/>
  <c r="G13" i="70"/>
  <c r="F13" i="70"/>
  <c r="E13" i="70"/>
  <c r="S11" i="70"/>
  <c r="R11" i="70"/>
  <c r="Q11" i="70"/>
  <c r="P11" i="70"/>
  <c r="O11" i="70"/>
  <c r="N11" i="70"/>
  <c r="M11" i="70"/>
  <c r="L11" i="70"/>
  <c r="K11" i="70"/>
  <c r="J11" i="70"/>
  <c r="I11" i="70"/>
  <c r="H11" i="70"/>
  <c r="G11" i="70"/>
  <c r="F11" i="70"/>
  <c r="E11" i="70"/>
  <c r="C7" i="70"/>
  <c r="C14" i="70" s="1"/>
  <c r="C22" i="70" s="1"/>
  <c r="C29" i="70" s="1"/>
  <c r="S6" i="70"/>
  <c r="R6" i="70"/>
  <c r="Q6" i="70"/>
  <c r="P6" i="70"/>
  <c r="O6" i="70"/>
  <c r="N6" i="70"/>
  <c r="M6" i="70"/>
  <c r="L6" i="70"/>
  <c r="K6" i="70"/>
  <c r="J6" i="70"/>
  <c r="I6" i="70"/>
  <c r="H6" i="70"/>
  <c r="D6" i="70" s="1"/>
  <c r="G6" i="70"/>
  <c r="F6" i="70"/>
  <c r="E6" i="70"/>
  <c r="C6" i="70"/>
  <c r="C13" i="70" s="1"/>
  <c r="C21" i="70" s="1"/>
  <c r="C28" i="70" s="1"/>
  <c r="C5" i="70"/>
  <c r="C12" i="70" s="1"/>
  <c r="C20" i="70" s="1"/>
  <c r="C27" i="70" s="1"/>
  <c r="S4" i="70"/>
  <c r="R4" i="70"/>
  <c r="Q4" i="70"/>
  <c r="P4" i="70"/>
  <c r="O4" i="70"/>
  <c r="N4" i="70"/>
  <c r="M4" i="70"/>
  <c r="L4" i="70"/>
  <c r="K4" i="70"/>
  <c r="J4" i="70"/>
  <c r="I4" i="70"/>
  <c r="H4" i="70"/>
  <c r="G4" i="70"/>
  <c r="F4" i="70"/>
  <c r="E4" i="70"/>
  <c r="C4" i="70"/>
  <c r="C11" i="70" s="1"/>
  <c r="C19" i="70" s="1"/>
  <c r="C26" i="70" s="1"/>
  <c r="D3" i="70"/>
  <c r="D18" i="70" s="1"/>
  <c r="D33" i="70" s="1"/>
  <c r="E2" i="70"/>
  <c r="F2" i="70" s="1"/>
  <c r="G2" i="70" s="1"/>
  <c r="H2" i="70" s="1"/>
  <c r="I2" i="70" s="1"/>
  <c r="J2" i="70" s="1"/>
  <c r="K2" i="70" s="1"/>
  <c r="L2" i="70" s="1"/>
  <c r="M2" i="70" s="1"/>
  <c r="N2" i="70" s="1"/>
  <c r="O2" i="70" s="1"/>
  <c r="P2" i="70" s="1"/>
  <c r="Q2" i="70" s="1"/>
  <c r="R2" i="70" s="1"/>
  <c r="S2" i="70" s="1"/>
  <c r="E9" i="70" s="1"/>
  <c r="F9" i="70" s="1"/>
  <c r="G9" i="70" s="1"/>
  <c r="H9" i="70" s="1"/>
  <c r="I9" i="70" s="1"/>
  <c r="J9" i="70" s="1"/>
  <c r="K9" i="70" s="1"/>
  <c r="L9" i="70" s="1"/>
  <c r="M9" i="70" s="1"/>
  <c r="N9" i="70" s="1"/>
  <c r="O9" i="70" s="1"/>
  <c r="P9" i="70" s="1"/>
  <c r="Q9" i="70" s="1"/>
  <c r="R9" i="70" s="1"/>
  <c r="S9" i="70" s="1"/>
  <c r="C2" i="70"/>
  <c r="C9" i="70" s="1"/>
  <c r="B65" i="69"/>
  <c r="B63" i="69"/>
  <c r="C34" i="69"/>
  <c r="C49" i="69" s="1"/>
  <c r="C15" i="69"/>
  <c r="C30" i="69" s="1"/>
  <c r="C46" i="69" s="1"/>
  <c r="C61" i="69" s="1"/>
  <c r="C14" i="69"/>
  <c r="C29" i="69" s="1"/>
  <c r="C45" i="69" s="1"/>
  <c r="C60" i="69" s="1"/>
  <c r="C13" i="69"/>
  <c r="C28" i="69" s="1"/>
  <c r="C44" i="69" s="1"/>
  <c r="C59" i="69" s="1"/>
  <c r="C12" i="69"/>
  <c r="C27" i="69" s="1"/>
  <c r="C43" i="69" s="1"/>
  <c r="C58" i="69" s="1"/>
  <c r="C11" i="69"/>
  <c r="C26" i="69" s="1"/>
  <c r="C42" i="69" s="1"/>
  <c r="C57" i="69" s="1"/>
  <c r="C10" i="69"/>
  <c r="C25" i="69" s="1"/>
  <c r="C41" i="69" s="1"/>
  <c r="C56" i="69" s="1"/>
  <c r="C9" i="69"/>
  <c r="C24" i="69" s="1"/>
  <c r="C40" i="69" s="1"/>
  <c r="C55" i="69" s="1"/>
  <c r="C8" i="69"/>
  <c r="C23" i="69" s="1"/>
  <c r="C39" i="69" s="1"/>
  <c r="C54" i="69" s="1"/>
  <c r="C7" i="69"/>
  <c r="C22" i="69" s="1"/>
  <c r="C38" i="69" s="1"/>
  <c r="C53" i="69" s="1"/>
  <c r="C6" i="69"/>
  <c r="C21" i="69" s="1"/>
  <c r="C37" i="69" s="1"/>
  <c r="C52" i="69" s="1"/>
  <c r="C5" i="69"/>
  <c r="C20" i="69" s="1"/>
  <c r="C36" i="69" s="1"/>
  <c r="C51" i="69" s="1"/>
  <c r="C4" i="69"/>
  <c r="C19" i="69" s="1"/>
  <c r="C35" i="69" s="1"/>
  <c r="C50" i="69" s="1"/>
  <c r="D3" i="69"/>
  <c r="D34" i="69" s="1"/>
  <c r="C3" i="69"/>
  <c r="C18" i="69" s="1"/>
  <c r="E2" i="69"/>
  <c r="E33" i="69" s="1"/>
  <c r="F33" i="69" s="1"/>
  <c r="G33" i="69" s="1"/>
  <c r="H33" i="69" s="1"/>
  <c r="I33" i="69" s="1"/>
  <c r="J33" i="69" s="1"/>
  <c r="K33" i="69" s="1"/>
  <c r="L33" i="69" s="1"/>
  <c r="M33" i="69" s="1"/>
  <c r="N33" i="69" s="1"/>
  <c r="O33" i="69" s="1"/>
  <c r="P33" i="69" s="1"/>
  <c r="Q33" i="69" s="1"/>
  <c r="R33" i="69" s="1"/>
  <c r="S33" i="69" s="1"/>
  <c r="D2" i="69"/>
  <c r="D17" i="69" s="1"/>
  <c r="C2" i="69"/>
  <c r="C17" i="69" s="1"/>
  <c r="C33" i="69" s="1"/>
  <c r="C48" i="69" s="1"/>
  <c r="S61" i="69"/>
  <c r="Q61" i="69"/>
  <c r="G61" i="69"/>
  <c r="E61" i="69"/>
  <c r="S60" i="69"/>
  <c r="R60" i="69"/>
  <c r="Q60" i="69"/>
  <c r="P60" i="69"/>
  <c r="O60" i="69"/>
  <c r="N60" i="69"/>
  <c r="M60" i="69"/>
  <c r="M61" i="69" s="1"/>
  <c r="L60" i="69"/>
  <c r="K60" i="69"/>
  <c r="J60" i="69"/>
  <c r="I60" i="69"/>
  <c r="I61" i="69" s="1"/>
  <c r="H60" i="69"/>
  <c r="G60" i="69"/>
  <c r="F60" i="69"/>
  <c r="E60" i="69"/>
  <c r="S57" i="69"/>
  <c r="R57" i="69"/>
  <c r="R61" i="69" s="1"/>
  <c r="Q57" i="69"/>
  <c r="O57" i="69"/>
  <c r="O61" i="69" s="1"/>
  <c r="M57" i="69"/>
  <c r="I57" i="69"/>
  <c r="G57" i="69"/>
  <c r="F57" i="69"/>
  <c r="F61" i="69" s="1"/>
  <c r="E57" i="69"/>
  <c r="S55" i="69"/>
  <c r="R55" i="69"/>
  <c r="Q55" i="69"/>
  <c r="P55" i="69"/>
  <c r="O55" i="69"/>
  <c r="N55" i="69"/>
  <c r="M55" i="69"/>
  <c r="L55" i="69"/>
  <c r="K55" i="69"/>
  <c r="K57" i="69" s="1"/>
  <c r="K61" i="69" s="1"/>
  <c r="J55" i="69"/>
  <c r="I55" i="69"/>
  <c r="H55" i="69"/>
  <c r="G55" i="69"/>
  <c r="F55" i="69"/>
  <c r="E55" i="69"/>
  <c r="S52" i="69"/>
  <c r="R52" i="69"/>
  <c r="Q52" i="69"/>
  <c r="P52" i="69"/>
  <c r="P57" i="69" s="1"/>
  <c r="P61" i="69" s="1"/>
  <c r="O52" i="69"/>
  <c r="N52" i="69"/>
  <c r="N57" i="69" s="1"/>
  <c r="N61" i="69" s="1"/>
  <c r="M52" i="69"/>
  <c r="L52" i="69"/>
  <c r="L57" i="69" s="1"/>
  <c r="L61" i="69" s="1"/>
  <c r="K52" i="69"/>
  <c r="J52" i="69"/>
  <c r="J57" i="69" s="1"/>
  <c r="J61" i="69" s="1"/>
  <c r="I52" i="69"/>
  <c r="H52" i="69"/>
  <c r="H57" i="69" s="1"/>
  <c r="H61" i="69" s="1"/>
  <c r="G52" i="69"/>
  <c r="F52" i="69"/>
  <c r="E52" i="69"/>
  <c r="S45" i="69"/>
  <c r="R45" i="69"/>
  <c r="Q45" i="69"/>
  <c r="P45" i="69"/>
  <c r="O45" i="69"/>
  <c r="N45" i="69"/>
  <c r="M45" i="69"/>
  <c r="L45" i="69"/>
  <c r="K45" i="69"/>
  <c r="J45" i="69"/>
  <c r="I45" i="69"/>
  <c r="H45" i="69"/>
  <c r="G45" i="69"/>
  <c r="F45" i="69"/>
  <c r="E45" i="69"/>
  <c r="D44" i="69"/>
  <c r="D43" i="69"/>
  <c r="R42" i="69"/>
  <c r="R46" i="69" s="1"/>
  <c r="Q42" i="69"/>
  <c r="Q46" i="69" s="1"/>
  <c r="O42" i="69"/>
  <c r="O46" i="69" s="1"/>
  <c r="D41" i="69"/>
  <c r="S40" i="69"/>
  <c r="R40" i="69"/>
  <c r="Q40" i="69"/>
  <c r="P40" i="69"/>
  <c r="O40" i="69"/>
  <c r="N40" i="69"/>
  <c r="M40" i="69"/>
  <c r="M42" i="69" s="1"/>
  <c r="M46" i="69" s="1"/>
  <c r="L40" i="69"/>
  <c r="L42" i="69" s="1"/>
  <c r="L46" i="69" s="1"/>
  <c r="K40" i="69"/>
  <c r="J40" i="69"/>
  <c r="I40" i="69"/>
  <c r="H40" i="69"/>
  <c r="G40" i="69"/>
  <c r="F40" i="69"/>
  <c r="D40" i="69" s="1"/>
  <c r="E40" i="69"/>
  <c r="D39" i="69"/>
  <c r="D38" i="69"/>
  <c r="S37" i="69"/>
  <c r="S42" i="69" s="1"/>
  <c r="S46" i="69" s="1"/>
  <c r="R37" i="69"/>
  <c r="Q37" i="69"/>
  <c r="P37" i="69"/>
  <c r="P42" i="69" s="1"/>
  <c r="P46" i="69" s="1"/>
  <c r="O37" i="69"/>
  <c r="N37" i="69"/>
  <c r="N42" i="69" s="1"/>
  <c r="N46" i="69" s="1"/>
  <c r="M37" i="69"/>
  <c r="L37" i="69"/>
  <c r="K37" i="69"/>
  <c r="K42" i="69" s="1"/>
  <c r="K46" i="69" s="1"/>
  <c r="J37" i="69"/>
  <c r="J42" i="69" s="1"/>
  <c r="J46" i="69" s="1"/>
  <c r="I37" i="69"/>
  <c r="I42" i="69" s="1"/>
  <c r="I46" i="69" s="1"/>
  <c r="H37" i="69"/>
  <c r="H42" i="69" s="1"/>
  <c r="G37" i="69"/>
  <c r="G42" i="69" s="1"/>
  <c r="D36" i="69"/>
  <c r="L30" i="69"/>
  <c r="J30" i="69"/>
  <c r="S29" i="69"/>
  <c r="R29" i="69"/>
  <c r="Q29" i="69"/>
  <c r="P29" i="69"/>
  <c r="O29" i="69"/>
  <c r="N29" i="69"/>
  <c r="M29" i="69"/>
  <c r="L29" i="69"/>
  <c r="K29" i="69"/>
  <c r="J29" i="69"/>
  <c r="I29" i="69"/>
  <c r="H29" i="69"/>
  <c r="G29" i="69"/>
  <c r="F29" i="69"/>
  <c r="E29" i="69"/>
  <c r="R26" i="69"/>
  <c r="R30" i="69" s="1"/>
  <c r="L26" i="69"/>
  <c r="K26" i="69"/>
  <c r="K30" i="69" s="1"/>
  <c r="J26" i="69"/>
  <c r="H26" i="69"/>
  <c r="H30" i="69" s="1"/>
  <c r="F26" i="69"/>
  <c r="F30" i="69" s="1"/>
  <c r="S24" i="69"/>
  <c r="R24" i="69"/>
  <c r="Q24" i="69"/>
  <c r="P24" i="69"/>
  <c r="P26" i="69" s="1"/>
  <c r="P30" i="69" s="1"/>
  <c r="O24" i="69"/>
  <c r="N24" i="69"/>
  <c r="N26" i="69" s="1"/>
  <c r="N30" i="69" s="1"/>
  <c r="M24" i="69"/>
  <c r="L24" i="69"/>
  <c r="K24" i="69"/>
  <c r="J24" i="69"/>
  <c r="I24" i="69"/>
  <c r="H24" i="69"/>
  <c r="G24" i="69"/>
  <c r="F24" i="69"/>
  <c r="E24" i="69"/>
  <c r="S21" i="69"/>
  <c r="S26" i="69" s="1"/>
  <c r="S30" i="69" s="1"/>
  <c r="R21" i="69"/>
  <c r="Q21" i="69"/>
  <c r="Q26" i="69" s="1"/>
  <c r="Q30" i="69" s="1"/>
  <c r="P21" i="69"/>
  <c r="O21" i="69"/>
  <c r="O26" i="69" s="1"/>
  <c r="O30" i="69" s="1"/>
  <c r="N21" i="69"/>
  <c r="M21" i="69"/>
  <c r="M26" i="69" s="1"/>
  <c r="M30" i="69" s="1"/>
  <c r="L21" i="69"/>
  <c r="K21" i="69"/>
  <c r="J21" i="69"/>
  <c r="I21" i="69"/>
  <c r="I26" i="69" s="1"/>
  <c r="I30" i="69" s="1"/>
  <c r="H21" i="69"/>
  <c r="G21" i="69"/>
  <c r="G26" i="69" s="1"/>
  <c r="G30" i="69" s="1"/>
  <c r="F21" i="69"/>
  <c r="E21" i="69"/>
  <c r="E26" i="69" s="1"/>
  <c r="E30" i="69" s="1"/>
  <c r="S14" i="69"/>
  <c r="R14" i="69"/>
  <c r="Q14" i="69"/>
  <c r="P14" i="69"/>
  <c r="O14" i="69"/>
  <c r="N14" i="69"/>
  <c r="M14" i="69"/>
  <c r="L14" i="69"/>
  <c r="K14" i="69"/>
  <c r="J14" i="69"/>
  <c r="I14" i="69"/>
  <c r="H14" i="69"/>
  <c r="G14" i="69"/>
  <c r="F14" i="69"/>
  <c r="E14" i="69"/>
  <c r="D13" i="69"/>
  <c r="D12" i="69"/>
  <c r="L11" i="69"/>
  <c r="L15" i="69" s="1"/>
  <c r="K11" i="69"/>
  <c r="K15" i="69" s="1"/>
  <c r="J11" i="69"/>
  <c r="J15" i="69" s="1"/>
  <c r="I11" i="69"/>
  <c r="I15" i="69" s="1"/>
  <c r="D10" i="69"/>
  <c r="S9" i="69"/>
  <c r="R9" i="69"/>
  <c r="R11" i="69" s="1"/>
  <c r="R15" i="69" s="1"/>
  <c r="Q9" i="69"/>
  <c r="P9" i="69"/>
  <c r="O9" i="69"/>
  <c r="N9" i="69"/>
  <c r="M9" i="69"/>
  <c r="L9" i="69"/>
  <c r="K9" i="69"/>
  <c r="J9" i="69"/>
  <c r="I9" i="69"/>
  <c r="H9" i="69"/>
  <c r="G9" i="69"/>
  <c r="F9" i="69"/>
  <c r="E9" i="69"/>
  <c r="D8" i="69"/>
  <c r="D7" i="69"/>
  <c r="S6" i="69"/>
  <c r="S11" i="69" s="1"/>
  <c r="S15" i="69" s="1"/>
  <c r="R6" i="69"/>
  <c r="Q6" i="69"/>
  <c r="Q11" i="69" s="1"/>
  <c r="Q15" i="69" s="1"/>
  <c r="P6" i="69"/>
  <c r="P11" i="69" s="1"/>
  <c r="P15" i="69" s="1"/>
  <c r="O6" i="69"/>
  <c r="O11" i="69" s="1"/>
  <c r="O15" i="69" s="1"/>
  <c r="N6" i="69"/>
  <c r="N11" i="69" s="1"/>
  <c r="N15" i="69" s="1"/>
  <c r="M6" i="69"/>
  <c r="L6" i="69"/>
  <c r="K6" i="69"/>
  <c r="J6" i="69"/>
  <c r="I6" i="69"/>
  <c r="H6" i="69"/>
  <c r="H6" i="71" s="1"/>
  <c r="G6" i="69"/>
  <c r="G6" i="71" s="1"/>
  <c r="D5" i="69"/>
  <c r="D45" i="69" l="1"/>
  <c r="G46" i="69"/>
  <c r="H46" i="69"/>
  <c r="H11" i="69"/>
  <c r="H15" i="69" s="1"/>
  <c r="H8" i="72"/>
  <c r="G11" i="69"/>
  <c r="G15" i="69" s="1"/>
  <c r="G8" i="72"/>
  <c r="D14" i="69"/>
  <c r="D9" i="69"/>
  <c r="F2" i="69"/>
  <c r="G2" i="69" s="1"/>
  <c r="H2" i="69" s="1"/>
  <c r="I2" i="69" s="1"/>
  <c r="J2" i="69" s="1"/>
  <c r="K2" i="69" s="1"/>
  <c r="L2" i="69" s="1"/>
  <c r="M2" i="69" s="1"/>
  <c r="N2" i="69" s="1"/>
  <c r="O2" i="69" s="1"/>
  <c r="P2" i="69" s="1"/>
  <c r="Q2" i="69" s="1"/>
  <c r="R2" i="69" s="1"/>
  <c r="S2" i="69" s="1"/>
  <c r="E17" i="69" s="1"/>
  <c r="E48" i="69" s="1"/>
  <c r="F48" i="69" s="1"/>
  <c r="G48" i="69" s="1"/>
  <c r="H48" i="69" s="1"/>
  <c r="I48" i="69" s="1"/>
  <c r="J48" i="69" s="1"/>
  <c r="K48" i="69" s="1"/>
  <c r="L48" i="69" s="1"/>
  <c r="M48" i="69" s="1"/>
  <c r="N48" i="69" s="1"/>
  <c r="O48" i="69" s="1"/>
  <c r="P48" i="69" s="1"/>
  <c r="Q48" i="69" s="1"/>
  <c r="R48" i="69" s="1"/>
  <c r="S48" i="69" s="1"/>
  <c r="E32" i="70"/>
  <c r="F32" i="70" s="1"/>
  <c r="D5" i="71"/>
  <c r="H5" i="73"/>
  <c r="H5" i="72" s="1"/>
  <c r="H8" i="73"/>
  <c r="I2" i="73"/>
  <c r="D4" i="70"/>
  <c r="E17" i="70"/>
  <c r="F17" i="70" s="1"/>
  <c r="G17" i="70" s="1"/>
  <c r="H17" i="70" s="1"/>
  <c r="I17" i="70" s="1"/>
  <c r="J17" i="70" s="1"/>
  <c r="K17" i="70" s="1"/>
  <c r="L17" i="70" s="1"/>
  <c r="M17" i="70" s="1"/>
  <c r="N17" i="70" s="1"/>
  <c r="O17" i="70" s="1"/>
  <c r="P17" i="70" s="1"/>
  <c r="Q17" i="70" s="1"/>
  <c r="R17" i="70" s="1"/>
  <c r="S17" i="70" s="1"/>
  <c r="E24" i="70" s="1"/>
  <c r="F24" i="70" s="1"/>
  <c r="G24" i="70" s="1"/>
  <c r="H24" i="70" s="1"/>
  <c r="I24" i="70" s="1"/>
  <c r="J24" i="70" s="1"/>
  <c r="K24" i="70" s="1"/>
  <c r="L24" i="70" s="1"/>
  <c r="M24" i="70" s="1"/>
  <c r="N24" i="70" s="1"/>
  <c r="O24" i="70" s="1"/>
  <c r="P24" i="70" s="1"/>
  <c r="Q24" i="70" s="1"/>
  <c r="R24" i="70" s="1"/>
  <c r="S24" i="70" s="1"/>
  <c r="M11" i="69"/>
  <c r="M15" i="69" s="1"/>
  <c r="F17" i="69" l="1"/>
  <c r="G17" i="69" s="1"/>
  <c r="H17" i="69" s="1"/>
  <c r="I17" i="69" s="1"/>
  <c r="J17" i="69" s="1"/>
  <c r="K17" i="69" s="1"/>
  <c r="L17" i="69" s="1"/>
  <c r="M17" i="69" s="1"/>
  <c r="N17" i="69" s="1"/>
  <c r="O17" i="69" s="1"/>
  <c r="P17" i="69" s="1"/>
  <c r="Q17" i="69" s="1"/>
  <c r="R17" i="69" s="1"/>
  <c r="S17" i="69" s="1"/>
  <c r="I5" i="73"/>
  <c r="I5" i="72" s="1"/>
  <c r="I8" i="73"/>
  <c r="J2" i="73"/>
  <c r="G32" i="70"/>
  <c r="J5" i="73" l="1"/>
  <c r="J5" i="72" s="1"/>
  <c r="J8" i="73"/>
  <c r="K2" i="73"/>
  <c r="H32" i="70"/>
  <c r="K5" i="73" l="1"/>
  <c r="K5" i="72" s="1"/>
  <c r="K8" i="73"/>
  <c r="L2" i="73"/>
  <c r="I32" i="70"/>
  <c r="L5" i="73" l="1"/>
  <c r="L5" i="72" s="1"/>
  <c r="L8" i="73"/>
  <c r="M2" i="73"/>
  <c r="J32" i="70"/>
  <c r="M8" i="73" l="1"/>
  <c r="M5" i="73"/>
  <c r="M5" i="72" s="1"/>
  <c r="N2" i="73"/>
  <c r="K32" i="70"/>
  <c r="N8" i="73" l="1"/>
  <c r="N5" i="73"/>
  <c r="N5" i="72" s="1"/>
  <c r="O2" i="73"/>
  <c r="L32" i="70"/>
  <c r="O8" i="73" l="1"/>
  <c r="O5" i="73"/>
  <c r="O5" i="72" s="1"/>
  <c r="P2" i="73"/>
  <c r="M32" i="70"/>
  <c r="P8" i="73" l="1"/>
  <c r="P5" i="73"/>
  <c r="P5" i="72" s="1"/>
  <c r="Q2" i="73"/>
  <c r="N32" i="70"/>
  <c r="Q5" i="73" l="1"/>
  <c r="Q5" i="72" s="1"/>
  <c r="Q8" i="73"/>
  <c r="R2" i="73"/>
  <c r="O32" i="70"/>
  <c r="R8" i="73" l="1"/>
  <c r="R5" i="73"/>
  <c r="R5" i="72" s="1"/>
  <c r="S2" i="73"/>
  <c r="P32" i="70"/>
  <c r="S5" i="73" l="1"/>
  <c r="S5" i="72" s="1"/>
  <c r="S8" i="73"/>
  <c r="E12" i="73"/>
  <c r="Q32" i="70"/>
  <c r="E18" i="73" l="1"/>
  <c r="E15" i="73"/>
  <c r="E17" i="72" s="1"/>
  <c r="F12" i="73"/>
  <c r="R32" i="70"/>
  <c r="F18" i="73" l="1"/>
  <c r="F15" i="73"/>
  <c r="F17" i="72" s="1"/>
  <c r="G12" i="73"/>
  <c r="S32" i="70"/>
  <c r="G18" i="73" l="1"/>
  <c r="G15" i="73"/>
  <c r="G17" i="72" s="1"/>
  <c r="H12" i="73"/>
  <c r="E39" i="70"/>
  <c r="H18" i="73" l="1"/>
  <c r="H15" i="73"/>
  <c r="H17" i="72" s="1"/>
  <c r="I12" i="73"/>
  <c r="F39" i="70"/>
  <c r="I18" i="73" l="1"/>
  <c r="I15" i="73"/>
  <c r="I17" i="72" s="1"/>
  <c r="J12" i="73"/>
  <c r="G39" i="70"/>
  <c r="J15" i="73" l="1"/>
  <c r="J17" i="72" s="1"/>
  <c r="J18" i="73"/>
  <c r="K12" i="73"/>
  <c r="H39" i="70"/>
  <c r="K15" i="73" l="1"/>
  <c r="K17" i="72" s="1"/>
  <c r="K18" i="73"/>
  <c r="L12" i="73"/>
  <c r="I39" i="70"/>
  <c r="L15" i="73" l="1"/>
  <c r="L17" i="72" s="1"/>
  <c r="L18" i="73"/>
  <c r="M12" i="73"/>
  <c r="J39" i="70"/>
  <c r="M15" i="73" l="1"/>
  <c r="M17" i="72" s="1"/>
  <c r="M18" i="73"/>
  <c r="N12" i="73"/>
  <c r="K39" i="70"/>
  <c r="N15" i="73" l="1"/>
  <c r="N17" i="72" s="1"/>
  <c r="N18" i="73"/>
  <c r="O12" i="73"/>
  <c r="L39" i="70"/>
  <c r="O15" i="73" l="1"/>
  <c r="O17" i="72" s="1"/>
  <c r="O18" i="73"/>
  <c r="P12" i="73"/>
  <c r="M39" i="70"/>
  <c r="P18" i="73" l="1"/>
  <c r="P15" i="73"/>
  <c r="P17" i="72" s="1"/>
  <c r="Q12" i="73"/>
  <c r="N39" i="70"/>
  <c r="Q15" i="73" l="1"/>
  <c r="Q17" i="72" s="1"/>
  <c r="Q18" i="73"/>
  <c r="R12" i="73"/>
  <c r="O39" i="70"/>
  <c r="R18" i="73" l="1"/>
  <c r="R15" i="73"/>
  <c r="R17" i="72" s="1"/>
  <c r="S12" i="73"/>
  <c r="P39" i="70"/>
  <c r="S15" i="73" l="1"/>
  <c r="S17" i="72" s="1"/>
  <c r="Q39" i="70"/>
  <c r="R39" i="70" l="1"/>
  <c r="S39" i="70" l="1"/>
  <c r="C2" i="63" l="1"/>
  <c r="C10" i="63" s="1"/>
  <c r="E144" i="56" l="1"/>
  <c r="E143" i="56"/>
  <c r="E142" i="56"/>
  <c r="E8" i="55"/>
  <c r="H67" i="46" l="1"/>
  <c r="H42" i="46"/>
  <c r="F42" i="60" l="1"/>
  <c r="G42" i="60"/>
  <c r="G43" i="60" s="1"/>
  <c r="H42" i="60"/>
  <c r="I42" i="60"/>
  <c r="J42" i="60"/>
  <c r="K42" i="60"/>
  <c r="L42" i="60"/>
  <c r="M42" i="60"/>
  <c r="N42" i="60"/>
  <c r="O42" i="60"/>
  <c r="P42" i="60"/>
  <c r="P43" i="60" s="1"/>
  <c r="Q42" i="60"/>
  <c r="Q43" i="60" s="1"/>
  <c r="R42" i="60"/>
  <c r="S42" i="60"/>
  <c r="S43" i="60" s="1"/>
  <c r="F43" i="60"/>
  <c r="H43" i="60"/>
  <c r="I43" i="60"/>
  <c r="J43" i="60"/>
  <c r="K43" i="60"/>
  <c r="L43" i="60"/>
  <c r="M43" i="60"/>
  <c r="N43" i="60"/>
  <c r="O43" i="60"/>
  <c r="R43" i="60"/>
  <c r="F44" i="60"/>
  <c r="G44" i="60"/>
  <c r="H44" i="60"/>
  <c r="I44" i="60"/>
  <c r="J44" i="60"/>
  <c r="K44" i="60"/>
  <c r="L44" i="60"/>
  <c r="L45" i="60" s="1"/>
  <c r="M44" i="60"/>
  <c r="M45" i="60" s="1"/>
  <c r="N44" i="60"/>
  <c r="O44" i="60"/>
  <c r="O45" i="60" s="1"/>
  <c r="P44" i="60"/>
  <c r="Q44" i="60"/>
  <c r="R44" i="60"/>
  <c r="S44" i="60"/>
  <c r="F45" i="60"/>
  <c r="G45" i="60"/>
  <c r="H45" i="60"/>
  <c r="I45" i="60"/>
  <c r="J45" i="60"/>
  <c r="K45" i="60"/>
  <c r="N45" i="60"/>
  <c r="P45" i="60"/>
  <c r="Q45" i="60"/>
  <c r="R45" i="60"/>
  <c r="S45" i="60"/>
  <c r="E45" i="60"/>
  <c r="E44" i="60"/>
  <c r="E42" i="60"/>
  <c r="E43" i="60" s="1"/>
  <c r="F33" i="60"/>
  <c r="G33" i="60"/>
  <c r="H33" i="60"/>
  <c r="I33" i="60"/>
  <c r="J33" i="60"/>
  <c r="K33" i="60"/>
  <c r="L33" i="60"/>
  <c r="M33" i="60"/>
  <c r="N33" i="60"/>
  <c r="O33" i="60"/>
  <c r="P33" i="60"/>
  <c r="Q33" i="60"/>
  <c r="R33" i="60"/>
  <c r="S33" i="60"/>
  <c r="E33" i="60"/>
  <c r="F31" i="60"/>
  <c r="G31" i="60"/>
  <c r="H31" i="60"/>
  <c r="I31" i="60"/>
  <c r="J31" i="60"/>
  <c r="K31" i="60"/>
  <c r="L31" i="60"/>
  <c r="M31" i="60"/>
  <c r="N31" i="60"/>
  <c r="O31" i="60"/>
  <c r="P31" i="60"/>
  <c r="Q31" i="60"/>
  <c r="R31" i="60"/>
  <c r="S31" i="60"/>
  <c r="F32" i="60"/>
  <c r="G32" i="60"/>
  <c r="H32" i="60"/>
  <c r="I32" i="60"/>
  <c r="J32" i="60"/>
  <c r="K32" i="60"/>
  <c r="L32" i="60"/>
  <c r="M32" i="60"/>
  <c r="N32" i="60"/>
  <c r="O32" i="60"/>
  <c r="P32" i="60"/>
  <c r="Q32" i="60"/>
  <c r="R32" i="60"/>
  <c r="S32" i="60"/>
  <c r="E32" i="60"/>
  <c r="F30" i="60"/>
  <c r="G30" i="60"/>
  <c r="H30" i="60"/>
  <c r="I30" i="60"/>
  <c r="J30" i="60"/>
  <c r="K30" i="60"/>
  <c r="L30" i="60"/>
  <c r="M30" i="60"/>
  <c r="N30" i="60"/>
  <c r="O30" i="60"/>
  <c r="P30" i="60"/>
  <c r="Q30" i="60"/>
  <c r="R30" i="60"/>
  <c r="S30" i="60"/>
  <c r="E30" i="60"/>
  <c r="E31" i="60" s="1"/>
  <c r="C7" i="60" l="1"/>
  <c r="C19" i="60" s="1"/>
  <c r="C32" i="60" s="1"/>
  <c r="C44" i="60" s="1"/>
  <c r="C5" i="60"/>
  <c r="C17" i="60" s="1"/>
  <c r="C30" i="60" s="1"/>
  <c r="C42" i="60" s="1"/>
  <c r="S20" i="60"/>
  <c r="R20" i="60"/>
  <c r="Q20" i="60"/>
  <c r="P20" i="60"/>
  <c r="O20" i="60"/>
  <c r="N20" i="60"/>
  <c r="M20" i="60"/>
  <c r="L20" i="60"/>
  <c r="K20" i="60"/>
  <c r="J20" i="60"/>
  <c r="I20" i="60"/>
  <c r="H20" i="60"/>
  <c r="G20" i="60"/>
  <c r="F20" i="60"/>
  <c r="E20" i="60"/>
  <c r="S18" i="60"/>
  <c r="R18" i="60"/>
  <c r="Q18" i="60"/>
  <c r="P18" i="60"/>
  <c r="O18" i="60"/>
  <c r="N18" i="60"/>
  <c r="M18" i="60"/>
  <c r="L18" i="60"/>
  <c r="K18" i="60"/>
  <c r="J18" i="60"/>
  <c r="I18" i="60"/>
  <c r="H18" i="60"/>
  <c r="G18" i="60"/>
  <c r="F18" i="60"/>
  <c r="E18" i="60"/>
  <c r="S8" i="60"/>
  <c r="R8" i="60"/>
  <c r="Q8" i="60"/>
  <c r="P8" i="60"/>
  <c r="O8" i="60"/>
  <c r="N8" i="60"/>
  <c r="M8" i="60"/>
  <c r="L8" i="60"/>
  <c r="K8" i="60"/>
  <c r="J8" i="60"/>
  <c r="I8" i="60"/>
  <c r="H8" i="60"/>
  <c r="G8" i="60"/>
  <c r="F8" i="60"/>
  <c r="E8" i="60"/>
  <c r="S6" i="60"/>
  <c r="R6" i="60"/>
  <c r="Q6" i="60"/>
  <c r="P6" i="60"/>
  <c r="O6" i="60"/>
  <c r="N6" i="60"/>
  <c r="M6" i="60"/>
  <c r="L6" i="60"/>
  <c r="K6" i="60"/>
  <c r="J6" i="60"/>
  <c r="I6" i="60"/>
  <c r="H6" i="60"/>
  <c r="G6" i="60"/>
  <c r="F6" i="60"/>
  <c r="E6" i="60"/>
  <c r="C320" i="56"/>
  <c r="C343" i="56"/>
  <c r="M92" i="55" l="1"/>
  <c r="E34" i="4"/>
  <c r="C135" i="46"/>
  <c r="C71" i="46"/>
  <c r="C50" i="46" l="1"/>
  <c r="C147" i="55" l="1"/>
  <c r="C146" i="55"/>
  <c r="C100" i="24" l="1"/>
  <c r="C102" i="24"/>
  <c r="C117" i="24"/>
  <c r="C134" i="24" s="1"/>
  <c r="C151" i="24" s="1"/>
  <c r="C169" i="24" s="1"/>
  <c r="C187" i="24" s="1"/>
  <c r="C205" i="24" s="1"/>
  <c r="C119" i="24"/>
  <c r="C136" i="24" s="1"/>
  <c r="C153" i="24" s="1"/>
  <c r="C171" i="24" s="1"/>
  <c r="C189" i="24" s="1"/>
  <c r="C207" i="24" s="1"/>
  <c r="I67" i="46" l="1"/>
  <c r="J67" i="46" s="1"/>
  <c r="I42" i="46"/>
  <c r="J42" i="46" s="1"/>
  <c r="B94" i="55" l="1"/>
  <c r="E91" i="55"/>
  <c r="C244" i="56" l="1"/>
  <c r="B405" i="56" l="1"/>
  <c r="C405" i="56"/>
  <c r="B406" i="56"/>
  <c r="C406" i="56"/>
  <c r="B407" i="56"/>
  <c r="C407" i="56"/>
  <c r="B408" i="56"/>
  <c r="C408" i="56"/>
  <c r="B409" i="56"/>
  <c r="C409" i="56"/>
  <c r="B410" i="56"/>
  <c r="C410" i="56"/>
  <c r="B411" i="56"/>
  <c r="C411" i="56"/>
  <c r="B412" i="56"/>
  <c r="C412" i="56"/>
  <c r="B413" i="56"/>
  <c r="C413" i="56"/>
  <c r="B414" i="56"/>
  <c r="C414" i="56"/>
  <c r="B415" i="56"/>
  <c r="C415" i="56"/>
  <c r="B416" i="56"/>
  <c r="C416" i="56"/>
  <c r="B417" i="56"/>
  <c r="C417" i="56"/>
  <c r="B418" i="56"/>
  <c r="C418" i="56"/>
  <c r="B404" i="56"/>
  <c r="C404" i="56"/>
  <c r="B368" i="56"/>
  <c r="C368" i="56"/>
  <c r="B369" i="56"/>
  <c r="C369" i="56"/>
  <c r="B370" i="56"/>
  <c r="C370" i="56"/>
  <c r="B371" i="56"/>
  <c r="C371" i="56"/>
  <c r="B372" i="56"/>
  <c r="C372" i="56"/>
  <c r="B373" i="56"/>
  <c r="C373" i="56"/>
  <c r="B374" i="56"/>
  <c r="C374" i="56"/>
  <c r="B375" i="56"/>
  <c r="C375" i="56"/>
  <c r="B376" i="56"/>
  <c r="C376" i="56"/>
  <c r="B377" i="56"/>
  <c r="C377" i="56"/>
  <c r="B378" i="56"/>
  <c r="C378" i="56"/>
  <c r="B379" i="56"/>
  <c r="C379" i="56"/>
  <c r="B380" i="56"/>
  <c r="C380" i="56"/>
  <c r="B381" i="56"/>
  <c r="C381" i="56"/>
  <c r="B367" i="56"/>
  <c r="C367" i="56"/>
  <c r="D211" i="56" l="1"/>
  <c r="C240" i="56"/>
  <c r="C241" i="56"/>
  <c r="C239" i="56"/>
  <c r="C236" i="56"/>
  <c r="C237" i="56"/>
  <c r="C235" i="56"/>
  <c r="C344" i="56"/>
  <c r="C321" i="56"/>
  <c r="C132" i="46"/>
  <c r="C97" i="46"/>
  <c r="C109" i="46" s="1"/>
  <c r="C121" i="46" s="1"/>
  <c r="F97" i="46"/>
  <c r="G97" i="46" s="1"/>
  <c r="H97" i="46" s="1"/>
  <c r="I97" i="46" s="1"/>
  <c r="J97" i="46" s="1"/>
  <c r="K97" i="46" s="1"/>
  <c r="L97" i="46" s="1"/>
  <c r="M97" i="46" s="1"/>
  <c r="N97" i="46" s="1"/>
  <c r="O97" i="46" s="1"/>
  <c r="E109" i="46" s="1"/>
  <c r="F109" i="46" s="1"/>
  <c r="G109" i="46" s="1"/>
  <c r="H109" i="46" s="1"/>
  <c r="I109" i="46" s="1"/>
  <c r="J109" i="46" s="1"/>
  <c r="K109" i="46" s="1"/>
  <c r="L109" i="46" s="1"/>
  <c r="M109" i="46" s="1"/>
  <c r="N109" i="46" s="1"/>
  <c r="C99" i="46"/>
  <c r="C111" i="46" s="1"/>
  <c r="C123" i="46" s="1"/>
  <c r="C100" i="46"/>
  <c r="C112" i="46" s="1"/>
  <c r="C124" i="46" s="1"/>
  <c r="C101" i="46"/>
  <c r="C113" i="46" s="1"/>
  <c r="C125" i="46" s="1"/>
  <c r="C102" i="46"/>
  <c r="C114" i="46" s="1"/>
  <c r="C126" i="46" s="1"/>
  <c r="C103" i="46"/>
  <c r="C115" i="46" s="1"/>
  <c r="C127" i="46" s="1"/>
  <c r="C104" i="46"/>
  <c r="C116" i="46" s="1"/>
  <c r="C128" i="46" s="1"/>
  <c r="C105" i="46"/>
  <c r="C117" i="46" s="1"/>
  <c r="C129" i="46" s="1"/>
  <c r="C98" i="46"/>
  <c r="C110" i="46" s="1"/>
  <c r="C122" i="46" s="1"/>
  <c r="C95" i="46"/>
  <c r="D387" i="56"/>
  <c r="D388" i="56"/>
  <c r="D389" i="56"/>
  <c r="D390" i="56"/>
  <c r="D391" i="56"/>
  <c r="D392" i="56"/>
  <c r="D393" i="56"/>
  <c r="D394" i="56"/>
  <c r="D395" i="56"/>
  <c r="D396" i="56"/>
  <c r="D397" i="56"/>
  <c r="D398" i="56"/>
  <c r="D399" i="56"/>
  <c r="D400" i="56"/>
  <c r="D350" i="56"/>
  <c r="D351" i="56"/>
  <c r="D352" i="56"/>
  <c r="D353" i="56"/>
  <c r="D354" i="56"/>
  <c r="D355" i="56"/>
  <c r="D356" i="56"/>
  <c r="D357" i="56"/>
  <c r="D358" i="56"/>
  <c r="D359" i="56"/>
  <c r="D360" i="56"/>
  <c r="D361" i="56"/>
  <c r="D362" i="56"/>
  <c r="D363" i="56"/>
  <c r="O109" i="46" l="1"/>
  <c r="E121" i="46" s="1"/>
  <c r="F121" i="46" s="1"/>
  <c r="G121" i="46" s="1"/>
  <c r="H121" i="46" s="1"/>
  <c r="I121" i="46" s="1"/>
  <c r="J121" i="46" s="1"/>
  <c r="K121" i="46" s="1"/>
  <c r="L121" i="46" s="1"/>
  <c r="M121" i="46" s="1"/>
  <c r="N121" i="46" s="1"/>
  <c r="O121" i="46" s="1"/>
  <c r="D40" i="6"/>
  <c r="E17" i="6"/>
  <c r="E16" i="6"/>
  <c r="H17" i="6"/>
  <c r="H16" i="6"/>
  <c r="C17" i="6"/>
  <c r="C16" i="6"/>
  <c r="C92" i="46"/>
  <c r="C89" i="46"/>
  <c r="H87" i="46"/>
  <c r="I83" i="46"/>
  <c r="N88" i="46"/>
  <c r="M88" i="46"/>
  <c r="L88" i="46"/>
  <c r="K88" i="46"/>
  <c r="J88" i="46"/>
  <c r="I88" i="46"/>
  <c r="H88" i="46"/>
  <c r="G88" i="46"/>
  <c r="F88" i="46"/>
  <c r="E88" i="46"/>
  <c r="D88" i="46"/>
  <c r="N84" i="46"/>
  <c r="M84" i="46"/>
  <c r="L84" i="46"/>
  <c r="K84" i="46"/>
  <c r="J84" i="46"/>
  <c r="I84" i="46"/>
  <c r="H84" i="46"/>
  <c r="G84" i="46"/>
  <c r="F84" i="46"/>
  <c r="E84" i="46"/>
  <c r="D84" i="46"/>
  <c r="N80" i="46"/>
  <c r="H80" i="46"/>
  <c r="G79" i="46"/>
  <c r="E80" i="46"/>
  <c r="F80" i="46"/>
  <c r="E79" i="46" s="1"/>
  <c r="G80" i="46"/>
  <c r="F79" i="46" s="1"/>
  <c r="I80" i="46"/>
  <c r="J79" i="46" s="1"/>
  <c r="J80" i="46"/>
  <c r="K80" i="46"/>
  <c r="M83" i="46" s="1"/>
  <c r="L80" i="46"/>
  <c r="N83" i="46" s="1"/>
  <c r="M80" i="46"/>
  <c r="N79" i="46" s="1"/>
  <c r="D80" i="46"/>
  <c r="C78" i="46"/>
  <c r="C82" i="46" s="1"/>
  <c r="C86" i="46" s="1"/>
  <c r="E77" i="46"/>
  <c r="F77" i="46" s="1"/>
  <c r="G77" i="46" s="1"/>
  <c r="H77" i="46" s="1"/>
  <c r="I77" i="46" s="1"/>
  <c r="J77" i="46" s="1"/>
  <c r="K77" i="46" s="1"/>
  <c r="L77" i="46" s="1"/>
  <c r="M77" i="46" s="1"/>
  <c r="N77" i="46" s="1"/>
  <c r="D81" i="46" s="1"/>
  <c r="E81" i="46" s="1"/>
  <c r="F81" i="46" s="1"/>
  <c r="G81" i="46" s="1"/>
  <c r="H81" i="46" s="1"/>
  <c r="I81" i="46" s="1"/>
  <c r="J81" i="46" s="1"/>
  <c r="K81" i="46" s="1"/>
  <c r="L81" i="46" s="1"/>
  <c r="M81" i="46" s="1"/>
  <c r="N81" i="46" s="1"/>
  <c r="D85" i="46" s="1"/>
  <c r="E85" i="46" s="1"/>
  <c r="F85" i="46" s="1"/>
  <c r="G85" i="46" s="1"/>
  <c r="H85" i="46" s="1"/>
  <c r="I85" i="46" s="1"/>
  <c r="J85" i="46" s="1"/>
  <c r="K85" i="46" s="1"/>
  <c r="L85" i="46" s="1"/>
  <c r="M85" i="46" s="1"/>
  <c r="N85" i="46" s="1"/>
  <c r="C77" i="46"/>
  <c r="C81" i="46" s="1"/>
  <c r="C85" i="46" s="1"/>
  <c r="C75" i="46"/>
  <c r="D87" i="46" l="1"/>
  <c r="N87" i="46"/>
  <c r="M87" i="46"/>
  <c r="L87" i="46"/>
  <c r="D83" i="46"/>
  <c r="L83" i="46"/>
  <c r="K87" i="46"/>
  <c r="K83" i="46"/>
  <c r="J87" i="46"/>
  <c r="J83" i="46"/>
  <c r="I87" i="46"/>
  <c r="D79" i="46"/>
  <c r="H83" i="46"/>
  <c r="G87" i="46"/>
  <c r="G83" i="46"/>
  <c r="F87" i="46"/>
  <c r="F83" i="46"/>
  <c r="E87" i="46"/>
  <c r="E83" i="46"/>
  <c r="I79" i="46"/>
  <c r="M79" i="46"/>
  <c r="L79" i="46"/>
  <c r="K79" i="46"/>
  <c r="C310" i="56" l="1"/>
  <c r="C311" i="56"/>
  <c r="L302" i="56"/>
  <c r="L303" i="56"/>
  <c r="L304" i="56"/>
  <c r="L305" i="56"/>
  <c r="L306" i="56"/>
  <c r="L301" i="56"/>
  <c r="M306" i="56"/>
  <c r="N306" i="56"/>
  <c r="O306" i="56"/>
  <c r="P306" i="56"/>
  <c r="P305" i="56"/>
  <c r="O305" i="56"/>
  <c r="N305" i="56"/>
  <c r="M305" i="56"/>
  <c r="P304" i="56"/>
  <c r="O304" i="56"/>
  <c r="N304" i="56"/>
  <c r="M304" i="56"/>
  <c r="P303" i="56"/>
  <c r="O303" i="56"/>
  <c r="N303" i="56"/>
  <c r="M303" i="56"/>
  <c r="P302" i="56"/>
  <c r="O302" i="56"/>
  <c r="N302" i="56"/>
  <c r="M302" i="56"/>
  <c r="P301" i="56"/>
  <c r="O301" i="56"/>
  <c r="N301" i="56"/>
  <c r="M301" i="56"/>
  <c r="P287" i="56"/>
  <c r="O287" i="56"/>
  <c r="N287" i="56"/>
  <c r="M287" i="56"/>
  <c r="P286" i="56"/>
  <c r="O286" i="56"/>
  <c r="N286" i="56"/>
  <c r="M286" i="56"/>
  <c r="P285" i="56"/>
  <c r="O285" i="56"/>
  <c r="N285" i="56"/>
  <c r="M285" i="56"/>
  <c r="P284" i="56"/>
  <c r="O284" i="56"/>
  <c r="N284" i="56"/>
  <c r="M284" i="56"/>
  <c r="P283" i="56"/>
  <c r="O283" i="56"/>
  <c r="N283" i="56"/>
  <c r="M283" i="56"/>
  <c r="I284" i="56"/>
  <c r="I285" i="56"/>
  <c r="I286" i="56"/>
  <c r="I287" i="56"/>
  <c r="I283" i="56"/>
  <c r="H284" i="56"/>
  <c r="H285" i="56"/>
  <c r="H286" i="56"/>
  <c r="H287" i="56"/>
  <c r="H283" i="56"/>
  <c r="G284" i="56"/>
  <c r="G285" i="56"/>
  <c r="G286" i="56"/>
  <c r="G287" i="56"/>
  <c r="G283" i="56"/>
  <c r="F284" i="56"/>
  <c r="F285" i="56"/>
  <c r="F286" i="56"/>
  <c r="F287" i="56"/>
  <c r="F283" i="56"/>
  <c r="G210" i="56" l="1"/>
  <c r="F211" i="56"/>
  <c r="E211" i="56"/>
  <c r="C322" i="56" l="1"/>
  <c r="C316" i="56"/>
  <c r="C319" i="56" s="1"/>
  <c r="C315" i="56"/>
  <c r="C318" i="56" s="1"/>
  <c r="C313" i="56"/>
  <c r="K299" i="56" l="1"/>
  <c r="D299" i="56"/>
  <c r="E305" i="56"/>
  <c r="F305" i="56"/>
  <c r="G305" i="56"/>
  <c r="H305" i="56"/>
  <c r="I305" i="56"/>
  <c r="E306" i="56"/>
  <c r="F306" i="56"/>
  <c r="G306" i="56"/>
  <c r="H306" i="56"/>
  <c r="I306" i="56"/>
  <c r="I304" i="56"/>
  <c r="H304" i="56"/>
  <c r="G304" i="56"/>
  <c r="F304" i="56"/>
  <c r="E304" i="56"/>
  <c r="I303" i="56"/>
  <c r="H303" i="56"/>
  <c r="G303" i="56"/>
  <c r="F303" i="56"/>
  <c r="E303" i="56"/>
  <c r="I302" i="56"/>
  <c r="H302" i="56"/>
  <c r="G302" i="56"/>
  <c r="F302" i="56"/>
  <c r="E302" i="56"/>
  <c r="I301" i="56"/>
  <c r="H301" i="56"/>
  <c r="G301" i="56"/>
  <c r="F301" i="56"/>
  <c r="E301" i="56"/>
  <c r="D293" i="56"/>
  <c r="C291" i="56"/>
  <c r="E264" i="56" l="1"/>
  <c r="K276" i="56"/>
  <c r="D276" i="56"/>
  <c r="J277" i="56"/>
  <c r="J300" i="56" s="1"/>
  <c r="D277" i="56"/>
  <c r="D300" i="56" s="1"/>
  <c r="D275" i="56"/>
  <c r="C331" i="56" s="1"/>
  <c r="D274" i="56"/>
  <c r="C330" i="56" s="1"/>
  <c r="D267" i="56"/>
  <c r="C325" i="56" s="1"/>
  <c r="D268" i="56"/>
  <c r="C326" i="56" s="1"/>
  <c r="D269" i="56"/>
  <c r="C327" i="56" s="1"/>
  <c r="D270" i="56"/>
  <c r="C328" i="56" s="1"/>
  <c r="D271" i="56"/>
  <c r="C329" i="56" s="1"/>
  <c r="D266" i="56"/>
  <c r="C324" i="56" s="1"/>
  <c r="J264" i="56"/>
  <c r="D289" i="56"/>
  <c r="D288" i="56"/>
  <c r="C336" i="56" l="1"/>
  <c r="C335" i="56"/>
  <c r="C339" i="56"/>
  <c r="C341" i="56"/>
  <c r="C338" i="56"/>
  <c r="C340" i="56"/>
  <c r="C337" i="56"/>
  <c r="C334" i="56"/>
  <c r="L286" i="56"/>
  <c r="L285" i="56"/>
  <c r="L284" i="56"/>
  <c r="L283" i="56"/>
  <c r="P281" i="56"/>
  <c r="O281" i="56"/>
  <c r="N281" i="56"/>
  <c r="M281" i="56"/>
  <c r="L281" i="56"/>
  <c r="P280" i="56"/>
  <c r="O280" i="56"/>
  <c r="N280" i="56"/>
  <c r="M280" i="56"/>
  <c r="L280" i="56"/>
  <c r="P279" i="56"/>
  <c r="O279" i="56"/>
  <c r="N279" i="56"/>
  <c r="M279" i="56"/>
  <c r="L279" i="56"/>
  <c r="P278" i="56"/>
  <c r="O278" i="56"/>
  <c r="N278" i="56"/>
  <c r="M278" i="56"/>
  <c r="L278" i="56"/>
  <c r="L287" i="56"/>
  <c r="P282" i="56"/>
  <c r="O282" i="56"/>
  <c r="N282" i="56"/>
  <c r="M282" i="56"/>
  <c r="L282" i="56"/>
  <c r="Q277" i="56"/>
  <c r="Q300" i="56" s="1"/>
  <c r="K277" i="56"/>
  <c r="K300" i="56" s="1"/>
  <c r="E287" i="56"/>
  <c r="E286" i="56"/>
  <c r="E285" i="56"/>
  <c r="E284" i="56"/>
  <c r="E283" i="56"/>
  <c r="E282" i="56"/>
  <c r="F282" i="56"/>
  <c r="G282" i="56"/>
  <c r="H282" i="56"/>
  <c r="I282" i="56"/>
  <c r="E279" i="56"/>
  <c r="F279" i="56"/>
  <c r="G279" i="56"/>
  <c r="H279" i="56"/>
  <c r="I279" i="56"/>
  <c r="E280" i="56"/>
  <c r="F280" i="56"/>
  <c r="G280" i="56"/>
  <c r="H280" i="56"/>
  <c r="I280" i="56"/>
  <c r="E281" i="56"/>
  <c r="F281" i="56"/>
  <c r="G281" i="56"/>
  <c r="H281" i="56"/>
  <c r="I281" i="56"/>
  <c r="I278" i="56"/>
  <c r="H278" i="56"/>
  <c r="G278" i="56"/>
  <c r="F278" i="56"/>
  <c r="E278" i="56"/>
  <c r="H211" i="56" l="1"/>
  <c r="G211" i="56"/>
  <c r="D226" i="56" l="1"/>
  <c r="D225" i="56"/>
  <c r="D223" i="56"/>
  <c r="D222" i="56"/>
  <c r="D221" i="56"/>
  <c r="D220" i="56"/>
  <c r="D219" i="56"/>
  <c r="D218" i="56"/>
  <c r="D217" i="56"/>
  <c r="D215" i="56"/>
  <c r="D273" i="56" s="1"/>
  <c r="D214" i="56"/>
  <c r="C205" i="56"/>
  <c r="C201" i="56"/>
  <c r="D295" i="56" l="1"/>
  <c r="D297" i="56"/>
  <c r="D298" i="56"/>
  <c r="D296" i="56"/>
  <c r="D294" i="56"/>
  <c r="D191" i="56"/>
  <c r="D227" i="56" s="1"/>
  <c r="C191" i="56"/>
  <c r="C227" i="56" s="1"/>
  <c r="C190" i="56"/>
  <c r="D188" i="56"/>
  <c r="D224" i="56" s="1"/>
  <c r="D187" i="56"/>
  <c r="D186" i="56"/>
  <c r="D185" i="56"/>
  <c r="D216" i="56" s="1"/>
  <c r="D190" i="56"/>
  <c r="D189" i="56"/>
  <c r="D183" i="56"/>
  <c r="D213" i="56" s="1"/>
  <c r="D272" i="56" s="1"/>
  <c r="C332" i="56" l="1"/>
  <c r="C106" i="46"/>
  <c r="C118" i="46" s="1"/>
  <c r="C130" i="46" s="1"/>
  <c r="C342" i="56" l="1"/>
  <c r="C72" i="46"/>
  <c r="C153" i="55" l="1"/>
  <c r="B45" i="67" l="1"/>
  <c r="N1" i="67"/>
  <c r="R1" i="67" l="1"/>
  <c r="P2" i="67"/>
  <c r="Q7" i="67"/>
  <c r="R7" i="67" s="1"/>
  <c r="C260" i="56"/>
  <c r="C309" i="56"/>
  <c r="C288" i="56"/>
  <c r="C307" i="56" s="1"/>
  <c r="C242" i="56" l="1"/>
  <c r="C259" i="56"/>
  <c r="D254" i="56" l="1"/>
  <c r="D257" i="56" s="1"/>
  <c r="C258" i="56"/>
  <c r="C252" i="56"/>
  <c r="C247" i="56"/>
  <c r="C246" i="56"/>
  <c r="C253" i="56" l="1"/>
  <c r="C256" i="56" s="1"/>
  <c r="D314" i="56"/>
  <c r="C250" i="56"/>
  <c r="K49" i="46"/>
  <c r="L49" i="46" s="1"/>
  <c r="M49" i="46" s="1"/>
  <c r="D317" i="56" l="1"/>
  <c r="D333" i="56" s="1"/>
  <c r="D323" i="56"/>
  <c r="M7" i="67"/>
  <c r="G7" i="67"/>
  <c r="S74" i="24"/>
  <c r="R74" i="24"/>
  <c r="Q74" i="24"/>
  <c r="P74" i="24"/>
  <c r="O74" i="24"/>
  <c r="N74" i="24"/>
  <c r="M74" i="24"/>
  <c r="L74" i="24"/>
  <c r="K74" i="24"/>
  <c r="J74" i="24"/>
  <c r="I74" i="24"/>
  <c r="H74" i="24"/>
  <c r="G74" i="24"/>
  <c r="F74" i="24"/>
  <c r="E74" i="24"/>
  <c r="S61" i="24"/>
  <c r="R61" i="24"/>
  <c r="Q61" i="24"/>
  <c r="P61" i="24"/>
  <c r="O61" i="24"/>
  <c r="N61" i="24"/>
  <c r="M61" i="24"/>
  <c r="L61" i="24"/>
  <c r="K61" i="24"/>
  <c r="J61" i="24"/>
  <c r="I61" i="24"/>
  <c r="H61" i="24"/>
  <c r="G61" i="24"/>
  <c r="F61" i="24"/>
  <c r="E61" i="24"/>
  <c r="D124" i="53" l="1"/>
  <c r="D125" i="53"/>
  <c r="D126" i="53"/>
  <c r="D127" i="53"/>
  <c r="D128" i="53"/>
  <c r="D129" i="53"/>
  <c r="D130" i="53"/>
  <c r="D131" i="53"/>
  <c r="D132" i="53"/>
  <c r="D133" i="53"/>
  <c r="D134" i="53"/>
  <c r="D135" i="53"/>
  <c r="D136" i="53"/>
  <c r="D137" i="53"/>
  <c r="C143" i="53"/>
  <c r="C144" i="53"/>
  <c r="C145" i="53"/>
  <c r="C146" i="53"/>
  <c r="C147" i="53"/>
  <c r="C148" i="53"/>
  <c r="C149" i="53"/>
  <c r="C150" i="53"/>
  <c r="C151" i="53"/>
  <c r="C152" i="53"/>
  <c r="C153" i="53"/>
  <c r="C154" i="53"/>
  <c r="C155" i="53"/>
  <c r="C156" i="53"/>
  <c r="D85" i="53"/>
  <c r="D86" i="53"/>
  <c r="D87" i="53"/>
  <c r="D88" i="53"/>
  <c r="D89" i="53"/>
  <c r="D90" i="53"/>
  <c r="D91" i="53"/>
  <c r="D92" i="53"/>
  <c r="D93" i="53"/>
  <c r="D94" i="53"/>
  <c r="D95" i="53"/>
  <c r="D96" i="53"/>
  <c r="D97" i="53"/>
  <c r="D98" i="53"/>
  <c r="C104" i="53"/>
  <c r="C105" i="53"/>
  <c r="C106" i="53"/>
  <c r="C107" i="53"/>
  <c r="C108" i="53"/>
  <c r="C109" i="53"/>
  <c r="C110" i="53"/>
  <c r="C111" i="53"/>
  <c r="C112" i="53"/>
  <c r="C113" i="53"/>
  <c r="C114" i="53"/>
  <c r="C115" i="53"/>
  <c r="C116" i="53"/>
  <c r="C117" i="53"/>
  <c r="K67" i="46"/>
  <c r="K42" i="46"/>
  <c r="D612" i="56" l="1"/>
  <c r="C19" i="63"/>
  <c r="C27" i="63" s="1"/>
  <c r="C75" i="24" l="1"/>
  <c r="C74" i="24"/>
  <c r="C62" i="24"/>
  <c r="C61" i="24"/>
  <c r="C347" i="56" l="1"/>
  <c r="C384" i="56"/>
  <c r="T48" i="58" l="1"/>
  <c r="S31" i="17"/>
  <c r="C8" i="24" l="1"/>
  <c r="C35" i="24"/>
  <c r="C7" i="24"/>
  <c r="C34" i="24"/>
  <c r="C47" i="24"/>
  <c r="C20" i="24"/>
  <c r="C48" i="24"/>
  <c r="C21" i="24"/>
  <c r="I20" i="46"/>
  <c r="C33" i="58" l="1"/>
  <c r="C29" i="58"/>
  <c r="C11" i="58"/>
  <c r="C7" i="58"/>
  <c r="E56" i="53" l="1"/>
  <c r="B163" i="53" l="1"/>
  <c r="B121" i="22" l="1"/>
  <c r="C59" i="6" l="1"/>
  <c r="H39" i="6"/>
  <c r="H38" i="6"/>
  <c r="G38" i="6"/>
  <c r="C39" i="6"/>
  <c r="C38" i="6"/>
  <c r="B38" i="6"/>
  <c r="E38" i="6"/>
  <c r="E39" i="6"/>
  <c r="B163" i="55" l="1"/>
  <c r="B35" i="17"/>
  <c r="B33" i="17"/>
  <c r="E11" i="58"/>
  <c r="F72" i="53"/>
  <c r="G72" i="53"/>
  <c r="H72" i="53"/>
  <c r="I72" i="53"/>
  <c r="J72" i="53"/>
  <c r="K72" i="53"/>
  <c r="L72" i="53"/>
  <c r="M72" i="53"/>
  <c r="N72" i="53"/>
  <c r="O72" i="53"/>
  <c r="P72" i="53"/>
  <c r="Q72" i="53"/>
  <c r="R72" i="53"/>
  <c r="S72" i="53"/>
  <c r="F73" i="53"/>
  <c r="G73" i="53"/>
  <c r="H73" i="53"/>
  <c r="I73" i="53"/>
  <c r="J73" i="53"/>
  <c r="K73" i="53"/>
  <c r="L73" i="53"/>
  <c r="M73" i="53"/>
  <c r="N73" i="53"/>
  <c r="O73" i="53"/>
  <c r="P73" i="53"/>
  <c r="Q73" i="53"/>
  <c r="R73" i="53"/>
  <c r="S73" i="53"/>
  <c r="E72" i="53"/>
  <c r="E73" i="53"/>
  <c r="F60" i="53"/>
  <c r="G60" i="53"/>
  <c r="H60" i="53"/>
  <c r="I60" i="53"/>
  <c r="J60" i="53"/>
  <c r="K60" i="53"/>
  <c r="L60" i="53"/>
  <c r="M60" i="53"/>
  <c r="N60" i="53"/>
  <c r="O60" i="53"/>
  <c r="P60" i="53"/>
  <c r="Q60" i="53"/>
  <c r="R60" i="53"/>
  <c r="S60" i="53"/>
  <c r="F61" i="53"/>
  <c r="G61" i="53"/>
  <c r="H61" i="53"/>
  <c r="I61" i="53"/>
  <c r="J61" i="53"/>
  <c r="K61" i="53"/>
  <c r="L61" i="53"/>
  <c r="M61" i="53"/>
  <c r="N61" i="53"/>
  <c r="O61" i="53"/>
  <c r="P61" i="53"/>
  <c r="Q61" i="53"/>
  <c r="R61" i="53"/>
  <c r="S61" i="53"/>
  <c r="E60" i="53"/>
  <c r="E61" i="53"/>
  <c r="F49" i="53"/>
  <c r="G49" i="53"/>
  <c r="H49" i="53"/>
  <c r="I49" i="53"/>
  <c r="J49" i="53"/>
  <c r="K49" i="53"/>
  <c r="L49" i="53"/>
  <c r="M49" i="53"/>
  <c r="N49" i="53"/>
  <c r="O49" i="53"/>
  <c r="P49" i="53"/>
  <c r="Q49" i="53"/>
  <c r="R49" i="53"/>
  <c r="S49" i="53"/>
  <c r="E49" i="53"/>
  <c r="F37" i="53"/>
  <c r="G37" i="53"/>
  <c r="H37" i="53"/>
  <c r="I37" i="53"/>
  <c r="J37" i="53"/>
  <c r="K37" i="53"/>
  <c r="L37" i="53"/>
  <c r="M37" i="53"/>
  <c r="N37" i="53"/>
  <c r="O37" i="53"/>
  <c r="P37" i="53"/>
  <c r="Q37" i="53"/>
  <c r="R37" i="53"/>
  <c r="S37" i="53"/>
  <c r="E37" i="53"/>
  <c r="D35" i="53"/>
  <c r="D36" i="53"/>
  <c r="F24" i="53"/>
  <c r="G24" i="53"/>
  <c r="H24" i="53"/>
  <c r="I24" i="53"/>
  <c r="J24" i="53"/>
  <c r="K24" i="53"/>
  <c r="L24" i="53"/>
  <c r="M24" i="53"/>
  <c r="N24" i="53"/>
  <c r="O24" i="53"/>
  <c r="P24" i="53"/>
  <c r="Q24" i="53"/>
  <c r="R24" i="53"/>
  <c r="S24" i="53"/>
  <c r="E24" i="53"/>
  <c r="F12" i="53"/>
  <c r="G12" i="53"/>
  <c r="H12" i="53"/>
  <c r="I12" i="53"/>
  <c r="J12" i="53"/>
  <c r="K12" i="53"/>
  <c r="L12" i="53"/>
  <c r="M12" i="53"/>
  <c r="N12" i="53"/>
  <c r="O12" i="53"/>
  <c r="P12" i="53"/>
  <c r="Q12" i="53"/>
  <c r="R12" i="53"/>
  <c r="S12" i="53"/>
  <c r="E12" i="53"/>
  <c r="D10" i="53"/>
  <c r="D11" i="53"/>
  <c r="C73" i="53"/>
  <c r="C61" i="53"/>
  <c r="C48" i="53"/>
  <c r="C36" i="53"/>
  <c r="C23" i="53"/>
  <c r="C72" i="53"/>
  <c r="C60" i="53"/>
  <c r="C47" i="53"/>
  <c r="C35" i="53"/>
  <c r="C22" i="53"/>
  <c r="C11" i="53"/>
  <c r="C10" i="53"/>
  <c r="D61" i="53" l="1"/>
  <c r="D60" i="53"/>
  <c r="F78" i="24"/>
  <c r="G78" i="24"/>
  <c r="H78" i="24"/>
  <c r="I78" i="24"/>
  <c r="J78" i="24"/>
  <c r="K78" i="24"/>
  <c r="L78" i="24"/>
  <c r="M78" i="24"/>
  <c r="N78" i="24"/>
  <c r="O78" i="24"/>
  <c r="P78" i="24"/>
  <c r="Q78" i="24"/>
  <c r="R78" i="24"/>
  <c r="S78" i="24"/>
  <c r="F79" i="24"/>
  <c r="G79" i="24"/>
  <c r="H79" i="24"/>
  <c r="I79" i="24"/>
  <c r="J79" i="24"/>
  <c r="K79" i="24"/>
  <c r="L79" i="24"/>
  <c r="M79" i="24"/>
  <c r="N79" i="24"/>
  <c r="O79" i="24"/>
  <c r="P79" i="24"/>
  <c r="Q79" i="24"/>
  <c r="R79" i="24"/>
  <c r="S79" i="24"/>
  <c r="E78" i="24"/>
  <c r="E79" i="24"/>
  <c r="F65" i="24"/>
  <c r="G65" i="24"/>
  <c r="H65" i="24"/>
  <c r="I65" i="24"/>
  <c r="J65" i="24"/>
  <c r="K65" i="24"/>
  <c r="L65" i="24"/>
  <c r="M65" i="24"/>
  <c r="N65" i="24"/>
  <c r="O65" i="24"/>
  <c r="P65" i="24"/>
  <c r="Q65" i="24"/>
  <c r="R65" i="24"/>
  <c r="S65" i="24"/>
  <c r="F66" i="24"/>
  <c r="G66" i="24"/>
  <c r="H66" i="24"/>
  <c r="I66" i="24"/>
  <c r="J66" i="24"/>
  <c r="K66" i="24"/>
  <c r="L66" i="24"/>
  <c r="M66" i="24"/>
  <c r="N66" i="24"/>
  <c r="O66" i="24"/>
  <c r="P66" i="24"/>
  <c r="Q66" i="24"/>
  <c r="R66" i="24"/>
  <c r="S66" i="24"/>
  <c r="E65" i="24"/>
  <c r="E66" i="24"/>
  <c r="D38" i="24"/>
  <c r="D39" i="24"/>
  <c r="D11" i="24"/>
  <c r="D12" i="24"/>
  <c r="C79" i="24"/>
  <c r="C66" i="24"/>
  <c r="C52" i="24"/>
  <c r="C39" i="24"/>
  <c r="C78" i="24"/>
  <c r="C65" i="24"/>
  <c r="C51" i="24"/>
  <c r="C38" i="24"/>
  <c r="C25" i="24"/>
  <c r="C24" i="24"/>
  <c r="C12" i="24"/>
  <c r="C11" i="24"/>
  <c r="D66" i="24" l="1"/>
  <c r="D65" i="24"/>
  <c r="C140" i="46"/>
  <c r="C58" i="6" l="1"/>
  <c r="C57" i="6"/>
  <c r="C56" i="6"/>
  <c r="B44" i="67" l="1"/>
  <c r="B43" i="67"/>
  <c r="B42" i="67"/>
  <c r="H7" i="67"/>
  <c r="N7" i="67" s="1"/>
  <c r="F7" i="67"/>
  <c r="L7" i="67" s="1"/>
  <c r="E7" i="67"/>
  <c r="K7" i="67" s="1"/>
  <c r="D7" i="67"/>
  <c r="J7" i="67" s="1"/>
  <c r="C7" i="67"/>
  <c r="I7" i="67" s="1"/>
  <c r="M6" i="67"/>
  <c r="G6" i="67"/>
  <c r="I6" i="67"/>
  <c r="C6" i="67"/>
  <c r="I4" i="67"/>
  <c r="R4" i="67" s="1"/>
  <c r="C4" i="67"/>
  <c r="Q4" i="67" s="1"/>
  <c r="B2" i="67"/>
  <c r="B4" i="67"/>
  <c r="P4" i="67" s="1"/>
  <c r="B40" i="67"/>
  <c r="B162" i="55" l="1"/>
  <c r="B160" i="55"/>
  <c r="B8" i="67" l="1"/>
  <c r="P8" i="67" s="1"/>
  <c r="B9" i="67" l="1"/>
  <c r="B10" i="67" l="1"/>
  <c r="P9" i="67"/>
  <c r="C22" i="6"/>
  <c r="B11" i="67" l="1"/>
  <c r="P10" i="67"/>
  <c r="C3" i="66"/>
  <c r="D3" i="66"/>
  <c r="B49" i="58"/>
  <c r="B48" i="58"/>
  <c r="B47" i="58"/>
  <c r="B55" i="58"/>
  <c r="B54" i="58"/>
  <c r="B52" i="58"/>
  <c r="S47" i="58"/>
  <c r="B46" i="58"/>
  <c r="E2" i="58"/>
  <c r="D3" i="58"/>
  <c r="C2" i="58"/>
  <c r="C22" i="58"/>
  <c r="C21" i="58"/>
  <c r="C20" i="58"/>
  <c r="C19" i="58"/>
  <c r="C18" i="58"/>
  <c r="C17" i="58"/>
  <c r="C16" i="58"/>
  <c r="C14" i="58"/>
  <c r="C13" i="58"/>
  <c r="C12" i="58"/>
  <c r="C10" i="58"/>
  <c r="C9" i="58"/>
  <c r="C8" i="58"/>
  <c r="C6" i="58"/>
  <c r="C5" i="58"/>
  <c r="C4" i="58"/>
  <c r="R30" i="17"/>
  <c r="R29" i="17"/>
  <c r="B12" i="67" l="1"/>
  <c r="P11" i="67"/>
  <c r="B148" i="52"/>
  <c r="B146" i="52"/>
  <c r="D143" i="52"/>
  <c r="D142" i="52"/>
  <c r="D141" i="52"/>
  <c r="D140" i="52"/>
  <c r="D139" i="52"/>
  <c r="D138" i="52"/>
  <c r="D137" i="52"/>
  <c r="D136" i="52"/>
  <c r="D135" i="52"/>
  <c r="D134" i="52"/>
  <c r="D133" i="52"/>
  <c r="D132" i="52"/>
  <c r="C141" i="52"/>
  <c r="C139" i="52"/>
  <c r="C135" i="52"/>
  <c r="C132" i="52"/>
  <c r="C131" i="52"/>
  <c r="C128" i="52"/>
  <c r="E114" i="52"/>
  <c r="D125" i="52"/>
  <c r="D124" i="52"/>
  <c r="D123" i="52"/>
  <c r="B123" i="52"/>
  <c r="B122" i="52"/>
  <c r="B121" i="52"/>
  <c r="B120" i="52"/>
  <c r="B119" i="52"/>
  <c r="B118" i="52"/>
  <c r="B117" i="52"/>
  <c r="B116" i="52"/>
  <c r="B115" i="52"/>
  <c r="B114" i="52"/>
  <c r="B113" i="52"/>
  <c r="C110" i="52"/>
  <c r="C109" i="52"/>
  <c r="C108" i="52"/>
  <c r="C107" i="52"/>
  <c r="C106" i="52"/>
  <c r="B105" i="52"/>
  <c r="C104" i="52"/>
  <c r="C102" i="52"/>
  <c r="C95" i="52"/>
  <c r="C99" i="52" s="1"/>
  <c r="C94" i="52"/>
  <c r="C98" i="52" s="1"/>
  <c r="C93" i="52"/>
  <c r="C97" i="52" s="1"/>
  <c r="C90" i="52"/>
  <c r="C89" i="52"/>
  <c r="C88" i="52"/>
  <c r="C87" i="52"/>
  <c r="C86" i="52"/>
  <c r="C85" i="52"/>
  <c r="B84" i="52"/>
  <c r="C83" i="52"/>
  <c r="C82" i="52"/>
  <c r="C81" i="52"/>
  <c r="C80" i="52"/>
  <c r="C79" i="52"/>
  <c r="C78" i="52"/>
  <c r="C77" i="52"/>
  <c r="C76" i="52"/>
  <c r="C75" i="52"/>
  <c r="C74" i="52"/>
  <c r="C73" i="52"/>
  <c r="C72" i="52"/>
  <c r="C71" i="52"/>
  <c r="B70" i="52"/>
  <c r="B64" i="52"/>
  <c r="B96" i="52" s="1"/>
  <c r="B103" i="52" s="1"/>
  <c r="C63" i="52"/>
  <c r="C69" i="52" s="1"/>
  <c r="C62" i="52"/>
  <c r="C68" i="52" s="1"/>
  <c r="C61" i="52"/>
  <c r="C67" i="52" s="1"/>
  <c r="C60" i="52"/>
  <c r="C66" i="52" s="1"/>
  <c r="C59" i="52"/>
  <c r="C65" i="52" s="1"/>
  <c r="C54" i="52"/>
  <c r="B58" i="52"/>
  <c r="B92" i="52" s="1"/>
  <c r="B101" i="52" s="1"/>
  <c r="B13" i="67" l="1"/>
  <c r="P12" i="67"/>
  <c r="C44" i="58"/>
  <c r="C43" i="58"/>
  <c r="C42" i="58"/>
  <c r="C41" i="58"/>
  <c r="C40" i="58"/>
  <c r="C39" i="58"/>
  <c r="C38" i="58"/>
  <c r="C37" i="58"/>
  <c r="C36" i="58"/>
  <c r="C35" i="58"/>
  <c r="C34" i="58"/>
  <c r="C32" i="58"/>
  <c r="C31" i="58"/>
  <c r="C30" i="58"/>
  <c r="C28" i="58"/>
  <c r="C27" i="58"/>
  <c r="C26" i="58"/>
  <c r="C24" i="58"/>
  <c r="B24" i="58"/>
  <c r="D21" i="58"/>
  <c r="G21" i="58" s="1"/>
  <c r="E10" i="58"/>
  <c r="E8" i="58"/>
  <c r="F2" i="58"/>
  <c r="E59" i="58" s="1"/>
  <c r="E60" i="58" s="1"/>
  <c r="E61" i="58" s="1"/>
  <c r="E62" i="58" s="1"/>
  <c r="E63" i="58" s="1"/>
  <c r="E64" i="58" s="1"/>
  <c r="E65" i="58" s="1"/>
  <c r="E66" i="58" s="1"/>
  <c r="E67" i="58" s="1"/>
  <c r="E68" i="58" s="1"/>
  <c r="E69" i="58" s="1"/>
  <c r="E70" i="58" s="1"/>
  <c r="E71" i="58" s="1"/>
  <c r="E72" i="58" s="1"/>
  <c r="E73" i="58" s="1"/>
  <c r="E74" i="58" s="1"/>
  <c r="E75" i="58" s="1"/>
  <c r="E76" i="58" s="1"/>
  <c r="E77" i="58" s="1"/>
  <c r="E78" i="58" s="1"/>
  <c r="E79" i="58" s="1"/>
  <c r="E80" i="58" s="1"/>
  <c r="E81" i="58" s="1"/>
  <c r="E82" i="58" s="1"/>
  <c r="E83" i="58" s="1"/>
  <c r="E84" i="58" s="1"/>
  <c r="E85" i="58" s="1"/>
  <c r="E86" i="58" s="1"/>
  <c r="E87" i="58" s="1"/>
  <c r="E88" i="58" s="1"/>
  <c r="L110" i="52"/>
  <c r="L109" i="52"/>
  <c r="L108" i="52"/>
  <c r="L107" i="52"/>
  <c r="L106" i="52"/>
  <c r="L104" i="52"/>
  <c r="L102" i="52"/>
  <c r="L99" i="52"/>
  <c r="L98" i="52"/>
  <c r="L97" i="52"/>
  <c r="L95" i="52"/>
  <c r="L94" i="52"/>
  <c r="L93" i="52"/>
  <c r="L90" i="52"/>
  <c r="L89" i="52"/>
  <c r="L88" i="52"/>
  <c r="L87" i="52"/>
  <c r="L86" i="52"/>
  <c r="L85" i="52"/>
  <c r="L83" i="52"/>
  <c r="L82" i="52"/>
  <c r="L81" i="52"/>
  <c r="L80" i="52"/>
  <c r="L79" i="52"/>
  <c r="L78" i="52"/>
  <c r="L77" i="52"/>
  <c r="L76" i="52"/>
  <c r="L75" i="52"/>
  <c r="L74" i="52"/>
  <c r="L73" i="52"/>
  <c r="L72" i="52"/>
  <c r="L71" i="52"/>
  <c r="L69" i="52"/>
  <c r="L68" i="52"/>
  <c r="L67" i="52"/>
  <c r="L66" i="52"/>
  <c r="L65" i="52"/>
  <c r="L63" i="52"/>
  <c r="L62" i="52"/>
  <c r="L61" i="52"/>
  <c r="L60" i="52"/>
  <c r="L59" i="52"/>
  <c r="L51" i="52"/>
  <c r="C51" i="52"/>
  <c r="L50" i="52"/>
  <c r="C50" i="52"/>
  <c r="L49" i="52"/>
  <c r="C49" i="52"/>
  <c r="L48" i="52"/>
  <c r="C48" i="52"/>
  <c r="L47" i="52"/>
  <c r="C47" i="52"/>
  <c r="L46" i="52"/>
  <c r="C46" i="52"/>
  <c r="L45" i="52"/>
  <c r="C45" i="52"/>
  <c r="L44" i="52"/>
  <c r="C44" i="52"/>
  <c r="L43" i="52"/>
  <c r="C43" i="52"/>
  <c r="L42" i="52"/>
  <c r="C42" i="52"/>
  <c r="L41" i="52"/>
  <c r="C41" i="52"/>
  <c r="L40" i="52"/>
  <c r="C40" i="52"/>
  <c r="L39" i="52"/>
  <c r="C39" i="52"/>
  <c r="L38" i="52"/>
  <c r="C38" i="52"/>
  <c r="L37" i="52"/>
  <c r="C37" i="52"/>
  <c r="B36" i="52"/>
  <c r="B100" i="52" s="1"/>
  <c r="L35" i="52"/>
  <c r="C35" i="52"/>
  <c r="L34" i="52"/>
  <c r="C34" i="52"/>
  <c r="L33" i="52"/>
  <c r="C33" i="52"/>
  <c r="L32" i="52"/>
  <c r="C32" i="52"/>
  <c r="L31" i="52"/>
  <c r="C31" i="52"/>
  <c r="L30" i="52"/>
  <c r="C30" i="52"/>
  <c r="L29" i="52"/>
  <c r="C29" i="52"/>
  <c r="L28" i="52"/>
  <c r="C28" i="52"/>
  <c r="L27" i="52"/>
  <c r="C27" i="52"/>
  <c r="L26" i="52"/>
  <c r="C26" i="52"/>
  <c r="L25" i="52"/>
  <c r="C25" i="52"/>
  <c r="L24" i="52"/>
  <c r="C24" i="52"/>
  <c r="B23" i="52"/>
  <c r="B91" i="52" s="1"/>
  <c r="L22" i="52"/>
  <c r="C22" i="52"/>
  <c r="L21" i="52"/>
  <c r="C21" i="52"/>
  <c r="L20" i="52"/>
  <c r="C20" i="52"/>
  <c r="L19" i="52"/>
  <c r="C19" i="52"/>
  <c r="B19" i="52"/>
  <c r="B32" i="52" s="1"/>
  <c r="B48" i="52" s="1"/>
  <c r="L18" i="52"/>
  <c r="C18" i="52"/>
  <c r="L17" i="52"/>
  <c r="C17" i="52"/>
  <c r="L16" i="52"/>
  <c r="C16" i="52"/>
  <c r="L15" i="52"/>
  <c r="C15" i="52"/>
  <c r="L14" i="52"/>
  <c r="C14" i="52"/>
  <c r="L13" i="52"/>
  <c r="C13" i="52"/>
  <c r="L12" i="52"/>
  <c r="C12" i="52"/>
  <c r="L11" i="52"/>
  <c r="C11" i="52"/>
  <c r="L10" i="52"/>
  <c r="C10" i="52"/>
  <c r="L9" i="52"/>
  <c r="C9" i="52"/>
  <c r="L8" i="52"/>
  <c r="C8" i="52"/>
  <c r="L7" i="52"/>
  <c r="C7" i="52"/>
  <c r="L6" i="52"/>
  <c r="C6" i="52"/>
  <c r="B6" i="52"/>
  <c r="B24" i="52" s="1"/>
  <c r="B37" i="52" s="1"/>
  <c r="B5" i="52"/>
  <c r="B57" i="52" s="1"/>
  <c r="I4" i="52"/>
  <c r="I56" i="52" s="1"/>
  <c r="H4" i="52"/>
  <c r="H56" i="52" s="1"/>
  <c r="G4" i="52"/>
  <c r="G56" i="52" s="1"/>
  <c r="F4" i="52"/>
  <c r="F56" i="52" s="1"/>
  <c r="E4" i="52"/>
  <c r="E56" i="52" s="1"/>
  <c r="K3" i="52"/>
  <c r="K55" i="52" s="1"/>
  <c r="J3" i="52"/>
  <c r="J55" i="52" s="1"/>
  <c r="G3" i="52"/>
  <c r="G55" i="52" s="1"/>
  <c r="E3" i="52"/>
  <c r="E55" i="52" s="1"/>
  <c r="L2" i="52"/>
  <c r="L54" i="52" s="1"/>
  <c r="E2" i="52"/>
  <c r="E54" i="52" s="1"/>
  <c r="D2" i="52"/>
  <c r="D54" i="52" s="1"/>
  <c r="C2" i="52"/>
  <c r="B30" i="17"/>
  <c r="B29" i="17"/>
  <c r="B28" i="17"/>
  <c r="C13" i="17"/>
  <c r="C26" i="17" s="1"/>
  <c r="D12" i="17"/>
  <c r="F12" i="17" s="1"/>
  <c r="G12" i="17" s="1"/>
  <c r="H12" i="17" s="1"/>
  <c r="I12" i="17" s="1"/>
  <c r="J12" i="17" s="1"/>
  <c r="K12" i="17" s="1"/>
  <c r="L12" i="17" s="1"/>
  <c r="M12" i="17" s="1"/>
  <c r="N12" i="17" s="1"/>
  <c r="O12" i="17" s="1"/>
  <c r="P12" i="17" s="1"/>
  <c r="Q12" i="17" s="1"/>
  <c r="R12" i="17" s="1"/>
  <c r="S12" i="17" s="1"/>
  <c r="E25" i="17" s="1"/>
  <c r="F25" i="17" s="1"/>
  <c r="G25" i="17" s="1"/>
  <c r="H25" i="17" s="1"/>
  <c r="I25" i="17" s="1"/>
  <c r="J25" i="17" s="1"/>
  <c r="K25" i="17" s="1"/>
  <c r="L25" i="17" s="1"/>
  <c r="M25" i="17" s="1"/>
  <c r="N25" i="17" s="1"/>
  <c r="O25" i="17" s="1"/>
  <c r="P25" i="17" s="1"/>
  <c r="Q25" i="17" s="1"/>
  <c r="R25" i="17" s="1"/>
  <c r="S25" i="17" s="1"/>
  <c r="C12" i="17"/>
  <c r="C25" i="17" s="1"/>
  <c r="C11" i="17"/>
  <c r="C24" i="17" s="1"/>
  <c r="C10" i="17"/>
  <c r="C23" i="17" s="1"/>
  <c r="C9" i="17"/>
  <c r="C22" i="17" s="1"/>
  <c r="C8" i="17"/>
  <c r="C21" i="17" s="1"/>
  <c r="C7" i="17"/>
  <c r="C20" i="17" s="1"/>
  <c r="C6" i="17"/>
  <c r="C19" i="17" s="1"/>
  <c r="C5" i="17"/>
  <c r="C18" i="17" s="1"/>
  <c r="C4" i="17"/>
  <c r="C17" i="17" s="1"/>
  <c r="D3" i="17"/>
  <c r="E2" i="17"/>
  <c r="C2" i="17"/>
  <c r="C15" i="17" s="1"/>
  <c r="B41" i="63"/>
  <c r="B39" i="63"/>
  <c r="C36" i="63"/>
  <c r="S32" i="63"/>
  <c r="R32" i="63"/>
  <c r="Q32" i="63"/>
  <c r="P32" i="63"/>
  <c r="O32" i="63"/>
  <c r="N32" i="63"/>
  <c r="M32" i="63"/>
  <c r="L32" i="63"/>
  <c r="K32" i="63"/>
  <c r="J32" i="63"/>
  <c r="I32" i="63"/>
  <c r="H32" i="63"/>
  <c r="G32" i="63"/>
  <c r="F32" i="63"/>
  <c r="E32" i="63"/>
  <c r="S31" i="63"/>
  <c r="R31" i="63"/>
  <c r="Q31" i="63"/>
  <c r="P31" i="63"/>
  <c r="O31" i="63"/>
  <c r="N31" i="63"/>
  <c r="M31" i="63"/>
  <c r="L31" i="63"/>
  <c r="K31" i="63"/>
  <c r="J31" i="63"/>
  <c r="I31" i="63"/>
  <c r="H31" i="63"/>
  <c r="G31" i="63"/>
  <c r="F31" i="63"/>
  <c r="E31" i="63"/>
  <c r="S30" i="63"/>
  <c r="R30" i="63"/>
  <c r="Q30" i="63"/>
  <c r="P30" i="63"/>
  <c r="O30" i="63"/>
  <c r="N30" i="63"/>
  <c r="M30" i="63"/>
  <c r="L30" i="63"/>
  <c r="K30" i="63"/>
  <c r="J30" i="63"/>
  <c r="I30" i="63"/>
  <c r="H30" i="63"/>
  <c r="G30" i="63"/>
  <c r="F30" i="63"/>
  <c r="E30" i="63"/>
  <c r="S24" i="63"/>
  <c r="R24" i="63"/>
  <c r="Q24" i="63"/>
  <c r="P24" i="63"/>
  <c r="O24" i="63"/>
  <c r="N24" i="63"/>
  <c r="M24" i="63"/>
  <c r="L24" i="63"/>
  <c r="K24" i="63"/>
  <c r="J24" i="63"/>
  <c r="I24" i="63"/>
  <c r="H24" i="63"/>
  <c r="G24" i="63"/>
  <c r="F24" i="63"/>
  <c r="E24" i="63"/>
  <c r="C24" i="63"/>
  <c r="S23" i="63"/>
  <c r="R23" i="63"/>
  <c r="Q23" i="63"/>
  <c r="P23" i="63"/>
  <c r="O23" i="63"/>
  <c r="N23" i="63"/>
  <c r="M23" i="63"/>
  <c r="L23" i="63"/>
  <c r="K23" i="63"/>
  <c r="J23" i="63"/>
  <c r="I23" i="63"/>
  <c r="H23" i="63"/>
  <c r="G23" i="63"/>
  <c r="F23" i="63"/>
  <c r="E23" i="63"/>
  <c r="C23" i="63"/>
  <c r="S22" i="63"/>
  <c r="R22" i="63"/>
  <c r="Q22" i="63"/>
  <c r="P22" i="63"/>
  <c r="O22" i="63"/>
  <c r="N22" i="63"/>
  <c r="M22" i="63"/>
  <c r="L22" i="63"/>
  <c r="K22" i="63"/>
  <c r="J22" i="63"/>
  <c r="I22" i="63"/>
  <c r="H22" i="63"/>
  <c r="G22" i="63"/>
  <c r="F22" i="63"/>
  <c r="E22" i="63"/>
  <c r="C22" i="63"/>
  <c r="E21" i="63"/>
  <c r="E25" i="63" s="1"/>
  <c r="F15" i="58" s="1"/>
  <c r="V22" i="58" s="1"/>
  <c r="M59" i="58" s="1"/>
  <c r="C21" i="63"/>
  <c r="C15" i="63"/>
  <c r="C32" i="63" s="1"/>
  <c r="C14" i="63"/>
  <c r="C31" i="63" s="1"/>
  <c r="C13" i="63"/>
  <c r="C30" i="63" s="1"/>
  <c r="C12" i="63"/>
  <c r="C29" i="63" s="1"/>
  <c r="E8" i="63"/>
  <c r="C8" i="63"/>
  <c r="D7" i="63"/>
  <c r="D6" i="63"/>
  <c r="D5" i="63"/>
  <c r="D3" i="63"/>
  <c r="D20" i="63" s="1"/>
  <c r="C3" i="63"/>
  <c r="B120" i="22"/>
  <c r="B119" i="22"/>
  <c r="B118" i="22"/>
  <c r="B116" i="22"/>
  <c r="C113" i="22"/>
  <c r="B113" i="22"/>
  <c r="C112" i="22"/>
  <c r="B112" i="22"/>
  <c r="C111" i="22"/>
  <c r="B111" i="22"/>
  <c r="C110" i="22"/>
  <c r="B110" i="22"/>
  <c r="C109" i="22"/>
  <c r="B109" i="22"/>
  <c r="C108" i="22"/>
  <c r="B108" i="22"/>
  <c r="C107" i="22"/>
  <c r="B107" i="22"/>
  <c r="C106" i="22"/>
  <c r="B106" i="22"/>
  <c r="C105" i="22"/>
  <c r="B105" i="22"/>
  <c r="C104" i="22"/>
  <c r="B104" i="22"/>
  <c r="C103" i="22"/>
  <c r="B103" i="22"/>
  <c r="C102" i="22"/>
  <c r="B102" i="22"/>
  <c r="B100" i="22"/>
  <c r="D97" i="22"/>
  <c r="D96" i="22"/>
  <c r="D95" i="22"/>
  <c r="D94" i="22"/>
  <c r="D93" i="22"/>
  <c r="D92" i="22"/>
  <c r="D91" i="22"/>
  <c r="D90" i="22"/>
  <c r="D89" i="22"/>
  <c r="D88" i="22"/>
  <c r="D87" i="22"/>
  <c r="D86" i="22"/>
  <c r="C81" i="22"/>
  <c r="B81" i="22"/>
  <c r="C80" i="22"/>
  <c r="B80" i="22"/>
  <c r="C79" i="22"/>
  <c r="B79" i="22"/>
  <c r="C78" i="22"/>
  <c r="B78" i="22"/>
  <c r="C77" i="22"/>
  <c r="B77" i="22"/>
  <c r="C76" i="22"/>
  <c r="B76" i="22"/>
  <c r="C75" i="22"/>
  <c r="B75" i="22"/>
  <c r="C74" i="22"/>
  <c r="B74" i="22"/>
  <c r="C73" i="22"/>
  <c r="B73" i="22"/>
  <c r="C72" i="22"/>
  <c r="B72" i="22"/>
  <c r="C71" i="22"/>
  <c r="B71" i="22"/>
  <c r="C70" i="22"/>
  <c r="B70" i="22"/>
  <c r="B68" i="22"/>
  <c r="D65" i="22"/>
  <c r="D64" i="22"/>
  <c r="D63" i="22"/>
  <c r="D62" i="22"/>
  <c r="D61" i="22"/>
  <c r="D60" i="22"/>
  <c r="D59" i="22"/>
  <c r="D58" i="22"/>
  <c r="D57" i="22"/>
  <c r="D56" i="22"/>
  <c r="D55" i="22"/>
  <c r="D54" i="22"/>
  <c r="C52" i="22"/>
  <c r="C68" i="22" s="1"/>
  <c r="C84" i="22" s="1"/>
  <c r="C100" i="22" s="1"/>
  <c r="C49" i="22"/>
  <c r="C48" i="22"/>
  <c r="C47" i="22"/>
  <c r="S43" i="22"/>
  <c r="R43" i="22"/>
  <c r="Q43" i="22"/>
  <c r="P43" i="22"/>
  <c r="O43" i="22"/>
  <c r="N43" i="22"/>
  <c r="M43" i="22"/>
  <c r="L43" i="22"/>
  <c r="K43" i="22"/>
  <c r="J43" i="22"/>
  <c r="I43" i="22"/>
  <c r="H43" i="22"/>
  <c r="G43" i="22"/>
  <c r="F43" i="22"/>
  <c r="E43" i="22"/>
  <c r="S42" i="22"/>
  <c r="R42" i="22"/>
  <c r="Q42" i="22"/>
  <c r="P42" i="22"/>
  <c r="O42" i="22"/>
  <c r="N42" i="22"/>
  <c r="M42" i="22"/>
  <c r="L42" i="22"/>
  <c r="K42" i="22"/>
  <c r="J42" i="22"/>
  <c r="I42" i="22"/>
  <c r="H42" i="22"/>
  <c r="G42" i="22"/>
  <c r="F42" i="22"/>
  <c r="E42" i="22"/>
  <c r="S41" i="22"/>
  <c r="R41" i="22"/>
  <c r="Q41" i="22"/>
  <c r="P41" i="22"/>
  <c r="O41" i="22"/>
  <c r="N41" i="22"/>
  <c r="M41" i="22"/>
  <c r="L41" i="22"/>
  <c r="K41" i="22"/>
  <c r="J41" i="22"/>
  <c r="I41" i="22"/>
  <c r="H41" i="22"/>
  <c r="G41" i="22"/>
  <c r="F41" i="22"/>
  <c r="E41" i="22"/>
  <c r="S36" i="22"/>
  <c r="R36" i="22"/>
  <c r="Q36" i="22"/>
  <c r="P36" i="22"/>
  <c r="O36" i="22"/>
  <c r="N36" i="22"/>
  <c r="M36" i="22"/>
  <c r="L36" i="22"/>
  <c r="K36" i="22"/>
  <c r="J36" i="22"/>
  <c r="I36" i="22"/>
  <c r="H36" i="22"/>
  <c r="G36" i="22"/>
  <c r="F36" i="22"/>
  <c r="E36" i="22"/>
  <c r="W8" i="17" s="1"/>
  <c r="J39" i="17" s="1"/>
  <c r="S35" i="22"/>
  <c r="R35" i="22"/>
  <c r="Q35" i="22"/>
  <c r="P35" i="22"/>
  <c r="O35" i="22"/>
  <c r="N35" i="22"/>
  <c r="M35" i="22"/>
  <c r="L35" i="22"/>
  <c r="K35" i="22"/>
  <c r="J35" i="22"/>
  <c r="I35" i="22"/>
  <c r="H35" i="22"/>
  <c r="G35" i="22"/>
  <c r="F35" i="22"/>
  <c r="E35" i="22"/>
  <c r="S34" i="22"/>
  <c r="R34" i="22"/>
  <c r="Q34" i="22"/>
  <c r="P34" i="22"/>
  <c r="O34" i="22"/>
  <c r="N34" i="22"/>
  <c r="M34" i="22"/>
  <c r="L34" i="22"/>
  <c r="K34" i="22"/>
  <c r="J34" i="22"/>
  <c r="I34" i="22"/>
  <c r="H34" i="22"/>
  <c r="G34" i="22"/>
  <c r="F34" i="22"/>
  <c r="E34" i="22"/>
  <c r="C33" i="22"/>
  <c r="C40" i="22" s="1"/>
  <c r="C32" i="22"/>
  <c r="C37" i="22" s="1"/>
  <c r="C44" i="22" s="1"/>
  <c r="S29" i="22"/>
  <c r="R29" i="22"/>
  <c r="Q29" i="22"/>
  <c r="P29" i="22"/>
  <c r="O29" i="22"/>
  <c r="N29" i="22"/>
  <c r="M29" i="22"/>
  <c r="L29" i="22"/>
  <c r="K29" i="22"/>
  <c r="J29" i="22"/>
  <c r="I29" i="22"/>
  <c r="H29" i="22"/>
  <c r="G29" i="22"/>
  <c r="F29" i="22"/>
  <c r="E29" i="22"/>
  <c r="S22" i="22"/>
  <c r="R22" i="22"/>
  <c r="Q22" i="22"/>
  <c r="P22" i="22"/>
  <c r="O22" i="22"/>
  <c r="N22" i="22"/>
  <c r="M22" i="22"/>
  <c r="M37" i="22" s="1"/>
  <c r="L22" i="22"/>
  <c r="K22" i="22"/>
  <c r="J22" i="22"/>
  <c r="I22" i="22"/>
  <c r="H22" i="22"/>
  <c r="G22" i="22"/>
  <c r="F22" i="22"/>
  <c r="E22" i="22"/>
  <c r="D22" i="22" s="1"/>
  <c r="D48" i="22" s="1"/>
  <c r="D21" i="22"/>
  <c r="D20" i="22"/>
  <c r="D19" i="22"/>
  <c r="C18" i="22"/>
  <c r="C25" i="22" s="1"/>
  <c r="C85" i="22" s="1"/>
  <c r="C101" i="22" s="1"/>
  <c r="S14" i="22"/>
  <c r="R14" i="22"/>
  <c r="Q14" i="22"/>
  <c r="P14" i="22"/>
  <c r="O14" i="22"/>
  <c r="N14" i="22"/>
  <c r="M14" i="22"/>
  <c r="L14" i="22"/>
  <c r="K14" i="22"/>
  <c r="J14" i="22"/>
  <c r="I14" i="22"/>
  <c r="H14" i="22"/>
  <c r="G14" i="22"/>
  <c r="F14" i="22"/>
  <c r="E14" i="22"/>
  <c r="S7" i="22"/>
  <c r="R7" i="22"/>
  <c r="Q7" i="22"/>
  <c r="P7" i="22"/>
  <c r="O7" i="22"/>
  <c r="N7" i="22"/>
  <c r="M7" i="22"/>
  <c r="L7" i="22"/>
  <c r="K7" i="22"/>
  <c r="J7" i="22"/>
  <c r="I7" i="22"/>
  <c r="H7" i="22"/>
  <c r="G7" i="22"/>
  <c r="F7" i="22"/>
  <c r="E7" i="22"/>
  <c r="C7" i="22"/>
  <c r="C14" i="22" s="1"/>
  <c r="C22" i="22" s="1"/>
  <c r="C29" i="22" s="1"/>
  <c r="D6" i="22"/>
  <c r="C6" i="22"/>
  <c r="C13" i="22" s="1"/>
  <c r="C21" i="22" s="1"/>
  <c r="C28" i="22" s="1"/>
  <c r="C36" i="22" s="1"/>
  <c r="C43" i="22" s="1"/>
  <c r="D5" i="22"/>
  <c r="C5" i="22"/>
  <c r="C12" i="22" s="1"/>
  <c r="C20" i="22" s="1"/>
  <c r="C27" i="22" s="1"/>
  <c r="C35" i="22" s="1"/>
  <c r="C42" i="22" s="1"/>
  <c r="D4" i="22"/>
  <c r="C4" i="22"/>
  <c r="C11" i="22" s="1"/>
  <c r="C19" i="22" s="1"/>
  <c r="C26" i="22" s="1"/>
  <c r="C34" i="22" s="1"/>
  <c r="C41" i="22" s="1"/>
  <c r="D3" i="22"/>
  <c r="D18" i="22" s="1"/>
  <c r="D33" i="22" s="1"/>
  <c r="D53" i="22" s="1"/>
  <c r="D85" i="22" s="1"/>
  <c r="C3" i="22"/>
  <c r="C10" i="22" s="1"/>
  <c r="C53" i="22" s="1"/>
  <c r="C69" i="22" s="1"/>
  <c r="E2" i="22"/>
  <c r="E52" i="22" s="1"/>
  <c r="F52" i="22" s="1"/>
  <c r="G52" i="22" s="1"/>
  <c r="H52" i="22" s="1"/>
  <c r="I52" i="22" s="1"/>
  <c r="J52" i="22" s="1"/>
  <c r="K52" i="22" s="1"/>
  <c r="L52" i="22" s="1"/>
  <c r="M52" i="22" s="1"/>
  <c r="N52" i="22" s="1"/>
  <c r="O52" i="22" s="1"/>
  <c r="P52" i="22" s="1"/>
  <c r="Q52" i="22" s="1"/>
  <c r="R52" i="22" s="1"/>
  <c r="S52" i="22" s="1"/>
  <c r="E68" i="22" s="1"/>
  <c r="F68" i="22" s="1"/>
  <c r="G68" i="22" s="1"/>
  <c r="H68" i="22" s="1"/>
  <c r="I68" i="22" s="1"/>
  <c r="J68" i="22" s="1"/>
  <c r="K68" i="22" s="1"/>
  <c r="L68" i="22" s="1"/>
  <c r="M68" i="22" s="1"/>
  <c r="N68" i="22" s="1"/>
  <c r="O68" i="22" s="1"/>
  <c r="P68" i="22" s="1"/>
  <c r="Q68" i="22" s="1"/>
  <c r="R68" i="22" s="1"/>
  <c r="S68" i="22" s="1"/>
  <c r="C2" i="22"/>
  <c r="C9" i="22" s="1"/>
  <c r="C17" i="22" s="1"/>
  <c r="C24" i="22" s="1"/>
  <c r="B72" i="60"/>
  <c r="B70" i="60"/>
  <c r="C67" i="60"/>
  <c r="C66" i="60"/>
  <c r="C65" i="60"/>
  <c r="E59" i="60"/>
  <c r="B58" i="60"/>
  <c r="C55" i="60"/>
  <c r="C61" i="60" s="1"/>
  <c r="C54" i="60"/>
  <c r="C60" i="60" s="1"/>
  <c r="S48" i="60"/>
  <c r="R48" i="60"/>
  <c r="Q48" i="60"/>
  <c r="P48" i="60"/>
  <c r="O48" i="60"/>
  <c r="N48" i="60"/>
  <c r="M48" i="60"/>
  <c r="L48" i="60"/>
  <c r="K48" i="60"/>
  <c r="J48" i="60"/>
  <c r="I48" i="60"/>
  <c r="H48" i="60"/>
  <c r="G48" i="60"/>
  <c r="F48" i="60"/>
  <c r="F49" i="60" s="1"/>
  <c r="E48" i="60"/>
  <c r="S49" i="60"/>
  <c r="R49" i="60"/>
  <c r="Q49" i="60"/>
  <c r="O49" i="60"/>
  <c r="K49" i="60"/>
  <c r="J49" i="60"/>
  <c r="I49" i="60"/>
  <c r="G49" i="60"/>
  <c r="E40" i="60"/>
  <c r="B39" i="60"/>
  <c r="S36" i="60"/>
  <c r="R36" i="60"/>
  <c r="Q36" i="60"/>
  <c r="P36" i="60"/>
  <c r="O36" i="60"/>
  <c r="N36" i="60"/>
  <c r="M36" i="60"/>
  <c r="L36" i="60"/>
  <c r="K36" i="60"/>
  <c r="K37" i="60" s="1"/>
  <c r="J36" i="60"/>
  <c r="I36" i="60"/>
  <c r="H36" i="60"/>
  <c r="G36" i="60"/>
  <c r="F36" i="60"/>
  <c r="E36" i="60"/>
  <c r="D35" i="60"/>
  <c r="D34" i="60"/>
  <c r="Q54" i="60"/>
  <c r="S37" i="60"/>
  <c r="R37" i="60"/>
  <c r="P37" i="60"/>
  <c r="J37" i="60"/>
  <c r="H37" i="60"/>
  <c r="D29" i="60"/>
  <c r="C28" i="60"/>
  <c r="C40" i="60" s="1"/>
  <c r="S23" i="60"/>
  <c r="R23" i="60"/>
  <c r="R61" i="60" s="1"/>
  <c r="Q23" i="60"/>
  <c r="Q61" i="60" s="1"/>
  <c r="P23" i="60"/>
  <c r="P61" i="60" s="1"/>
  <c r="O23" i="60"/>
  <c r="N23" i="60"/>
  <c r="N24" i="60" s="1"/>
  <c r="M23" i="60"/>
  <c r="M24" i="60" s="1"/>
  <c r="L23" i="60"/>
  <c r="K23" i="60"/>
  <c r="J23" i="60"/>
  <c r="J61" i="60" s="1"/>
  <c r="I23" i="60"/>
  <c r="I61" i="60" s="1"/>
  <c r="H23" i="60"/>
  <c r="H61" i="60" s="1"/>
  <c r="G23" i="60"/>
  <c r="F23" i="60"/>
  <c r="E23" i="60"/>
  <c r="E24" i="60" s="1"/>
  <c r="P24" i="60"/>
  <c r="H24" i="60"/>
  <c r="F24" i="60"/>
  <c r="B14" i="60"/>
  <c r="C12" i="60"/>
  <c r="D3" i="60" s="1"/>
  <c r="D28" i="60" s="1"/>
  <c r="S11" i="60"/>
  <c r="S55" i="60" s="1"/>
  <c r="R11" i="60"/>
  <c r="R55" i="60" s="1"/>
  <c r="Q11" i="60"/>
  <c r="P11" i="60"/>
  <c r="P55" i="60" s="1"/>
  <c r="O11" i="60"/>
  <c r="N11" i="60"/>
  <c r="N55" i="60" s="1"/>
  <c r="M11" i="60"/>
  <c r="L11" i="60"/>
  <c r="L55" i="60" s="1"/>
  <c r="K11" i="60"/>
  <c r="J11" i="60"/>
  <c r="J55" i="60" s="1"/>
  <c r="I11" i="60"/>
  <c r="H11" i="60"/>
  <c r="G11" i="60"/>
  <c r="G55" i="60" s="1"/>
  <c r="F11" i="60"/>
  <c r="F55" i="60" s="1"/>
  <c r="E11" i="60"/>
  <c r="E55" i="60" s="1"/>
  <c r="C11" i="60"/>
  <c r="C23" i="60" s="1"/>
  <c r="C36" i="60" s="1"/>
  <c r="C48" i="60" s="1"/>
  <c r="D10" i="60"/>
  <c r="C10" i="60"/>
  <c r="C22" i="60" s="1"/>
  <c r="C35" i="60" s="1"/>
  <c r="C47" i="60" s="1"/>
  <c r="D9" i="60"/>
  <c r="C9" i="60"/>
  <c r="C21" i="60" s="1"/>
  <c r="C34" i="60" s="1"/>
  <c r="C46" i="60" s="1"/>
  <c r="C8" i="60"/>
  <c r="C20" i="60" s="1"/>
  <c r="C33" i="60" s="1"/>
  <c r="C45" i="60" s="1"/>
  <c r="R54" i="60"/>
  <c r="P54" i="60"/>
  <c r="O54" i="60"/>
  <c r="M12" i="60"/>
  <c r="G54" i="60"/>
  <c r="C6" i="60"/>
  <c r="D4" i="60"/>
  <c r="C4" i="60"/>
  <c r="C16" i="60" s="1"/>
  <c r="C29" i="60" s="1"/>
  <c r="C41" i="60" s="1"/>
  <c r="C3" i="60"/>
  <c r="C15" i="60" s="1"/>
  <c r="C2" i="60"/>
  <c r="C14" i="60" s="1"/>
  <c r="C27" i="60" s="1"/>
  <c r="C39" i="60" s="1"/>
  <c r="C52" i="60" s="1"/>
  <c r="C58" i="60" s="1"/>
  <c r="B648" i="56"/>
  <c r="B647" i="56"/>
  <c r="B646" i="56"/>
  <c r="B645" i="56"/>
  <c r="B644" i="56"/>
  <c r="B642" i="56"/>
  <c r="B636" i="56"/>
  <c r="C634" i="56"/>
  <c r="C639" i="56" s="1"/>
  <c r="C633" i="56"/>
  <c r="C638" i="56" s="1"/>
  <c r="D632" i="56"/>
  <c r="D637" i="56" s="1"/>
  <c r="C631" i="56"/>
  <c r="C636" i="56" s="1"/>
  <c r="B620" i="56"/>
  <c r="D618" i="56"/>
  <c r="D617" i="56"/>
  <c r="D616" i="56"/>
  <c r="D615" i="56"/>
  <c r="D614" i="56"/>
  <c r="D613" i="56"/>
  <c r="C599" i="56"/>
  <c r="C620" i="56" s="1"/>
  <c r="B599" i="56"/>
  <c r="D597" i="56"/>
  <c r="D596" i="56"/>
  <c r="D595" i="56"/>
  <c r="D594" i="56"/>
  <c r="D593" i="56"/>
  <c r="D592" i="56"/>
  <c r="D591" i="56"/>
  <c r="C589" i="56"/>
  <c r="C610" i="56" s="1"/>
  <c r="B578" i="56"/>
  <c r="D576" i="56"/>
  <c r="D575" i="56"/>
  <c r="D574" i="56"/>
  <c r="D573" i="56"/>
  <c r="D572" i="56"/>
  <c r="D571" i="56"/>
  <c r="D570" i="56"/>
  <c r="C557" i="56"/>
  <c r="C578" i="56" s="1"/>
  <c r="B557" i="56"/>
  <c r="D555" i="56"/>
  <c r="D554" i="56"/>
  <c r="D553" i="56"/>
  <c r="D552" i="56"/>
  <c r="D551" i="56"/>
  <c r="D550" i="56"/>
  <c r="D549" i="56"/>
  <c r="C547" i="56"/>
  <c r="C568" i="56" s="1"/>
  <c r="B536" i="56"/>
  <c r="D534" i="56"/>
  <c r="D533" i="56"/>
  <c r="D532" i="56"/>
  <c r="D531" i="56"/>
  <c r="D530" i="56"/>
  <c r="D529" i="56"/>
  <c r="D528" i="56"/>
  <c r="C515" i="56"/>
  <c r="C536" i="56" s="1"/>
  <c r="B515" i="56"/>
  <c r="D513" i="56"/>
  <c r="D512" i="56"/>
  <c r="D511" i="56"/>
  <c r="D510" i="56"/>
  <c r="D509" i="56"/>
  <c r="D508" i="56"/>
  <c r="D507" i="56"/>
  <c r="C505" i="56"/>
  <c r="C526" i="56" s="1"/>
  <c r="B494" i="56"/>
  <c r="D492" i="56"/>
  <c r="D491" i="56"/>
  <c r="D490" i="56"/>
  <c r="D489" i="56"/>
  <c r="D488" i="56"/>
  <c r="D487" i="56"/>
  <c r="D486" i="56"/>
  <c r="C473" i="56"/>
  <c r="C494" i="56" s="1"/>
  <c r="B473" i="56"/>
  <c r="D471" i="56"/>
  <c r="D470" i="56"/>
  <c r="D469" i="56"/>
  <c r="D468" i="56"/>
  <c r="D467" i="56"/>
  <c r="D466" i="56"/>
  <c r="D465" i="56"/>
  <c r="C463" i="56"/>
  <c r="C484" i="56" s="1"/>
  <c r="B452" i="56"/>
  <c r="D450" i="56"/>
  <c r="D449" i="56"/>
  <c r="D448" i="56"/>
  <c r="D447" i="56"/>
  <c r="D446" i="56"/>
  <c r="D445" i="56"/>
  <c r="D444" i="56"/>
  <c r="C431" i="56"/>
  <c r="C452" i="56" s="1"/>
  <c r="B431" i="56"/>
  <c r="D429" i="56"/>
  <c r="C429" i="56"/>
  <c r="C450" i="56" s="1"/>
  <c r="C460" i="56" s="1"/>
  <c r="C471" i="56" s="1"/>
  <c r="C481" i="56" s="1"/>
  <c r="C492" i="56" s="1"/>
  <c r="C502" i="56" s="1"/>
  <c r="C513" i="56" s="1"/>
  <c r="C523" i="56" s="1"/>
  <c r="C534" i="56" s="1"/>
  <c r="C544" i="56" s="1"/>
  <c r="C555" i="56" s="1"/>
  <c r="C565" i="56" s="1"/>
  <c r="C576" i="56" s="1"/>
  <c r="C586" i="56" s="1"/>
  <c r="C597" i="56" s="1"/>
  <c r="C607" i="56" s="1"/>
  <c r="C618" i="56" s="1"/>
  <c r="C628" i="56" s="1"/>
  <c r="D428" i="56"/>
  <c r="C428" i="56"/>
  <c r="C449" i="56" s="1"/>
  <c r="C459" i="56" s="1"/>
  <c r="C470" i="56" s="1"/>
  <c r="C480" i="56" s="1"/>
  <c r="C491" i="56" s="1"/>
  <c r="C501" i="56" s="1"/>
  <c r="C512" i="56" s="1"/>
  <c r="C522" i="56" s="1"/>
  <c r="C533" i="56" s="1"/>
  <c r="C543" i="56" s="1"/>
  <c r="C554" i="56" s="1"/>
  <c r="C564" i="56" s="1"/>
  <c r="C575" i="56" s="1"/>
  <c r="C585" i="56" s="1"/>
  <c r="C596" i="56" s="1"/>
  <c r="C606" i="56" s="1"/>
  <c r="C617" i="56" s="1"/>
  <c r="C627" i="56" s="1"/>
  <c r="D427" i="56"/>
  <c r="C427" i="56"/>
  <c r="D426" i="56"/>
  <c r="C426" i="56"/>
  <c r="D425" i="56"/>
  <c r="C425" i="56"/>
  <c r="C435" i="56" s="1"/>
  <c r="D424" i="56"/>
  <c r="C424" i="56"/>
  <c r="D423" i="56"/>
  <c r="C423" i="56"/>
  <c r="C433" i="56" s="1"/>
  <c r="C421" i="56"/>
  <c r="C442" i="56" s="1"/>
  <c r="E403" i="56"/>
  <c r="C402" i="56"/>
  <c r="B402" i="56"/>
  <c r="D386" i="56"/>
  <c r="B365" i="56"/>
  <c r="D349" i="56"/>
  <c r="C365" i="56"/>
  <c r="C308" i="56"/>
  <c r="C278" i="56"/>
  <c r="C301" i="56" s="1"/>
  <c r="C266" i="56"/>
  <c r="C293" i="56" s="1"/>
  <c r="D265" i="56"/>
  <c r="C265" i="56"/>
  <c r="C263" i="56"/>
  <c r="C262" i="56"/>
  <c r="C243" i="56"/>
  <c r="D238" i="56"/>
  <c r="C233" i="56"/>
  <c r="C232" i="56"/>
  <c r="C231" i="56"/>
  <c r="C209" i="56"/>
  <c r="C208" i="56"/>
  <c r="C204" i="56"/>
  <c r="I203" i="56"/>
  <c r="C203" i="56"/>
  <c r="D202" i="56"/>
  <c r="C200" i="56"/>
  <c r="I199" i="56"/>
  <c r="C199" i="56"/>
  <c r="C197" i="56"/>
  <c r="D196" i="56"/>
  <c r="D232" i="56" s="1"/>
  <c r="C196" i="56"/>
  <c r="C195" i="56"/>
  <c r="C192" i="56"/>
  <c r="C206" i="56" s="1"/>
  <c r="C228" i="56" s="1"/>
  <c r="C187" i="56"/>
  <c r="C222" i="56" s="1"/>
  <c r="D184" i="56"/>
  <c r="D182" i="56"/>
  <c r="D212" i="56" s="1"/>
  <c r="C182" i="56"/>
  <c r="C212" i="56" s="1"/>
  <c r="F181" i="56"/>
  <c r="E180" i="56"/>
  <c r="E209" i="56" s="1"/>
  <c r="D180" i="56"/>
  <c r="D209" i="56" s="1"/>
  <c r="C180" i="56"/>
  <c r="C179" i="56"/>
  <c r="C177" i="56"/>
  <c r="F176" i="56"/>
  <c r="C176" i="56"/>
  <c r="C175" i="56"/>
  <c r="C174" i="56"/>
  <c r="F173" i="56"/>
  <c r="C173" i="56"/>
  <c r="E172" i="56"/>
  <c r="C172" i="56"/>
  <c r="D181" i="56" s="1"/>
  <c r="F171" i="56"/>
  <c r="I196" i="56" s="1"/>
  <c r="J232" i="56" s="1"/>
  <c r="D171" i="56"/>
  <c r="C171" i="56"/>
  <c r="C170" i="56"/>
  <c r="C167" i="56"/>
  <c r="C166" i="56"/>
  <c r="C165" i="56"/>
  <c r="S161" i="56"/>
  <c r="R161" i="56"/>
  <c r="Q161" i="56"/>
  <c r="P161" i="56"/>
  <c r="O161" i="56"/>
  <c r="N161" i="56"/>
  <c r="M161" i="56"/>
  <c r="L161" i="56"/>
  <c r="K161" i="56"/>
  <c r="J161" i="56"/>
  <c r="I161" i="56"/>
  <c r="H161" i="56"/>
  <c r="G161" i="56"/>
  <c r="F161" i="56"/>
  <c r="E161" i="56"/>
  <c r="S160" i="56"/>
  <c r="R160" i="56"/>
  <c r="Q160" i="56"/>
  <c r="P160" i="56"/>
  <c r="O160" i="56"/>
  <c r="N160" i="56"/>
  <c r="M160" i="56"/>
  <c r="L160" i="56"/>
  <c r="K160" i="56"/>
  <c r="J160" i="56"/>
  <c r="I160" i="56"/>
  <c r="H160" i="56"/>
  <c r="G160" i="56"/>
  <c r="F160" i="56"/>
  <c r="E160" i="56"/>
  <c r="S159" i="56"/>
  <c r="R159" i="56"/>
  <c r="Q159" i="56"/>
  <c r="P159" i="56"/>
  <c r="O159" i="56"/>
  <c r="N159" i="56"/>
  <c r="M159" i="56"/>
  <c r="L159" i="56"/>
  <c r="K159" i="56"/>
  <c r="J159" i="56"/>
  <c r="I159" i="56"/>
  <c r="H159" i="56"/>
  <c r="G159" i="56"/>
  <c r="F159" i="56"/>
  <c r="E159" i="56"/>
  <c r="S158" i="56"/>
  <c r="R158" i="56"/>
  <c r="Q158" i="56"/>
  <c r="P158" i="56"/>
  <c r="O158" i="56"/>
  <c r="N158" i="56"/>
  <c r="M158" i="56"/>
  <c r="L158" i="56"/>
  <c r="K158" i="56"/>
  <c r="J158" i="56"/>
  <c r="I158" i="56"/>
  <c r="H158" i="56"/>
  <c r="G158" i="56"/>
  <c r="F158" i="56"/>
  <c r="E158" i="56"/>
  <c r="E153" i="56"/>
  <c r="C150" i="56"/>
  <c r="C162" i="56" s="1"/>
  <c r="S149" i="56"/>
  <c r="R149" i="56"/>
  <c r="Q149" i="56"/>
  <c r="P149" i="56"/>
  <c r="O149" i="56"/>
  <c r="N149" i="56"/>
  <c r="M149" i="56"/>
  <c r="L149" i="56"/>
  <c r="K149" i="56"/>
  <c r="J149" i="56"/>
  <c r="I149" i="56"/>
  <c r="H149" i="56"/>
  <c r="G149" i="56"/>
  <c r="F149" i="56"/>
  <c r="E149" i="56"/>
  <c r="S148" i="56"/>
  <c r="R148" i="56"/>
  <c r="Q148" i="56"/>
  <c r="P148" i="56"/>
  <c r="O148" i="56"/>
  <c r="N148" i="56"/>
  <c r="M148" i="56"/>
  <c r="L148" i="56"/>
  <c r="K148" i="56"/>
  <c r="J148" i="56"/>
  <c r="I148" i="56"/>
  <c r="H148" i="56"/>
  <c r="G148" i="56"/>
  <c r="F148" i="56"/>
  <c r="E148" i="56"/>
  <c r="S147" i="56"/>
  <c r="R147" i="56"/>
  <c r="Q147" i="56"/>
  <c r="P147" i="56"/>
  <c r="O147" i="56"/>
  <c r="N147" i="56"/>
  <c r="M147" i="56"/>
  <c r="L147" i="56"/>
  <c r="K147" i="56"/>
  <c r="J147" i="56"/>
  <c r="I147" i="56"/>
  <c r="H147" i="56"/>
  <c r="G147" i="56"/>
  <c r="F147" i="56"/>
  <c r="E147" i="56"/>
  <c r="S146" i="56"/>
  <c r="R146" i="56"/>
  <c r="Q146" i="56"/>
  <c r="P146" i="56"/>
  <c r="O146" i="56"/>
  <c r="N146" i="56"/>
  <c r="M146" i="56"/>
  <c r="L146" i="56"/>
  <c r="K146" i="56"/>
  <c r="J146" i="56"/>
  <c r="I146" i="56"/>
  <c r="H146" i="56"/>
  <c r="G146" i="56"/>
  <c r="F146" i="56"/>
  <c r="E146" i="56"/>
  <c r="B146" i="56"/>
  <c r="B158" i="56" s="1"/>
  <c r="B142" i="56"/>
  <c r="B154" i="56" s="1"/>
  <c r="C140" i="56"/>
  <c r="C152" i="56" s="1"/>
  <c r="S137" i="56"/>
  <c r="R137" i="56"/>
  <c r="Q137" i="56"/>
  <c r="P137" i="56"/>
  <c r="O137" i="56"/>
  <c r="N137" i="56"/>
  <c r="M137" i="56"/>
  <c r="L137" i="56"/>
  <c r="K137" i="56"/>
  <c r="J137" i="56"/>
  <c r="I137" i="56"/>
  <c r="H137" i="56"/>
  <c r="G137" i="56"/>
  <c r="F137" i="56"/>
  <c r="E137" i="56"/>
  <c r="E106" i="56"/>
  <c r="S103" i="56"/>
  <c r="R103" i="56"/>
  <c r="Q103" i="56"/>
  <c r="P103" i="56"/>
  <c r="O103" i="56"/>
  <c r="N103" i="56"/>
  <c r="M103" i="56"/>
  <c r="L103" i="56"/>
  <c r="K103" i="56"/>
  <c r="J103" i="56"/>
  <c r="I103" i="56"/>
  <c r="H103" i="56"/>
  <c r="G103" i="56"/>
  <c r="F103" i="56"/>
  <c r="E103" i="56"/>
  <c r="D102" i="56"/>
  <c r="D101" i="56"/>
  <c r="D100" i="56"/>
  <c r="D99" i="56"/>
  <c r="D98" i="56"/>
  <c r="D97" i="56"/>
  <c r="D96" i="56"/>
  <c r="D95" i="56"/>
  <c r="D94" i="56"/>
  <c r="D93" i="56"/>
  <c r="D92" i="56"/>
  <c r="D91" i="56"/>
  <c r="D90" i="56"/>
  <c r="D89" i="56"/>
  <c r="D88" i="56"/>
  <c r="D87" i="56"/>
  <c r="D86" i="56"/>
  <c r="D85" i="56"/>
  <c r="D84" i="56"/>
  <c r="D83" i="56"/>
  <c r="D82" i="56"/>
  <c r="D81" i="56"/>
  <c r="D80" i="56"/>
  <c r="D79" i="56"/>
  <c r="D78" i="56"/>
  <c r="D77" i="56"/>
  <c r="D76" i="56"/>
  <c r="D75" i="56"/>
  <c r="D74" i="56"/>
  <c r="D73" i="56"/>
  <c r="C72" i="56"/>
  <c r="C106" i="56" s="1"/>
  <c r="C385" i="56" s="1"/>
  <c r="C443" i="56" s="1"/>
  <c r="C453" i="56" s="1"/>
  <c r="S68" i="56"/>
  <c r="R68" i="56"/>
  <c r="Q68" i="56"/>
  <c r="P68" i="56"/>
  <c r="O68" i="56"/>
  <c r="N68" i="56"/>
  <c r="M68" i="56"/>
  <c r="L68" i="56"/>
  <c r="K68" i="56"/>
  <c r="J68" i="56"/>
  <c r="I68" i="56"/>
  <c r="H68" i="56"/>
  <c r="G68" i="56"/>
  <c r="F68" i="56"/>
  <c r="E68" i="56"/>
  <c r="S34" i="56"/>
  <c r="R34" i="56"/>
  <c r="Q34" i="56"/>
  <c r="P34" i="56"/>
  <c r="O34" i="56"/>
  <c r="N34" i="56"/>
  <c r="M34" i="56"/>
  <c r="L34" i="56"/>
  <c r="K34" i="56"/>
  <c r="J34" i="56"/>
  <c r="I34" i="56"/>
  <c r="H34" i="56"/>
  <c r="G34" i="56"/>
  <c r="F34" i="56"/>
  <c r="E34" i="56"/>
  <c r="C34" i="56"/>
  <c r="C68" i="56" s="1"/>
  <c r="C103" i="56" s="1"/>
  <c r="C137" i="56" s="1"/>
  <c r="D33" i="56"/>
  <c r="C33" i="56"/>
  <c r="C67" i="56" s="1"/>
  <c r="C102" i="56" s="1"/>
  <c r="C136" i="56" s="1"/>
  <c r="C149" i="56" s="1"/>
  <c r="C161" i="56" s="1"/>
  <c r="D32" i="56"/>
  <c r="C32" i="56"/>
  <c r="C66" i="56" s="1"/>
  <c r="C101" i="56" s="1"/>
  <c r="C135" i="56" s="1"/>
  <c r="C148" i="56" s="1"/>
  <c r="C160" i="56" s="1"/>
  <c r="D31" i="56"/>
  <c r="C31" i="56"/>
  <c r="C65" i="56" s="1"/>
  <c r="C100" i="56" s="1"/>
  <c r="C134" i="56" s="1"/>
  <c r="C147" i="56" s="1"/>
  <c r="C159" i="56" s="1"/>
  <c r="D30" i="56"/>
  <c r="C30" i="56"/>
  <c r="C64" i="56" s="1"/>
  <c r="C99" i="56" s="1"/>
  <c r="C133" i="56" s="1"/>
  <c r="C146" i="56" s="1"/>
  <c r="C158" i="56" s="1"/>
  <c r="B30" i="56"/>
  <c r="B64" i="56" s="1"/>
  <c r="B99" i="56" s="1"/>
  <c r="B133" i="56" s="1"/>
  <c r="D29" i="56"/>
  <c r="C29" i="56"/>
  <c r="C63" i="56" s="1"/>
  <c r="C98" i="56" s="1"/>
  <c r="C132" i="56" s="1"/>
  <c r="C145" i="56" s="1"/>
  <c r="C157" i="56" s="1"/>
  <c r="D28" i="56"/>
  <c r="C28" i="56"/>
  <c r="C62" i="56" s="1"/>
  <c r="C97" i="56" s="1"/>
  <c r="C131" i="56" s="1"/>
  <c r="C144" i="56" s="1"/>
  <c r="C156" i="56" s="1"/>
  <c r="D27" i="56"/>
  <c r="C27" i="56"/>
  <c r="C61" i="56" s="1"/>
  <c r="C96" i="56" s="1"/>
  <c r="C130" i="56" s="1"/>
  <c r="C143" i="56" s="1"/>
  <c r="C155" i="56" s="1"/>
  <c r="D26" i="56"/>
  <c r="C26" i="56"/>
  <c r="C60" i="56" s="1"/>
  <c r="C95" i="56" s="1"/>
  <c r="C129" i="56" s="1"/>
  <c r="C142" i="56" s="1"/>
  <c r="C154" i="56" s="1"/>
  <c r="B26" i="56"/>
  <c r="B60" i="56" s="1"/>
  <c r="B95" i="56" s="1"/>
  <c r="B129" i="56" s="1"/>
  <c r="D25" i="56"/>
  <c r="C25" i="56"/>
  <c r="C59" i="56" s="1"/>
  <c r="C94" i="56" s="1"/>
  <c r="C128" i="56" s="1"/>
  <c r="D24" i="56"/>
  <c r="C24" i="56"/>
  <c r="C58" i="56" s="1"/>
  <c r="C93" i="56" s="1"/>
  <c r="C127" i="56" s="1"/>
  <c r="D23" i="56"/>
  <c r="C23" i="56"/>
  <c r="C57" i="56" s="1"/>
  <c r="C92" i="56" s="1"/>
  <c r="C126" i="56" s="1"/>
  <c r="D22" i="56"/>
  <c r="C22" i="56"/>
  <c r="C56" i="56" s="1"/>
  <c r="C91" i="56" s="1"/>
  <c r="C125" i="56" s="1"/>
  <c r="B22" i="56"/>
  <c r="B56" i="56" s="1"/>
  <c r="B91" i="56" s="1"/>
  <c r="B125" i="56" s="1"/>
  <c r="D21" i="56"/>
  <c r="C21" i="56"/>
  <c r="C55" i="56" s="1"/>
  <c r="C90" i="56" s="1"/>
  <c r="C124" i="56" s="1"/>
  <c r="D20" i="56"/>
  <c r="C20" i="56"/>
  <c r="C54" i="56" s="1"/>
  <c r="C89" i="56" s="1"/>
  <c r="C123" i="56" s="1"/>
  <c r="B20" i="56"/>
  <c r="B54" i="56" s="1"/>
  <c r="B89" i="56" s="1"/>
  <c r="B123" i="56" s="1"/>
  <c r="D19" i="56"/>
  <c r="C19" i="56"/>
  <c r="C53" i="56" s="1"/>
  <c r="C88" i="56" s="1"/>
  <c r="C122" i="56" s="1"/>
  <c r="D18" i="56"/>
  <c r="C18" i="56"/>
  <c r="C52" i="56" s="1"/>
  <c r="C87" i="56" s="1"/>
  <c r="C121" i="56" s="1"/>
  <c r="D17" i="56"/>
  <c r="C17" i="56"/>
  <c r="C51" i="56" s="1"/>
  <c r="C86" i="56" s="1"/>
  <c r="C120" i="56" s="1"/>
  <c r="D16" i="56"/>
  <c r="C16" i="56"/>
  <c r="C50" i="56" s="1"/>
  <c r="C85" i="56" s="1"/>
  <c r="C119" i="56" s="1"/>
  <c r="B16" i="56"/>
  <c r="B50" i="56" s="1"/>
  <c r="B85" i="56" s="1"/>
  <c r="B119" i="56" s="1"/>
  <c r="D15" i="56"/>
  <c r="C15" i="56"/>
  <c r="C49" i="56" s="1"/>
  <c r="C84" i="56" s="1"/>
  <c r="C118" i="56" s="1"/>
  <c r="D14" i="56"/>
  <c r="C14" i="56"/>
  <c r="C48" i="56" s="1"/>
  <c r="C83" i="56" s="1"/>
  <c r="C117" i="56" s="1"/>
  <c r="D13" i="56"/>
  <c r="C13" i="56"/>
  <c r="C47" i="56" s="1"/>
  <c r="C82" i="56" s="1"/>
  <c r="C116" i="56" s="1"/>
  <c r="D12" i="56"/>
  <c r="C12" i="56"/>
  <c r="C46" i="56" s="1"/>
  <c r="C81" i="56" s="1"/>
  <c r="C115" i="56" s="1"/>
  <c r="B12" i="56"/>
  <c r="B46" i="56" s="1"/>
  <c r="B81" i="56" s="1"/>
  <c r="B115" i="56" s="1"/>
  <c r="D11" i="56"/>
  <c r="C11" i="56"/>
  <c r="C45" i="56" s="1"/>
  <c r="C80" i="56" s="1"/>
  <c r="C114" i="56" s="1"/>
  <c r="D10" i="56"/>
  <c r="C10" i="56"/>
  <c r="C44" i="56" s="1"/>
  <c r="C79" i="56" s="1"/>
  <c r="C113" i="56" s="1"/>
  <c r="D9" i="56"/>
  <c r="C9" i="56"/>
  <c r="C43" i="56" s="1"/>
  <c r="C78" i="56" s="1"/>
  <c r="C112" i="56" s="1"/>
  <c r="D8" i="56"/>
  <c r="C8" i="56"/>
  <c r="C42" i="56" s="1"/>
  <c r="C77" i="56" s="1"/>
  <c r="C111" i="56" s="1"/>
  <c r="B8" i="56"/>
  <c r="B42" i="56" s="1"/>
  <c r="B77" i="56" s="1"/>
  <c r="B111" i="56" s="1"/>
  <c r="D7" i="56"/>
  <c r="C7" i="56"/>
  <c r="C41" i="56" s="1"/>
  <c r="C76" i="56" s="1"/>
  <c r="C110" i="56" s="1"/>
  <c r="D6" i="56"/>
  <c r="C6" i="56"/>
  <c r="C40" i="56" s="1"/>
  <c r="C75" i="56" s="1"/>
  <c r="C109" i="56" s="1"/>
  <c r="D5" i="56"/>
  <c r="C5" i="56"/>
  <c r="C39" i="56" s="1"/>
  <c r="C74" i="56" s="1"/>
  <c r="C108" i="56" s="1"/>
  <c r="D4" i="56"/>
  <c r="C4" i="56"/>
  <c r="C38" i="56" s="1"/>
  <c r="C73" i="56" s="1"/>
  <c r="C107" i="56" s="1"/>
  <c r="B4" i="56"/>
  <c r="B38" i="56" s="1"/>
  <c r="B73" i="56" s="1"/>
  <c r="B107" i="56" s="1"/>
  <c r="D3" i="56"/>
  <c r="D72" i="56" s="1"/>
  <c r="D141" i="56" s="1"/>
  <c r="D348" i="56" s="1"/>
  <c r="D385" i="56" s="1"/>
  <c r="D422" i="56" s="1"/>
  <c r="D443" i="56" s="1"/>
  <c r="D464" i="56" s="1"/>
  <c r="D485" i="56" s="1"/>
  <c r="D506" i="56" s="1"/>
  <c r="D527" i="56" s="1"/>
  <c r="D548" i="56" s="1"/>
  <c r="D569" i="56" s="1"/>
  <c r="D590" i="56" s="1"/>
  <c r="C3" i="56"/>
  <c r="C2" i="56"/>
  <c r="C36" i="56" s="1"/>
  <c r="C71" i="56" s="1"/>
  <c r="C105" i="56" s="1"/>
  <c r="B161" i="55"/>
  <c r="B159" i="55"/>
  <c r="B157" i="55"/>
  <c r="B149" i="55"/>
  <c r="C154" i="55"/>
  <c r="C145" i="55"/>
  <c r="C152" i="55" s="1"/>
  <c r="C144" i="55"/>
  <c r="C151" i="55" s="1"/>
  <c r="D143" i="55"/>
  <c r="C142" i="55"/>
  <c r="C149" i="55" s="1"/>
  <c r="S139" i="55"/>
  <c r="R139" i="55"/>
  <c r="Q139" i="55"/>
  <c r="P139" i="55"/>
  <c r="O139" i="55"/>
  <c r="N139" i="55"/>
  <c r="M139" i="55"/>
  <c r="L139" i="55"/>
  <c r="K139" i="55"/>
  <c r="J139" i="55"/>
  <c r="I139" i="55"/>
  <c r="H139" i="55"/>
  <c r="G139" i="55"/>
  <c r="F139" i="55"/>
  <c r="E139" i="55"/>
  <c r="B131" i="55"/>
  <c r="S129" i="55"/>
  <c r="R129" i="55"/>
  <c r="Q129" i="55"/>
  <c r="P129" i="55"/>
  <c r="O129" i="55"/>
  <c r="N129" i="55"/>
  <c r="M129" i="55"/>
  <c r="L129" i="55"/>
  <c r="K129" i="55"/>
  <c r="J129" i="55"/>
  <c r="I129" i="55"/>
  <c r="H129" i="55"/>
  <c r="G129" i="55"/>
  <c r="F129" i="55"/>
  <c r="E129" i="55"/>
  <c r="C129" i="55"/>
  <c r="C139" i="55" s="1"/>
  <c r="D128" i="55"/>
  <c r="D127" i="55"/>
  <c r="D126" i="55"/>
  <c r="C126" i="55"/>
  <c r="C136" i="55" s="1"/>
  <c r="D125" i="55"/>
  <c r="C125" i="55"/>
  <c r="C135" i="55" s="1"/>
  <c r="D124" i="55"/>
  <c r="C124" i="55"/>
  <c r="C134" i="55" s="1"/>
  <c r="D123" i="55"/>
  <c r="C123" i="55"/>
  <c r="C133" i="55" s="1"/>
  <c r="C121" i="55"/>
  <c r="C131" i="55" s="1"/>
  <c r="S118" i="55"/>
  <c r="R118" i="55"/>
  <c r="Q118" i="55"/>
  <c r="P118" i="55"/>
  <c r="O118" i="55"/>
  <c r="N118" i="55"/>
  <c r="M118" i="55"/>
  <c r="L118" i="55"/>
  <c r="K118" i="55"/>
  <c r="J118" i="55"/>
  <c r="I118" i="55"/>
  <c r="H118" i="55"/>
  <c r="G118" i="55"/>
  <c r="F118" i="55"/>
  <c r="E118" i="55"/>
  <c r="B110" i="55"/>
  <c r="S108" i="55"/>
  <c r="R108" i="55"/>
  <c r="Q108" i="55"/>
  <c r="P108" i="55"/>
  <c r="O108" i="55"/>
  <c r="N108" i="55"/>
  <c r="M108" i="55"/>
  <c r="L108" i="55"/>
  <c r="K108" i="55"/>
  <c r="J108" i="55"/>
  <c r="I108" i="55"/>
  <c r="H108" i="55"/>
  <c r="G108" i="55"/>
  <c r="F108" i="55"/>
  <c r="E108" i="55"/>
  <c r="C108" i="55"/>
  <c r="C118" i="55" s="1"/>
  <c r="D107" i="55"/>
  <c r="C107" i="55"/>
  <c r="D106" i="55"/>
  <c r="C106" i="55"/>
  <c r="B106" i="55"/>
  <c r="B116" i="55" s="1"/>
  <c r="B127" i="55" s="1"/>
  <c r="B137" i="55" s="1"/>
  <c r="D105" i="55"/>
  <c r="C105" i="55"/>
  <c r="C115" i="55" s="1"/>
  <c r="D104" i="55"/>
  <c r="C104" i="55"/>
  <c r="C114" i="55" s="1"/>
  <c r="B104" i="55"/>
  <c r="B114" i="55" s="1"/>
  <c r="B125" i="55" s="1"/>
  <c r="D103" i="55"/>
  <c r="C103" i="55"/>
  <c r="C113" i="55" s="1"/>
  <c r="D102" i="55"/>
  <c r="C102" i="55"/>
  <c r="C112" i="55" s="1"/>
  <c r="B102" i="55"/>
  <c r="B112" i="55" s="1"/>
  <c r="B123" i="55" s="1"/>
  <c r="B133" i="55" s="1"/>
  <c r="D101" i="55"/>
  <c r="D122" i="55" s="1"/>
  <c r="C100" i="55"/>
  <c r="C110" i="55" s="1"/>
  <c r="B97" i="55"/>
  <c r="D96" i="55"/>
  <c r="D95" i="55"/>
  <c r="D94" i="55"/>
  <c r="D93" i="55"/>
  <c r="D92" i="55"/>
  <c r="B92" i="55"/>
  <c r="F91" i="55"/>
  <c r="B91" i="55"/>
  <c r="D90" i="55"/>
  <c r="D89" i="55"/>
  <c r="C89" i="55"/>
  <c r="D88" i="55"/>
  <c r="D87" i="55"/>
  <c r="C87" i="55"/>
  <c r="D86" i="55"/>
  <c r="D85" i="55"/>
  <c r="C85" i="55"/>
  <c r="D84" i="55"/>
  <c r="D83" i="55"/>
  <c r="C83" i="55"/>
  <c r="B83" i="55"/>
  <c r="D82" i="55"/>
  <c r="D81" i="55"/>
  <c r="B81" i="55"/>
  <c r="N80" i="55"/>
  <c r="M80" i="55"/>
  <c r="L80" i="55"/>
  <c r="K80" i="55"/>
  <c r="F80" i="55"/>
  <c r="E80" i="55"/>
  <c r="B80" i="55"/>
  <c r="F79" i="55"/>
  <c r="C79" i="55"/>
  <c r="K78" i="55"/>
  <c r="E78" i="55"/>
  <c r="C76" i="55"/>
  <c r="C75" i="55"/>
  <c r="C74" i="55"/>
  <c r="C73" i="55"/>
  <c r="C72" i="55"/>
  <c r="C61" i="55"/>
  <c r="C69" i="55" s="1"/>
  <c r="C60" i="55"/>
  <c r="C68" i="55" s="1"/>
  <c r="C59" i="55"/>
  <c r="C67" i="55" s="1"/>
  <c r="C58" i="55"/>
  <c r="C66" i="55" s="1"/>
  <c r="C57" i="55"/>
  <c r="C65" i="55" s="1"/>
  <c r="C55" i="55"/>
  <c r="C63" i="55" s="1"/>
  <c r="E44" i="55"/>
  <c r="E60" i="55" s="1"/>
  <c r="C44" i="55"/>
  <c r="C52" i="55" s="1"/>
  <c r="D43" i="55"/>
  <c r="D42" i="55"/>
  <c r="C38" i="55"/>
  <c r="C46" i="55" s="1"/>
  <c r="S35" i="55"/>
  <c r="S67" i="55" s="1"/>
  <c r="R35" i="55"/>
  <c r="R67" i="55" s="1"/>
  <c r="Q35" i="55"/>
  <c r="Q67" i="55" s="1"/>
  <c r="P35" i="55"/>
  <c r="P67" i="55" s="1"/>
  <c r="O35" i="55"/>
  <c r="O67" i="55" s="1"/>
  <c r="N35" i="55"/>
  <c r="N67" i="55" s="1"/>
  <c r="M35" i="55"/>
  <c r="M67" i="55" s="1"/>
  <c r="L35" i="55"/>
  <c r="L67" i="55" s="1"/>
  <c r="K35" i="55"/>
  <c r="K67" i="55" s="1"/>
  <c r="J35" i="55"/>
  <c r="J67" i="55" s="1"/>
  <c r="I35" i="55"/>
  <c r="I67" i="55" s="1"/>
  <c r="H35" i="55"/>
  <c r="H67" i="55" s="1"/>
  <c r="G35" i="55"/>
  <c r="G67" i="55" s="1"/>
  <c r="F35" i="55"/>
  <c r="F67" i="55" s="1"/>
  <c r="E35" i="55"/>
  <c r="E67" i="55" s="1"/>
  <c r="S27" i="55"/>
  <c r="S59" i="55" s="1"/>
  <c r="R27" i="55"/>
  <c r="R59" i="55" s="1"/>
  <c r="Q27" i="55"/>
  <c r="Q59" i="55" s="1"/>
  <c r="P27" i="55"/>
  <c r="P59" i="55" s="1"/>
  <c r="O27" i="55"/>
  <c r="O59" i="55" s="1"/>
  <c r="N27" i="55"/>
  <c r="N59" i="55" s="1"/>
  <c r="M27" i="55"/>
  <c r="M59" i="55" s="1"/>
  <c r="L27" i="55"/>
  <c r="L59" i="55" s="1"/>
  <c r="K27" i="55"/>
  <c r="K59" i="55" s="1"/>
  <c r="J27" i="55"/>
  <c r="J59" i="55" s="1"/>
  <c r="I27" i="55"/>
  <c r="I59" i="55" s="1"/>
  <c r="H27" i="55"/>
  <c r="H59" i="55" s="1"/>
  <c r="G27" i="55"/>
  <c r="G59" i="55" s="1"/>
  <c r="F27" i="55"/>
  <c r="F59" i="55" s="1"/>
  <c r="E27" i="55"/>
  <c r="E59" i="55" s="1"/>
  <c r="C27" i="55"/>
  <c r="C35" i="55" s="1"/>
  <c r="D26" i="55"/>
  <c r="C26" i="55"/>
  <c r="C34" i="55" s="1"/>
  <c r="D25" i="55"/>
  <c r="C25" i="55"/>
  <c r="C33" i="55" s="1"/>
  <c r="D24" i="55"/>
  <c r="C24" i="55"/>
  <c r="C32" i="55" s="1"/>
  <c r="D23" i="55"/>
  <c r="C23" i="55"/>
  <c r="C31" i="55" s="1"/>
  <c r="C21" i="55"/>
  <c r="C29" i="55" s="1"/>
  <c r="C9" i="55"/>
  <c r="C18" i="55" s="1"/>
  <c r="C8" i="55"/>
  <c r="C17" i="55" s="1"/>
  <c r="B8" i="55"/>
  <c r="B17" i="55" s="1"/>
  <c r="D7" i="55"/>
  <c r="C7" i="55"/>
  <c r="C16" i="55" s="1"/>
  <c r="D6" i="55"/>
  <c r="C6" i="55"/>
  <c r="C15" i="55" s="1"/>
  <c r="C5" i="55"/>
  <c r="C14" i="55" s="1"/>
  <c r="C4" i="55"/>
  <c r="C13" i="55" s="1"/>
  <c r="B4" i="55"/>
  <c r="B13" i="55" s="1"/>
  <c r="D3" i="55"/>
  <c r="D22" i="55" s="1"/>
  <c r="D39" i="55" s="1"/>
  <c r="D56" i="55" s="1"/>
  <c r="C2" i="55"/>
  <c r="C11" i="55" s="1"/>
  <c r="B162" i="53"/>
  <c r="B160" i="53"/>
  <c r="S157" i="53"/>
  <c r="R157" i="53"/>
  <c r="Q157" i="53"/>
  <c r="P157" i="53"/>
  <c r="O157" i="53"/>
  <c r="N157" i="53"/>
  <c r="M157" i="53"/>
  <c r="L157" i="53"/>
  <c r="K157" i="53"/>
  <c r="J157" i="53"/>
  <c r="I157" i="53"/>
  <c r="H157" i="53"/>
  <c r="G157" i="53"/>
  <c r="F157" i="53"/>
  <c r="E157" i="53"/>
  <c r="C142" i="53"/>
  <c r="E141" i="53"/>
  <c r="B140" i="53"/>
  <c r="S138" i="53"/>
  <c r="R138" i="53"/>
  <c r="Q138" i="53"/>
  <c r="P138" i="53"/>
  <c r="O138" i="53"/>
  <c r="N138" i="53"/>
  <c r="M138" i="53"/>
  <c r="L138" i="53"/>
  <c r="K138" i="53"/>
  <c r="J138" i="53"/>
  <c r="I138" i="53"/>
  <c r="H138" i="53"/>
  <c r="G138" i="53"/>
  <c r="F138" i="53"/>
  <c r="E138" i="53"/>
  <c r="D123" i="53"/>
  <c r="S118" i="53"/>
  <c r="R118" i="53"/>
  <c r="Q118" i="53"/>
  <c r="P118" i="53"/>
  <c r="O118" i="53"/>
  <c r="N118" i="53"/>
  <c r="M118" i="53"/>
  <c r="L118" i="53"/>
  <c r="K118" i="53"/>
  <c r="J118" i="53"/>
  <c r="I118" i="53"/>
  <c r="H118" i="53"/>
  <c r="G118" i="53"/>
  <c r="F118" i="53"/>
  <c r="E118" i="53"/>
  <c r="C103" i="53"/>
  <c r="B101" i="53"/>
  <c r="S99" i="53"/>
  <c r="R99" i="53"/>
  <c r="Q99" i="53"/>
  <c r="P99" i="53"/>
  <c r="O99" i="53"/>
  <c r="N99" i="53"/>
  <c r="M99" i="53"/>
  <c r="L99" i="53"/>
  <c r="K99" i="53"/>
  <c r="J99" i="53"/>
  <c r="I99" i="53"/>
  <c r="H99" i="53"/>
  <c r="G99" i="53"/>
  <c r="F99" i="53"/>
  <c r="E99" i="53"/>
  <c r="D84" i="53"/>
  <c r="C82" i="53"/>
  <c r="C121" i="53" s="1"/>
  <c r="C140" i="53" s="1"/>
  <c r="C79" i="53"/>
  <c r="C78" i="53"/>
  <c r="C77" i="53"/>
  <c r="S71" i="53"/>
  <c r="R71" i="53"/>
  <c r="Q71" i="53"/>
  <c r="P71" i="53"/>
  <c r="O71" i="53"/>
  <c r="N71" i="53"/>
  <c r="M71" i="53"/>
  <c r="L71" i="53"/>
  <c r="K71" i="53"/>
  <c r="J71" i="53"/>
  <c r="I71" i="53"/>
  <c r="H71" i="53"/>
  <c r="G71" i="53"/>
  <c r="F71" i="53"/>
  <c r="E71" i="53"/>
  <c r="S70" i="53"/>
  <c r="R70" i="53"/>
  <c r="Q70" i="53"/>
  <c r="P70" i="53"/>
  <c r="O70" i="53"/>
  <c r="N70" i="53"/>
  <c r="M70" i="53"/>
  <c r="L70" i="53"/>
  <c r="K70" i="53"/>
  <c r="J70" i="53"/>
  <c r="I70" i="53"/>
  <c r="H70" i="53"/>
  <c r="G70" i="53"/>
  <c r="F70" i="53"/>
  <c r="E70" i="53"/>
  <c r="S69" i="53"/>
  <c r="R69" i="53"/>
  <c r="Q69" i="53"/>
  <c r="P69" i="53"/>
  <c r="O69" i="53"/>
  <c r="N69" i="53"/>
  <c r="M69" i="53"/>
  <c r="L69" i="53"/>
  <c r="K69" i="53"/>
  <c r="J69" i="53"/>
  <c r="I69" i="53"/>
  <c r="H69" i="53"/>
  <c r="G69" i="53"/>
  <c r="F69" i="53"/>
  <c r="E69" i="53"/>
  <c r="S67" i="53"/>
  <c r="R67" i="53"/>
  <c r="Q67" i="53"/>
  <c r="P67" i="53"/>
  <c r="O67" i="53"/>
  <c r="N67" i="53"/>
  <c r="M67" i="53"/>
  <c r="L67" i="53"/>
  <c r="K67" i="53"/>
  <c r="J67" i="53"/>
  <c r="I67" i="53"/>
  <c r="H67" i="53"/>
  <c r="G67" i="53"/>
  <c r="F67" i="53"/>
  <c r="E67" i="53"/>
  <c r="S66" i="53"/>
  <c r="R66" i="53"/>
  <c r="Q66" i="53"/>
  <c r="P66" i="53"/>
  <c r="O66" i="53"/>
  <c r="N66" i="53"/>
  <c r="M66" i="53"/>
  <c r="L66" i="53"/>
  <c r="K66" i="53"/>
  <c r="J66" i="53"/>
  <c r="I66" i="53"/>
  <c r="H66" i="53"/>
  <c r="G66" i="53"/>
  <c r="F66" i="53"/>
  <c r="E66" i="53"/>
  <c r="E65" i="53"/>
  <c r="C62" i="53"/>
  <c r="C74" i="53" s="1"/>
  <c r="S59" i="53"/>
  <c r="R59" i="53"/>
  <c r="Q59" i="53"/>
  <c r="P59" i="53"/>
  <c r="O59" i="53"/>
  <c r="N59" i="53"/>
  <c r="M59" i="53"/>
  <c r="L59" i="53"/>
  <c r="K59" i="53"/>
  <c r="J59" i="53"/>
  <c r="I59" i="53"/>
  <c r="H59" i="53"/>
  <c r="G59" i="53"/>
  <c r="F59" i="53"/>
  <c r="E59" i="53"/>
  <c r="S58" i="53"/>
  <c r="R58" i="53"/>
  <c r="Q58" i="53"/>
  <c r="P58" i="53"/>
  <c r="O58" i="53"/>
  <c r="N58" i="53"/>
  <c r="M58" i="53"/>
  <c r="L58" i="53"/>
  <c r="K58" i="53"/>
  <c r="J58" i="53"/>
  <c r="I58" i="53"/>
  <c r="H58" i="53"/>
  <c r="G58" i="53"/>
  <c r="F58" i="53"/>
  <c r="E58" i="53"/>
  <c r="S57" i="53"/>
  <c r="R57" i="53"/>
  <c r="Q57" i="53"/>
  <c r="P57" i="53"/>
  <c r="O57" i="53"/>
  <c r="N57" i="53"/>
  <c r="M57" i="53"/>
  <c r="L57" i="53"/>
  <c r="K57" i="53"/>
  <c r="J57" i="53"/>
  <c r="I57" i="53"/>
  <c r="H57" i="53"/>
  <c r="G57" i="53"/>
  <c r="F57" i="53"/>
  <c r="E57" i="53"/>
  <c r="S55" i="53"/>
  <c r="R55" i="53"/>
  <c r="Q55" i="53"/>
  <c r="P55" i="53"/>
  <c r="O55" i="53"/>
  <c r="N55" i="53"/>
  <c r="M55" i="53"/>
  <c r="L55" i="53"/>
  <c r="K55" i="53"/>
  <c r="J55" i="53"/>
  <c r="I55" i="53"/>
  <c r="H55" i="53"/>
  <c r="G55" i="53"/>
  <c r="F55" i="53"/>
  <c r="E55" i="53"/>
  <c r="S54" i="53"/>
  <c r="R54" i="53"/>
  <c r="Q54" i="53"/>
  <c r="P54" i="53"/>
  <c r="O54" i="53"/>
  <c r="N54" i="53"/>
  <c r="M54" i="53"/>
  <c r="L54" i="53"/>
  <c r="K54" i="53"/>
  <c r="J54" i="53"/>
  <c r="I54" i="53"/>
  <c r="H54" i="53"/>
  <c r="G54" i="53"/>
  <c r="F54" i="53"/>
  <c r="D54" i="53" s="1"/>
  <c r="E54" i="53"/>
  <c r="C52" i="53"/>
  <c r="C64" i="53" s="1"/>
  <c r="E40" i="53"/>
  <c r="D37" i="53"/>
  <c r="D78" i="53" s="1"/>
  <c r="D34" i="53"/>
  <c r="D33" i="53"/>
  <c r="D32" i="53"/>
  <c r="D31" i="53"/>
  <c r="D30" i="53"/>
  <c r="D29" i="53"/>
  <c r="C28" i="53"/>
  <c r="C40" i="53" s="1"/>
  <c r="D12" i="53"/>
  <c r="D77" i="53" s="1"/>
  <c r="C12" i="53"/>
  <c r="C24" i="53" s="1"/>
  <c r="C37" i="53" s="1"/>
  <c r="C49" i="53" s="1"/>
  <c r="D9" i="53"/>
  <c r="C9" i="53"/>
  <c r="C21" i="53" s="1"/>
  <c r="C34" i="53" s="1"/>
  <c r="C46" i="53" s="1"/>
  <c r="C59" i="53" s="1"/>
  <c r="C71" i="53" s="1"/>
  <c r="D8" i="53"/>
  <c r="C8" i="53"/>
  <c r="C20" i="53" s="1"/>
  <c r="C33" i="53" s="1"/>
  <c r="C45" i="53" s="1"/>
  <c r="C58" i="53" s="1"/>
  <c r="C70" i="53" s="1"/>
  <c r="D7" i="53"/>
  <c r="C7" i="53"/>
  <c r="C19" i="53" s="1"/>
  <c r="C32" i="53" s="1"/>
  <c r="C44" i="53" s="1"/>
  <c r="D6" i="53"/>
  <c r="C6" i="53"/>
  <c r="C18" i="53" s="1"/>
  <c r="C31" i="53" s="1"/>
  <c r="C43" i="53" s="1"/>
  <c r="D5" i="53"/>
  <c r="C5" i="53"/>
  <c r="C17" i="53" s="1"/>
  <c r="C30" i="53" s="1"/>
  <c r="C42" i="53" s="1"/>
  <c r="C55" i="53" s="1"/>
  <c r="C67" i="53" s="1"/>
  <c r="D4" i="53"/>
  <c r="C4" i="53"/>
  <c r="C16" i="53" s="1"/>
  <c r="C29" i="53" s="1"/>
  <c r="C41" i="53" s="1"/>
  <c r="C54" i="53" s="1"/>
  <c r="C66" i="53" s="1"/>
  <c r="D3" i="53"/>
  <c r="D28" i="53" s="1"/>
  <c r="D53" i="53" s="1"/>
  <c r="D83" i="53" s="1"/>
  <c r="C99" i="53" s="1"/>
  <c r="C3" i="53"/>
  <c r="C15" i="53" s="1"/>
  <c r="C83" i="53" s="1"/>
  <c r="C102" i="53" s="1"/>
  <c r="C2" i="53"/>
  <c r="C14" i="53" s="1"/>
  <c r="C27" i="53" s="1"/>
  <c r="C39" i="53" s="1"/>
  <c r="B216" i="24"/>
  <c r="B215" i="24"/>
  <c r="B213" i="24"/>
  <c r="S209" i="24"/>
  <c r="R209" i="24"/>
  <c r="Q209" i="24"/>
  <c r="P209" i="24"/>
  <c r="O209" i="24"/>
  <c r="N209" i="24"/>
  <c r="M209" i="24"/>
  <c r="L209" i="24"/>
  <c r="K209" i="24"/>
  <c r="J209" i="24"/>
  <c r="I209" i="24"/>
  <c r="H209" i="24"/>
  <c r="G209" i="24"/>
  <c r="F209" i="24"/>
  <c r="E209" i="24"/>
  <c r="B194" i="24"/>
  <c r="S191" i="24"/>
  <c r="R191" i="24"/>
  <c r="Q191" i="24"/>
  <c r="P191" i="24"/>
  <c r="O191" i="24"/>
  <c r="N191" i="24"/>
  <c r="M191" i="24"/>
  <c r="L191" i="24"/>
  <c r="K191" i="24"/>
  <c r="J191" i="24"/>
  <c r="I191" i="24"/>
  <c r="H191" i="24"/>
  <c r="G191" i="24"/>
  <c r="F191" i="24"/>
  <c r="E191" i="24"/>
  <c r="C177" i="24"/>
  <c r="C195" i="24" s="1"/>
  <c r="S173" i="24"/>
  <c r="R173" i="24"/>
  <c r="Q173" i="24"/>
  <c r="P173" i="24"/>
  <c r="O173" i="24"/>
  <c r="N173" i="24"/>
  <c r="M173" i="24"/>
  <c r="L173" i="24"/>
  <c r="K173" i="24"/>
  <c r="J173" i="24"/>
  <c r="I173" i="24"/>
  <c r="H173" i="24"/>
  <c r="G173" i="24"/>
  <c r="F173" i="24"/>
  <c r="E173" i="24"/>
  <c r="B158" i="24"/>
  <c r="C156" i="24"/>
  <c r="C174" i="24" s="1"/>
  <c r="C192" i="24" s="1"/>
  <c r="C210" i="24" s="1"/>
  <c r="S155" i="24"/>
  <c r="R155" i="24"/>
  <c r="Q155" i="24"/>
  <c r="P155" i="24"/>
  <c r="O155" i="24"/>
  <c r="N155" i="24"/>
  <c r="M155" i="24"/>
  <c r="L155" i="24"/>
  <c r="K155" i="24"/>
  <c r="J155" i="24"/>
  <c r="I155" i="24"/>
  <c r="H155" i="24"/>
  <c r="G155" i="24"/>
  <c r="F155" i="24"/>
  <c r="E155" i="24"/>
  <c r="C155" i="24"/>
  <c r="C173" i="24" s="1"/>
  <c r="C191" i="24" s="1"/>
  <c r="C209" i="24" s="1"/>
  <c r="C141" i="24"/>
  <c r="C159" i="24" s="1"/>
  <c r="C140" i="24"/>
  <c r="C158" i="24" s="1"/>
  <c r="D124" i="24"/>
  <c r="B122" i="24"/>
  <c r="C120" i="24"/>
  <c r="C137" i="24" s="1"/>
  <c r="C154" i="24" s="1"/>
  <c r="C172" i="24" s="1"/>
  <c r="C190" i="24" s="1"/>
  <c r="C208" i="24" s="1"/>
  <c r="C118" i="24"/>
  <c r="C135" i="24" s="1"/>
  <c r="C152" i="24" s="1"/>
  <c r="C170" i="24" s="1"/>
  <c r="C188" i="24" s="1"/>
  <c r="C206" i="24" s="1"/>
  <c r="C116" i="24"/>
  <c r="C133" i="24" s="1"/>
  <c r="C150" i="24" s="1"/>
  <c r="C168" i="24" s="1"/>
  <c r="C186" i="24" s="1"/>
  <c r="C204" i="24" s="1"/>
  <c r="C115" i="24"/>
  <c r="C132" i="24" s="1"/>
  <c r="C149" i="24" s="1"/>
  <c r="C167" i="24" s="1"/>
  <c r="C185" i="24" s="1"/>
  <c r="C203" i="24" s="1"/>
  <c r="C114" i="24"/>
  <c r="C131" i="24" s="1"/>
  <c r="C148" i="24" s="1"/>
  <c r="C166" i="24" s="1"/>
  <c r="C184" i="24" s="1"/>
  <c r="C202" i="24" s="1"/>
  <c r="C113" i="24"/>
  <c r="C130" i="24" s="1"/>
  <c r="C147" i="24" s="1"/>
  <c r="C165" i="24" s="1"/>
  <c r="C183" i="24" s="1"/>
  <c r="C201" i="24" s="1"/>
  <c r="C112" i="24"/>
  <c r="C129" i="24" s="1"/>
  <c r="C146" i="24" s="1"/>
  <c r="C164" i="24" s="1"/>
  <c r="C182" i="24" s="1"/>
  <c r="C200" i="24" s="1"/>
  <c r="C111" i="24"/>
  <c r="C128" i="24" s="1"/>
  <c r="C145" i="24" s="1"/>
  <c r="C163" i="24" s="1"/>
  <c r="C181" i="24" s="1"/>
  <c r="C199" i="24" s="1"/>
  <c r="C110" i="24"/>
  <c r="C127" i="24" s="1"/>
  <c r="C144" i="24" s="1"/>
  <c r="C162" i="24" s="1"/>
  <c r="C180" i="24" s="1"/>
  <c r="C198" i="24" s="1"/>
  <c r="C109" i="24"/>
  <c r="C126" i="24" s="1"/>
  <c r="C143" i="24" s="1"/>
  <c r="C161" i="24" s="1"/>
  <c r="C179" i="24" s="1"/>
  <c r="C197" i="24" s="1"/>
  <c r="C108" i="24"/>
  <c r="C125" i="24" s="1"/>
  <c r="C142" i="24" s="1"/>
  <c r="C160" i="24" s="1"/>
  <c r="C178" i="24" s="1"/>
  <c r="C196" i="24" s="1"/>
  <c r="C107" i="24"/>
  <c r="C124" i="24" s="1"/>
  <c r="D106" i="24"/>
  <c r="D123" i="24" s="1"/>
  <c r="C105" i="24"/>
  <c r="C122" i="24" s="1"/>
  <c r="C103" i="24"/>
  <c r="C101" i="24"/>
  <c r="C99" i="24"/>
  <c r="C98" i="24"/>
  <c r="C97" i="24"/>
  <c r="C96" i="24"/>
  <c r="C95" i="24"/>
  <c r="C94" i="24"/>
  <c r="C93" i="24"/>
  <c r="C92" i="24"/>
  <c r="C91" i="24"/>
  <c r="E90" i="24"/>
  <c r="D90" i="24"/>
  <c r="C90" i="24"/>
  <c r="C89" i="24"/>
  <c r="E88" i="24"/>
  <c r="D88" i="24"/>
  <c r="C88" i="24"/>
  <c r="C85" i="24"/>
  <c r="C84" i="24"/>
  <c r="C83" i="24"/>
  <c r="C80" i="24"/>
  <c r="S77" i="24"/>
  <c r="R77" i="24"/>
  <c r="Q77" i="24"/>
  <c r="P77" i="24"/>
  <c r="O77" i="24"/>
  <c r="N77" i="24"/>
  <c r="M77" i="24"/>
  <c r="L77" i="24"/>
  <c r="K77" i="24"/>
  <c r="J77" i="24"/>
  <c r="I77" i="24"/>
  <c r="H77" i="24"/>
  <c r="G77" i="24"/>
  <c r="F77" i="24"/>
  <c r="E77" i="24"/>
  <c r="C77" i="24"/>
  <c r="S76" i="24"/>
  <c r="R76" i="24"/>
  <c r="Q76" i="24"/>
  <c r="P76" i="24"/>
  <c r="O76" i="24"/>
  <c r="N76" i="24"/>
  <c r="M76" i="24"/>
  <c r="L76" i="24"/>
  <c r="K76" i="24"/>
  <c r="J76" i="24"/>
  <c r="I76" i="24"/>
  <c r="H76" i="24"/>
  <c r="G76" i="24"/>
  <c r="F76" i="24"/>
  <c r="E76" i="24"/>
  <c r="C76" i="24"/>
  <c r="S75" i="24"/>
  <c r="R75" i="24"/>
  <c r="Q75" i="24"/>
  <c r="P75" i="24"/>
  <c r="O75" i="24"/>
  <c r="N75" i="24"/>
  <c r="M75" i="24"/>
  <c r="L75" i="24"/>
  <c r="K75" i="24"/>
  <c r="J75" i="24"/>
  <c r="I75" i="24"/>
  <c r="H75" i="24"/>
  <c r="G75" i="24"/>
  <c r="F75" i="24"/>
  <c r="E75" i="24"/>
  <c r="C73" i="24"/>
  <c r="S72" i="24"/>
  <c r="R72" i="24"/>
  <c r="Q72" i="24"/>
  <c r="P72" i="24"/>
  <c r="O72" i="24"/>
  <c r="N72" i="24"/>
  <c r="M72" i="24"/>
  <c r="L72" i="24"/>
  <c r="K72" i="24"/>
  <c r="J72" i="24"/>
  <c r="I72" i="24"/>
  <c r="H72" i="24"/>
  <c r="G72" i="24"/>
  <c r="F72" i="24"/>
  <c r="E72" i="24"/>
  <c r="C72" i="24"/>
  <c r="S71" i="24"/>
  <c r="R71" i="24"/>
  <c r="Q71" i="24"/>
  <c r="P71" i="24"/>
  <c r="O71" i="24"/>
  <c r="N71" i="24"/>
  <c r="M71" i="24"/>
  <c r="L71" i="24"/>
  <c r="K71" i="24"/>
  <c r="J71" i="24"/>
  <c r="I71" i="24"/>
  <c r="H71" i="24"/>
  <c r="G71" i="24"/>
  <c r="F71" i="24"/>
  <c r="E71" i="24"/>
  <c r="C71" i="24"/>
  <c r="E70" i="24"/>
  <c r="C69" i="24"/>
  <c r="C67" i="24"/>
  <c r="S64" i="24"/>
  <c r="R64" i="24"/>
  <c r="Q64" i="24"/>
  <c r="P64" i="24"/>
  <c r="O64" i="24"/>
  <c r="N64" i="24"/>
  <c r="M64" i="24"/>
  <c r="L64" i="24"/>
  <c r="K64" i="24"/>
  <c r="J64" i="24"/>
  <c r="I64" i="24"/>
  <c r="H64" i="24"/>
  <c r="G64" i="24"/>
  <c r="F64" i="24"/>
  <c r="E64" i="24"/>
  <c r="C64" i="24"/>
  <c r="S63" i="24"/>
  <c r="R63" i="24"/>
  <c r="Q63" i="24"/>
  <c r="P63" i="24"/>
  <c r="O63" i="24"/>
  <c r="N63" i="24"/>
  <c r="M63" i="24"/>
  <c r="L63" i="24"/>
  <c r="K63" i="24"/>
  <c r="J63" i="24"/>
  <c r="I63" i="24"/>
  <c r="H63" i="24"/>
  <c r="G63" i="24"/>
  <c r="F63" i="24"/>
  <c r="E63" i="24"/>
  <c r="C63" i="24"/>
  <c r="S62" i="24"/>
  <c r="R62" i="24"/>
  <c r="Q62" i="24"/>
  <c r="P62" i="24"/>
  <c r="O62" i="24"/>
  <c r="N62" i="24"/>
  <c r="M62" i="24"/>
  <c r="L62" i="24"/>
  <c r="K62" i="24"/>
  <c r="J62" i="24"/>
  <c r="I62" i="24"/>
  <c r="H62" i="24"/>
  <c r="G62" i="24"/>
  <c r="F62" i="24"/>
  <c r="E62" i="24"/>
  <c r="C60" i="24"/>
  <c r="S59" i="24"/>
  <c r="R59" i="24"/>
  <c r="Q59" i="24"/>
  <c r="P59" i="24"/>
  <c r="O59" i="24"/>
  <c r="N59" i="24"/>
  <c r="M59" i="24"/>
  <c r="L59" i="24"/>
  <c r="K59" i="24"/>
  <c r="J59" i="24"/>
  <c r="I59" i="24"/>
  <c r="H59" i="24"/>
  <c r="E59" i="24"/>
  <c r="C59" i="24"/>
  <c r="S58" i="24"/>
  <c r="R58" i="24"/>
  <c r="Q58" i="24"/>
  <c r="P58" i="24"/>
  <c r="O58" i="24"/>
  <c r="N58" i="24"/>
  <c r="M58" i="24"/>
  <c r="L58" i="24"/>
  <c r="K58" i="24"/>
  <c r="J58" i="24"/>
  <c r="I58" i="24"/>
  <c r="H58" i="24"/>
  <c r="G58" i="24"/>
  <c r="F58" i="24"/>
  <c r="E58" i="24"/>
  <c r="C58" i="24"/>
  <c r="C56" i="24"/>
  <c r="C53" i="24"/>
  <c r="C50" i="24"/>
  <c r="C49" i="24"/>
  <c r="C46" i="24"/>
  <c r="C45" i="24"/>
  <c r="C44" i="24"/>
  <c r="E43" i="24"/>
  <c r="C43" i="24"/>
  <c r="C42" i="24"/>
  <c r="C40" i="24"/>
  <c r="D37" i="24"/>
  <c r="C37" i="24"/>
  <c r="D36" i="24"/>
  <c r="C36" i="24"/>
  <c r="D35" i="24"/>
  <c r="D34" i="24"/>
  <c r="C33" i="24"/>
  <c r="C32" i="24"/>
  <c r="D31" i="24"/>
  <c r="C31" i="24"/>
  <c r="C30" i="24"/>
  <c r="C29" i="24"/>
  <c r="C26" i="24"/>
  <c r="C23" i="24"/>
  <c r="C22" i="24"/>
  <c r="C19" i="24"/>
  <c r="C18" i="24"/>
  <c r="C17" i="24"/>
  <c r="C16" i="24"/>
  <c r="C15" i="24"/>
  <c r="C13" i="24"/>
  <c r="D10" i="24"/>
  <c r="C10" i="24"/>
  <c r="D9" i="24"/>
  <c r="C9" i="24"/>
  <c r="D8" i="24"/>
  <c r="D7" i="24"/>
  <c r="C6" i="24"/>
  <c r="D5" i="24"/>
  <c r="C5" i="24"/>
  <c r="D4" i="24"/>
  <c r="C4" i="24"/>
  <c r="D3" i="24"/>
  <c r="D30" i="24" s="1"/>
  <c r="D57" i="24" s="1"/>
  <c r="C3" i="24"/>
  <c r="C2" i="24"/>
  <c r="H53" i="6"/>
  <c r="C53" i="6"/>
  <c r="H52" i="6"/>
  <c r="C52" i="6"/>
  <c r="H50" i="6"/>
  <c r="H49" i="6"/>
  <c r="C49" i="6"/>
  <c r="H48" i="6"/>
  <c r="C48" i="6"/>
  <c r="H47" i="6"/>
  <c r="C47" i="6"/>
  <c r="I46" i="6"/>
  <c r="H46" i="6"/>
  <c r="D46" i="6"/>
  <c r="C46" i="6"/>
  <c r="H45" i="6"/>
  <c r="C45" i="6"/>
  <c r="H44" i="6"/>
  <c r="C44" i="6"/>
  <c r="B41" i="6"/>
  <c r="C40" i="6"/>
  <c r="H37" i="6"/>
  <c r="E37" i="6"/>
  <c r="C37" i="6"/>
  <c r="H36" i="6"/>
  <c r="E36" i="6"/>
  <c r="C36" i="6"/>
  <c r="H35" i="6"/>
  <c r="E35" i="6"/>
  <c r="C35" i="6"/>
  <c r="H34" i="6"/>
  <c r="E34" i="6"/>
  <c r="C34" i="6"/>
  <c r="H33" i="6"/>
  <c r="E33" i="6"/>
  <c r="C33" i="6"/>
  <c r="H32" i="6"/>
  <c r="E32" i="6"/>
  <c r="C32" i="6"/>
  <c r="H31" i="6"/>
  <c r="E31" i="6"/>
  <c r="C31" i="6"/>
  <c r="H30" i="6"/>
  <c r="E30" i="6"/>
  <c r="C30" i="6"/>
  <c r="H29" i="6"/>
  <c r="E29" i="6"/>
  <c r="C29" i="6"/>
  <c r="H28" i="6"/>
  <c r="E28" i="6"/>
  <c r="C28" i="6"/>
  <c r="H27" i="6"/>
  <c r="G27" i="6"/>
  <c r="E27" i="6"/>
  <c r="C27" i="6"/>
  <c r="B27" i="6"/>
  <c r="H26" i="6"/>
  <c r="E26" i="6"/>
  <c r="C26" i="6"/>
  <c r="H25" i="6"/>
  <c r="E25" i="6"/>
  <c r="C25" i="6"/>
  <c r="H24" i="6"/>
  <c r="E24" i="6"/>
  <c r="C24" i="6"/>
  <c r="H23" i="6"/>
  <c r="E23" i="6"/>
  <c r="C23" i="6"/>
  <c r="H22" i="6"/>
  <c r="E22" i="6"/>
  <c r="H21" i="6"/>
  <c r="E21" i="6"/>
  <c r="C21" i="6"/>
  <c r="H20" i="6"/>
  <c r="E20" i="6"/>
  <c r="C20" i="6"/>
  <c r="H19" i="6"/>
  <c r="E19" i="6"/>
  <c r="C19" i="6"/>
  <c r="H18" i="6"/>
  <c r="G18" i="6"/>
  <c r="E18" i="6"/>
  <c r="C18" i="6"/>
  <c r="B18" i="6"/>
  <c r="H15" i="6"/>
  <c r="E15" i="6"/>
  <c r="C15" i="6"/>
  <c r="H14" i="6"/>
  <c r="E14" i="6"/>
  <c r="C14" i="6"/>
  <c r="H13" i="6"/>
  <c r="E13" i="6"/>
  <c r="C13" i="6"/>
  <c r="H12" i="6"/>
  <c r="E12" i="6"/>
  <c r="C12" i="6"/>
  <c r="H11" i="6"/>
  <c r="E11" i="6"/>
  <c r="C11" i="6"/>
  <c r="H10" i="6"/>
  <c r="E10" i="6"/>
  <c r="C10" i="6"/>
  <c r="H9" i="6"/>
  <c r="E9" i="6"/>
  <c r="C9" i="6"/>
  <c r="H8" i="6"/>
  <c r="E8" i="6"/>
  <c r="C8" i="6"/>
  <c r="H7" i="6"/>
  <c r="E7" i="6"/>
  <c r="C7" i="6"/>
  <c r="H6" i="6"/>
  <c r="E6" i="6"/>
  <c r="C6" i="6"/>
  <c r="H5" i="6"/>
  <c r="E5" i="6"/>
  <c r="C5" i="6"/>
  <c r="H4" i="6"/>
  <c r="E4" i="6"/>
  <c r="C4" i="6"/>
  <c r="H3" i="6"/>
  <c r="G3" i="6"/>
  <c r="E3" i="6"/>
  <c r="C3" i="6"/>
  <c r="B3" i="6"/>
  <c r="I2" i="6"/>
  <c r="H2" i="6"/>
  <c r="E2" i="6"/>
  <c r="D2" i="6"/>
  <c r="C2" i="6"/>
  <c r="B68" i="4"/>
  <c r="B66" i="4"/>
  <c r="C63" i="4"/>
  <c r="C62" i="4"/>
  <c r="U61" i="4"/>
  <c r="U62" i="4" s="1"/>
  <c r="U63" i="4" s="1"/>
  <c r="T61" i="4"/>
  <c r="T62" i="4" s="1"/>
  <c r="T63" i="4" s="1"/>
  <c r="S61" i="4"/>
  <c r="S62" i="4" s="1"/>
  <c r="S63" i="4" s="1"/>
  <c r="R61" i="4"/>
  <c r="R62" i="4" s="1"/>
  <c r="R63" i="4" s="1"/>
  <c r="Q61" i="4"/>
  <c r="Q62" i="4" s="1"/>
  <c r="Q63" i="4" s="1"/>
  <c r="P61" i="4"/>
  <c r="P62" i="4" s="1"/>
  <c r="P63" i="4" s="1"/>
  <c r="O61" i="4"/>
  <c r="O62" i="4" s="1"/>
  <c r="O63" i="4" s="1"/>
  <c r="N61" i="4"/>
  <c r="N62" i="4" s="1"/>
  <c r="N63" i="4" s="1"/>
  <c r="M61" i="4"/>
  <c r="M62" i="4" s="1"/>
  <c r="M63" i="4" s="1"/>
  <c r="L61" i="4"/>
  <c r="L62" i="4" s="1"/>
  <c r="L63" i="4" s="1"/>
  <c r="K61" i="4"/>
  <c r="K62" i="4" s="1"/>
  <c r="K63" i="4" s="1"/>
  <c r="J61" i="4"/>
  <c r="J62" i="4" s="1"/>
  <c r="J63" i="4" s="1"/>
  <c r="I61" i="4"/>
  <c r="I62" i="4" s="1"/>
  <c r="I63" i="4" s="1"/>
  <c r="H61" i="4"/>
  <c r="H62" i="4" s="1"/>
  <c r="H63" i="4" s="1"/>
  <c r="G61" i="4"/>
  <c r="G62" i="4" s="1"/>
  <c r="G63" i="4" s="1"/>
  <c r="C61" i="4"/>
  <c r="C60" i="4"/>
  <c r="C59" i="4"/>
  <c r="C58" i="4"/>
  <c r="C57" i="4"/>
  <c r="C56" i="4"/>
  <c r="C55" i="4"/>
  <c r="C54" i="4"/>
  <c r="C53" i="4"/>
  <c r="C52" i="4"/>
  <c r="C51" i="4"/>
  <c r="C50" i="4"/>
  <c r="C49" i="4"/>
  <c r="C47" i="4"/>
  <c r="C46" i="4"/>
  <c r="U45" i="4"/>
  <c r="U46" i="4" s="1"/>
  <c r="U47" i="4" s="1"/>
  <c r="T45" i="4"/>
  <c r="T46" i="4" s="1"/>
  <c r="T47" i="4" s="1"/>
  <c r="S45" i="4"/>
  <c r="S46" i="4" s="1"/>
  <c r="S47" i="4" s="1"/>
  <c r="R45" i="4"/>
  <c r="R46" i="4" s="1"/>
  <c r="R47" i="4" s="1"/>
  <c r="Q45" i="4"/>
  <c r="Q46" i="4" s="1"/>
  <c r="Q47" i="4" s="1"/>
  <c r="P45" i="4"/>
  <c r="P46" i="4" s="1"/>
  <c r="P47" i="4" s="1"/>
  <c r="O45" i="4"/>
  <c r="O46" i="4" s="1"/>
  <c r="O47" i="4" s="1"/>
  <c r="N45" i="4"/>
  <c r="N46" i="4" s="1"/>
  <c r="N47" i="4" s="1"/>
  <c r="M45" i="4"/>
  <c r="M46" i="4" s="1"/>
  <c r="M47" i="4" s="1"/>
  <c r="L45" i="4"/>
  <c r="L46" i="4" s="1"/>
  <c r="L47" i="4" s="1"/>
  <c r="K45" i="4"/>
  <c r="K46" i="4" s="1"/>
  <c r="K47" i="4" s="1"/>
  <c r="J45" i="4"/>
  <c r="J46" i="4" s="1"/>
  <c r="J47" i="4" s="1"/>
  <c r="I45" i="4"/>
  <c r="I46" i="4" s="1"/>
  <c r="H45" i="4"/>
  <c r="G45" i="4"/>
  <c r="E45" i="4"/>
  <c r="E46" i="4" s="1"/>
  <c r="C45" i="4"/>
  <c r="F44" i="4"/>
  <c r="D44" i="4" s="1"/>
  <c r="C44" i="4"/>
  <c r="F43" i="4"/>
  <c r="D43" i="4" s="1"/>
  <c r="C43" i="4"/>
  <c r="F42" i="4"/>
  <c r="D42" i="4" s="1"/>
  <c r="C42" i="4"/>
  <c r="F41" i="4"/>
  <c r="D41" i="4" s="1"/>
  <c r="C41" i="4"/>
  <c r="F40" i="4"/>
  <c r="D40" i="4" s="1"/>
  <c r="C40" i="4"/>
  <c r="F39" i="4"/>
  <c r="D39" i="4" s="1"/>
  <c r="C39" i="4"/>
  <c r="F38" i="4"/>
  <c r="D38" i="4" s="1"/>
  <c r="C38" i="4"/>
  <c r="F37" i="4"/>
  <c r="D37" i="4" s="1"/>
  <c r="C37" i="4"/>
  <c r="F36" i="4"/>
  <c r="D36" i="4" s="1"/>
  <c r="C36" i="4"/>
  <c r="C35" i="4"/>
  <c r="F34" i="4"/>
  <c r="D34" i="4"/>
  <c r="C34" i="4"/>
  <c r="C33" i="4"/>
  <c r="C30" i="4"/>
  <c r="C29" i="4"/>
  <c r="C28" i="4"/>
  <c r="C27" i="4"/>
  <c r="U26" i="4"/>
  <c r="T26" i="4"/>
  <c r="T28" i="4" s="1"/>
  <c r="T29" i="4" s="1"/>
  <c r="T30" i="4" s="1"/>
  <c r="S26" i="4"/>
  <c r="S28" i="4" s="1"/>
  <c r="S29" i="4" s="1"/>
  <c r="S30" i="4" s="1"/>
  <c r="R26" i="4"/>
  <c r="Q26" i="4"/>
  <c r="Q28" i="4" s="1"/>
  <c r="Q29" i="4" s="1"/>
  <c r="Q30" i="4" s="1"/>
  <c r="P26" i="4"/>
  <c r="P28" i="4" s="1"/>
  <c r="P29" i="4" s="1"/>
  <c r="P30" i="4" s="1"/>
  <c r="O26" i="4"/>
  <c r="N26" i="4"/>
  <c r="N28" i="4" s="1"/>
  <c r="N29" i="4" s="1"/>
  <c r="N30" i="4" s="1"/>
  <c r="M26" i="4"/>
  <c r="L26" i="4"/>
  <c r="L28" i="4" s="1"/>
  <c r="L29" i="4" s="1"/>
  <c r="L30" i="4" s="1"/>
  <c r="K26" i="4"/>
  <c r="K28" i="4" s="1"/>
  <c r="K29" i="4" s="1"/>
  <c r="K30" i="4" s="1"/>
  <c r="J26" i="4"/>
  <c r="I26" i="4"/>
  <c r="I28" i="4" s="1"/>
  <c r="I29" i="4" s="1"/>
  <c r="I30" i="4" s="1"/>
  <c r="H26" i="4"/>
  <c r="H28" i="4" s="1"/>
  <c r="H29" i="4" s="1"/>
  <c r="H30" i="4" s="1"/>
  <c r="G26" i="4"/>
  <c r="C26" i="4"/>
  <c r="C25" i="4"/>
  <c r="C24" i="4"/>
  <c r="C23" i="4"/>
  <c r="C22" i="4"/>
  <c r="C21" i="4"/>
  <c r="C20" i="4"/>
  <c r="C19" i="4"/>
  <c r="C18" i="4"/>
  <c r="C17" i="4"/>
  <c r="C15" i="4"/>
  <c r="C14" i="4"/>
  <c r="C13" i="4"/>
  <c r="F12" i="4"/>
  <c r="C12" i="4"/>
  <c r="U11" i="4"/>
  <c r="U13" i="4" s="1"/>
  <c r="U14" i="4" s="1"/>
  <c r="U15" i="4" s="1"/>
  <c r="T11" i="4"/>
  <c r="T13" i="4" s="1"/>
  <c r="T14" i="4" s="1"/>
  <c r="T15" i="4" s="1"/>
  <c r="S11" i="4"/>
  <c r="S13" i="4" s="1"/>
  <c r="S14" i="4" s="1"/>
  <c r="S15" i="4" s="1"/>
  <c r="R11" i="4"/>
  <c r="R13" i="4" s="1"/>
  <c r="R14" i="4" s="1"/>
  <c r="R15" i="4" s="1"/>
  <c r="Q11" i="4"/>
  <c r="Q13" i="4" s="1"/>
  <c r="Q14" i="4" s="1"/>
  <c r="Q15" i="4" s="1"/>
  <c r="P11" i="4"/>
  <c r="P13" i="4" s="1"/>
  <c r="P14" i="4" s="1"/>
  <c r="P15" i="4" s="1"/>
  <c r="O11" i="4"/>
  <c r="O13" i="4" s="1"/>
  <c r="O14" i="4" s="1"/>
  <c r="O15" i="4" s="1"/>
  <c r="N11" i="4"/>
  <c r="M11" i="4"/>
  <c r="M13" i="4" s="1"/>
  <c r="M14" i="4" s="1"/>
  <c r="M15" i="4" s="1"/>
  <c r="L11" i="4"/>
  <c r="L13" i="4" s="1"/>
  <c r="L14" i="4" s="1"/>
  <c r="L15" i="4" s="1"/>
  <c r="K11" i="4"/>
  <c r="J11" i="4"/>
  <c r="I11" i="4"/>
  <c r="H11" i="4"/>
  <c r="G11" i="4"/>
  <c r="E4" i="69" s="1"/>
  <c r="C11" i="4"/>
  <c r="F10" i="4"/>
  <c r="C10" i="4"/>
  <c r="F9" i="4"/>
  <c r="C9" i="4"/>
  <c r="F8" i="4"/>
  <c r="C8" i="4"/>
  <c r="F7" i="4"/>
  <c r="C7" i="4"/>
  <c r="F6" i="4"/>
  <c r="C6" i="4"/>
  <c r="F5" i="4"/>
  <c r="C5" i="4"/>
  <c r="C4" i="4"/>
  <c r="G3" i="4"/>
  <c r="E2" i="56" s="1"/>
  <c r="F3" i="4"/>
  <c r="C3" i="4"/>
  <c r="G2" i="4"/>
  <c r="C2" i="4"/>
  <c r="C139" i="46"/>
  <c r="C68" i="46"/>
  <c r="L67" i="46"/>
  <c r="M67" i="46" s="1"/>
  <c r="N67" i="46" s="1"/>
  <c r="C66" i="46"/>
  <c r="C65" i="46"/>
  <c r="C63" i="46"/>
  <c r="C59" i="46"/>
  <c r="C57" i="46"/>
  <c r="C56" i="46"/>
  <c r="C54" i="46"/>
  <c r="N49" i="46"/>
  <c r="C48" i="46"/>
  <c r="C47" i="46"/>
  <c r="C45" i="46"/>
  <c r="C43" i="46"/>
  <c r="L42" i="46"/>
  <c r="M42" i="46" s="1"/>
  <c r="N42" i="46" s="1"/>
  <c r="C41" i="46"/>
  <c r="C40" i="46"/>
  <c r="C38" i="46"/>
  <c r="B31" i="46"/>
  <c r="B26" i="46"/>
  <c r="C25" i="46"/>
  <c r="K21" i="46"/>
  <c r="J21" i="46"/>
  <c r="M20" i="46"/>
  <c r="F20" i="46"/>
  <c r="M18" i="46"/>
  <c r="I18" i="46"/>
  <c r="F18" i="46"/>
  <c r="C18" i="46"/>
  <c r="C16" i="46"/>
  <c r="C14" i="46"/>
  <c r="N10" i="46"/>
  <c r="L10" i="46"/>
  <c r="C4" i="46"/>
  <c r="C3" i="46"/>
  <c r="F8" i="17" l="1"/>
  <c r="X3" i="17" s="1"/>
  <c r="E40" i="17" s="1"/>
  <c r="F4" i="69"/>
  <c r="F6" i="69" s="1"/>
  <c r="H46" i="4"/>
  <c r="H47" i="4" s="1"/>
  <c r="F35" i="69"/>
  <c r="F37" i="69" s="1"/>
  <c r="F42" i="69" s="1"/>
  <c r="F46" i="69" s="1"/>
  <c r="E6" i="69"/>
  <c r="G46" i="4"/>
  <c r="G47" i="4" s="1"/>
  <c r="E35" i="69"/>
  <c r="E7" i="17"/>
  <c r="D39" i="17"/>
  <c r="D40" i="17" s="1"/>
  <c r="D41" i="17" s="1"/>
  <c r="D42" i="17" s="1"/>
  <c r="D43" i="17" s="1"/>
  <c r="D44" i="17" s="1"/>
  <c r="D45" i="17" s="1"/>
  <c r="D46" i="17" s="1"/>
  <c r="D47" i="17" s="1"/>
  <c r="D48" i="17" s="1"/>
  <c r="D49" i="17" s="1"/>
  <c r="D50" i="17" s="1"/>
  <c r="D51" i="17" s="1"/>
  <c r="D52" i="17" s="1"/>
  <c r="D53" i="17" s="1"/>
  <c r="D54" i="17" s="1"/>
  <c r="D55" i="17" s="1"/>
  <c r="D56" i="17" s="1"/>
  <c r="D57" i="17" s="1"/>
  <c r="D58" i="17" s="1"/>
  <c r="D59" i="17" s="1"/>
  <c r="D60" i="17" s="1"/>
  <c r="D61" i="17" s="1"/>
  <c r="D62" i="17" s="1"/>
  <c r="D63" i="17" s="1"/>
  <c r="D64" i="17" s="1"/>
  <c r="D65" i="17" s="1"/>
  <c r="D66" i="17" s="1"/>
  <c r="D67" i="17" s="1"/>
  <c r="D68" i="17" s="1"/>
  <c r="W2" i="17"/>
  <c r="AZ4" i="24"/>
  <c r="M55" i="60"/>
  <c r="O55" i="60"/>
  <c r="J12" i="60"/>
  <c r="H55" i="60"/>
  <c r="K55" i="60"/>
  <c r="C16" i="63"/>
  <c r="C33" i="63" s="1"/>
  <c r="F62" i="60"/>
  <c r="M49" i="60"/>
  <c r="M62" i="60"/>
  <c r="N49" i="60"/>
  <c r="H54" i="60"/>
  <c r="E49" i="60"/>
  <c r="E62" i="60" s="1"/>
  <c r="F36" i="58" s="1"/>
  <c r="C18" i="60"/>
  <c r="C202" i="56"/>
  <c r="D210" i="56"/>
  <c r="C238" i="56" s="1"/>
  <c r="B14" i="67"/>
  <c r="P13" i="67"/>
  <c r="D146" i="56"/>
  <c r="D6" i="60"/>
  <c r="M37" i="60"/>
  <c r="M56" i="60" s="1"/>
  <c r="D99" i="53"/>
  <c r="K54" i="60"/>
  <c r="S54" i="60"/>
  <c r="J24" i="60"/>
  <c r="J62" i="60" s="1"/>
  <c r="R24" i="60"/>
  <c r="R62" i="60" s="1"/>
  <c r="L61" i="60"/>
  <c r="G37" i="60"/>
  <c r="O37" i="60"/>
  <c r="F44" i="22"/>
  <c r="N44" i="22"/>
  <c r="H37" i="22"/>
  <c r="I44" i="22"/>
  <c r="O60" i="60"/>
  <c r="D33" i="60"/>
  <c r="D57" i="53"/>
  <c r="D58" i="53"/>
  <c r="D149" i="56"/>
  <c r="L54" i="60"/>
  <c r="R12" i="60"/>
  <c r="K60" i="60"/>
  <c r="S60" i="60"/>
  <c r="E61" i="60"/>
  <c r="M61" i="60"/>
  <c r="J54" i="60"/>
  <c r="D7" i="22"/>
  <c r="D47" i="22" s="1"/>
  <c r="G44" i="22"/>
  <c r="O44" i="22"/>
  <c r="D36" i="22"/>
  <c r="Q44" i="22"/>
  <c r="G60" i="60"/>
  <c r="E12" i="60"/>
  <c r="E37" i="60"/>
  <c r="L49" i="60"/>
  <c r="D148" i="56"/>
  <c r="E54" i="60"/>
  <c r="M54" i="60"/>
  <c r="L60" i="60"/>
  <c r="F61" i="60"/>
  <c r="N61" i="60"/>
  <c r="I37" i="60"/>
  <c r="Q37" i="60"/>
  <c r="H49" i="60"/>
  <c r="H62" i="60" s="1"/>
  <c r="P49" i="60"/>
  <c r="P62" i="60" s="1"/>
  <c r="D35" i="22"/>
  <c r="P37" i="22"/>
  <c r="D23" i="63"/>
  <c r="D24" i="63"/>
  <c r="D55" i="53"/>
  <c r="D103" i="56"/>
  <c r="D166" i="56" s="1"/>
  <c r="D147" i="56"/>
  <c r="F54" i="60"/>
  <c r="N54" i="60"/>
  <c r="E60" i="60"/>
  <c r="M60" i="60"/>
  <c r="G24" i="60"/>
  <c r="G62" i="60" s="1"/>
  <c r="O24" i="60"/>
  <c r="O62" i="60" s="1"/>
  <c r="D34" i="22"/>
  <c r="N62" i="60"/>
  <c r="L37" i="60"/>
  <c r="D8" i="60"/>
  <c r="D34" i="56"/>
  <c r="D165" i="56" s="1"/>
  <c r="D22" i="63"/>
  <c r="D138" i="53"/>
  <c r="I24" i="60"/>
  <c r="I62" i="60" s="1"/>
  <c r="Q24" i="60"/>
  <c r="Q62" i="60" s="1"/>
  <c r="K61" i="60"/>
  <c r="S61" i="60"/>
  <c r="F37" i="60"/>
  <c r="N37" i="60"/>
  <c r="E44" i="22"/>
  <c r="M44" i="22"/>
  <c r="C137" i="55"/>
  <c r="C42" i="55"/>
  <c r="C50" i="55" s="1"/>
  <c r="C138" i="55"/>
  <c r="C43" i="55"/>
  <c r="C51" i="55" s="1"/>
  <c r="C116" i="55"/>
  <c r="C40" i="55"/>
  <c r="C48" i="55" s="1"/>
  <c r="C117" i="55"/>
  <c r="C41" i="55"/>
  <c r="C49" i="55" s="1"/>
  <c r="R56" i="60"/>
  <c r="J56" i="60"/>
  <c r="H60" i="60"/>
  <c r="J8" i="17"/>
  <c r="K17" i="58"/>
  <c r="AA15" i="58" s="1"/>
  <c r="F64" i="58" s="1"/>
  <c r="R8" i="17"/>
  <c r="S17" i="58"/>
  <c r="AI15" i="58" s="1"/>
  <c r="F72" i="58" s="1"/>
  <c r="H21" i="17"/>
  <c r="AO3" i="17" s="1"/>
  <c r="E57" i="17" s="1"/>
  <c r="I39" i="58"/>
  <c r="AN15" i="58" s="1"/>
  <c r="F77" i="58" s="1"/>
  <c r="P21" i="17"/>
  <c r="AW3" i="17" s="1"/>
  <c r="E65" i="17" s="1"/>
  <c r="Q39" i="58"/>
  <c r="AV15" i="58" s="1"/>
  <c r="F85" i="58" s="1"/>
  <c r="H12" i="60"/>
  <c r="H56" i="60" s="1"/>
  <c r="P12" i="60"/>
  <c r="P56" i="60" s="1"/>
  <c r="K24" i="60"/>
  <c r="K62" i="60" s="1"/>
  <c r="S24" i="60"/>
  <c r="S62" i="60" s="1"/>
  <c r="F60" i="60"/>
  <c r="N60" i="60"/>
  <c r="G61" i="60"/>
  <c r="O61" i="60"/>
  <c r="K37" i="22"/>
  <c r="S37" i="22"/>
  <c r="Q55" i="60"/>
  <c r="P60" i="60"/>
  <c r="K8" i="17"/>
  <c r="L17" i="58"/>
  <c r="AB15" i="58" s="1"/>
  <c r="F65" i="58" s="1"/>
  <c r="S8" i="17"/>
  <c r="T17" i="58"/>
  <c r="AJ15" i="58" s="1"/>
  <c r="F73" i="58" s="1"/>
  <c r="I21" i="17"/>
  <c r="AP3" i="17" s="1"/>
  <c r="E58" i="17" s="1"/>
  <c r="J39" i="58"/>
  <c r="AO15" i="58" s="1"/>
  <c r="F78" i="58" s="1"/>
  <c r="Q21" i="17"/>
  <c r="AX3" i="17" s="1"/>
  <c r="E66" i="17" s="1"/>
  <c r="R39" i="58"/>
  <c r="AW15" i="58" s="1"/>
  <c r="F86" i="58" s="1"/>
  <c r="J28" i="4"/>
  <c r="J29" i="4" s="1"/>
  <c r="J30" i="4" s="1"/>
  <c r="R28" i="4"/>
  <c r="R29" i="4" s="1"/>
  <c r="R30" i="4" s="1"/>
  <c r="D129" i="55"/>
  <c r="I12" i="60"/>
  <c r="Q12" i="60"/>
  <c r="L24" i="60"/>
  <c r="I54" i="60"/>
  <c r="L37" i="22"/>
  <c r="H44" i="22"/>
  <c r="P44" i="22"/>
  <c r="H21" i="58"/>
  <c r="F56" i="53"/>
  <c r="I55" i="60"/>
  <c r="F11" i="4"/>
  <c r="K89" i="4" s="1"/>
  <c r="E8" i="17"/>
  <c r="W3" i="17" s="1"/>
  <c r="E39" i="17" s="1"/>
  <c r="M8" i="17"/>
  <c r="N17" i="58"/>
  <c r="AD15" i="58" s="1"/>
  <c r="F67" i="58" s="1"/>
  <c r="K21" i="17"/>
  <c r="AR3" i="17" s="1"/>
  <c r="E60" i="17" s="1"/>
  <c r="L39" i="58"/>
  <c r="AQ15" i="58" s="1"/>
  <c r="F80" i="58" s="1"/>
  <c r="S21" i="17"/>
  <c r="AZ3" i="17" s="1"/>
  <c r="E68" i="17" s="1"/>
  <c r="T39" i="58"/>
  <c r="AY15" i="58" s="1"/>
  <c r="F88" i="58" s="1"/>
  <c r="D11" i="60"/>
  <c r="K12" i="60"/>
  <c r="K56" i="60" s="1"/>
  <c r="S12" i="60"/>
  <c r="S56" i="60" s="1"/>
  <c r="D31" i="60"/>
  <c r="I60" i="60"/>
  <c r="Q60" i="60"/>
  <c r="F37" i="22"/>
  <c r="N37" i="22"/>
  <c r="J44" i="22"/>
  <c r="R44" i="22"/>
  <c r="N8" i="17"/>
  <c r="O17" i="58"/>
  <c r="AE15" i="58" s="1"/>
  <c r="F68" i="58" s="1"/>
  <c r="L21" i="17"/>
  <c r="AS3" i="17" s="1"/>
  <c r="E61" i="17" s="1"/>
  <c r="M39" i="58"/>
  <c r="AR15" i="58" s="1"/>
  <c r="F81" i="58" s="1"/>
  <c r="M28" i="4"/>
  <c r="M29" i="4" s="1"/>
  <c r="M30" i="4" s="1"/>
  <c r="U28" i="4"/>
  <c r="U29" i="4" s="1"/>
  <c r="U30" i="4" s="1"/>
  <c r="D45" i="4"/>
  <c r="D46" i="4" s="1"/>
  <c r="L12" i="60"/>
  <c r="J60" i="60"/>
  <c r="R60" i="60"/>
  <c r="G37" i="22"/>
  <c r="O37" i="22"/>
  <c r="K44" i="22"/>
  <c r="S44" i="22"/>
  <c r="R21" i="17"/>
  <c r="AY3" i="17" s="1"/>
  <c r="E67" i="17" s="1"/>
  <c r="S39" i="58"/>
  <c r="AX15" i="58" s="1"/>
  <c r="F87" i="58" s="1"/>
  <c r="H17" i="58"/>
  <c r="X15" i="58" s="1"/>
  <c r="F61" i="58" s="1"/>
  <c r="G8" i="17"/>
  <c r="O8" i="17"/>
  <c r="P17" i="58"/>
  <c r="AF15" i="58" s="1"/>
  <c r="F69" i="58" s="1"/>
  <c r="E21" i="17"/>
  <c r="AL3" i="17" s="1"/>
  <c r="E54" i="17" s="1"/>
  <c r="F39" i="58"/>
  <c r="AK15" i="58" s="1"/>
  <c r="F74" i="58" s="1"/>
  <c r="M21" i="17"/>
  <c r="AT3" i="17" s="1"/>
  <c r="E62" i="17" s="1"/>
  <c r="N39" i="58"/>
  <c r="AS15" i="58" s="1"/>
  <c r="F82" i="58" s="1"/>
  <c r="D36" i="60"/>
  <c r="L44" i="22"/>
  <c r="F5" i="58"/>
  <c r="J21" i="17"/>
  <c r="AQ3" i="17" s="1"/>
  <c r="E59" i="17" s="1"/>
  <c r="K39" i="58"/>
  <c r="AP15" i="58" s="1"/>
  <c r="F79" i="58" s="1"/>
  <c r="I17" i="58"/>
  <c r="Y15" i="58" s="1"/>
  <c r="F62" i="58" s="1"/>
  <c r="H8" i="17"/>
  <c r="P8" i="17"/>
  <c r="Q17" i="58"/>
  <c r="AG15" i="58" s="1"/>
  <c r="F70" i="58" s="1"/>
  <c r="F21" i="17"/>
  <c r="AM3" i="17" s="1"/>
  <c r="E55" i="17" s="1"/>
  <c r="G39" i="58"/>
  <c r="AL15" i="58" s="1"/>
  <c r="F75" i="58" s="1"/>
  <c r="N21" i="17"/>
  <c r="AU3" i="17" s="1"/>
  <c r="E63" i="17" s="1"/>
  <c r="O39" i="58"/>
  <c r="AT15" i="58" s="1"/>
  <c r="F83" i="58" s="1"/>
  <c r="G28" i="4"/>
  <c r="G29" i="4" s="1"/>
  <c r="G30" i="4" s="1"/>
  <c r="O28" i="4"/>
  <c r="O29" i="4" s="1"/>
  <c r="O30" i="4" s="1"/>
  <c r="D59" i="53"/>
  <c r="F12" i="60"/>
  <c r="F56" i="60" s="1"/>
  <c r="N12" i="60"/>
  <c r="I37" i="22"/>
  <c r="Q37" i="22"/>
  <c r="L8" i="17"/>
  <c r="M17" i="58"/>
  <c r="AC15" i="58" s="1"/>
  <c r="F66" i="58" s="1"/>
  <c r="J17" i="58"/>
  <c r="Z15" i="58" s="1"/>
  <c r="F63" i="58" s="1"/>
  <c r="I8" i="17"/>
  <c r="Q8" i="17"/>
  <c r="R17" i="58"/>
  <c r="AH15" i="58" s="1"/>
  <c r="F71" i="58" s="1"/>
  <c r="N13" i="4"/>
  <c r="N14" i="4" s="1"/>
  <c r="N15" i="4" s="1"/>
  <c r="G21" i="17"/>
  <c r="AN3" i="17" s="1"/>
  <c r="E56" i="17" s="1"/>
  <c r="H39" i="58"/>
  <c r="AM15" i="58" s="1"/>
  <c r="F76" i="58" s="1"/>
  <c r="O21" i="17"/>
  <c r="AV3" i="17" s="1"/>
  <c r="E64" i="17" s="1"/>
  <c r="P39" i="58"/>
  <c r="AU15" i="58" s="1"/>
  <c r="F84" i="58" s="1"/>
  <c r="F45" i="4"/>
  <c r="G12" i="60"/>
  <c r="O12" i="60"/>
  <c r="J37" i="22"/>
  <c r="R37" i="22"/>
  <c r="C11" i="63"/>
  <c r="C20" i="63"/>
  <c r="C28" i="63" s="1"/>
  <c r="E40" i="6"/>
  <c r="C56" i="53"/>
  <c r="C68" i="53" s="1"/>
  <c r="C57" i="53"/>
  <c r="C69" i="53" s="1"/>
  <c r="F17" i="58"/>
  <c r="V15" i="58" s="1"/>
  <c r="F59" i="58" s="1"/>
  <c r="G17" i="58"/>
  <c r="W15" i="58" s="1"/>
  <c r="F60" i="58" s="1"/>
  <c r="G13" i="4"/>
  <c r="G14" i="4" s="1"/>
  <c r="H13" i="4"/>
  <c r="H14" i="4" s="1"/>
  <c r="I13" i="4"/>
  <c r="J13" i="4"/>
  <c r="K13" i="4"/>
  <c r="F7" i="58"/>
  <c r="F11" i="58"/>
  <c r="D64" i="24"/>
  <c r="D58" i="24"/>
  <c r="D62" i="24"/>
  <c r="D63" i="24"/>
  <c r="F6" i="58"/>
  <c r="E32" i="22"/>
  <c r="F32" i="22" s="1"/>
  <c r="G32" i="22" s="1"/>
  <c r="H32" i="22" s="1"/>
  <c r="I32" i="22" s="1"/>
  <c r="J32" i="22" s="1"/>
  <c r="K32" i="22" s="1"/>
  <c r="L32" i="22" s="1"/>
  <c r="M32" i="22" s="1"/>
  <c r="N32" i="22" s="1"/>
  <c r="O32" i="22" s="1"/>
  <c r="P32" i="22" s="1"/>
  <c r="Q32" i="22" s="1"/>
  <c r="R32" i="22" s="1"/>
  <c r="S32" i="22" s="1"/>
  <c r="E39" i="22" s="1"/>
  <c r="F39" i="22" s="1"/>
  <c r="G39" i="22" s="1"/>
  <c r="H39" i="22" s="1"/>
  <c r="I39" i="22" s="1"/>
  <c r="J39" i="22" s="1"/>
  <c r="K39" i="22" s="1"/>
  <c r="L39" i="22" s="1"/>
  <c r="M39" i="22" s="1"/>
  <c r="N39" i="22" s="1"/>
  <c r="O39" i="22" s="1"/>
  <c r="P39" i="22" s="1"/>
  <c r="Q39" i="22" s="1"/>
  <c r="R39" i="22" s="1"/>
  <c r="S39" i="22" s="1"/>
  <c r="F2" i="17"/>
  <c r="F18" i="58"/>
  <c r="V16" i="58" s="1"/>
  <c r="G59" i="58" s="1"/>
  <c r="F8" i="58"/>
  <c r="V18" i="58" s="1"/>
  <c r="I59" i="58" s="1"/>
  <c r="E631" i="56"/>
  <c r="F631" i="56" s="1"/>
  <c r="F633" i="56" s="1"/>
  <c r="E140" i="56"/>
  <c r="E145" i="56" s="1"/>
  <c r="F2" i="22"/>
  <c r="G2" i="22" s="1"/>
  <c r="H2" i="22" s="1"/>
  <c r="I2" i="22" s="1"/>
  <c r="J2" i="22" s="1"/>
  <c r="K2" i="22" s="1"/>
  <c r="L2" i="22" s="1"/>
  <c r="M2" i="22" s="1"/>
  <c r="N2" i="22" s="1"/>
  <c r="O2" i="22" s="1"/>
  <c r="P2" i="22" s="1"/>
  <c r="Q2" i="22" s="1"/>
  <c r="R2" i="22" s="1"/>
  <c r="S2" i="22" s="1"/>
  <c r="E9" i="22" s="1"/>
  <c r="F9" i="22" s="1"/>
  <c r="G9" i="22" s="1"/>
  <c r="H9" i="22" s="1"/>
  <c r="I9" i="22" s="1"/>
  <c r="J9" i="22" s="1"/>
  <c r="K9" i="22" s="1"/>
  <c r="L9" i="22" s="1"/>
  <c r="M9" i="22" s="1"/>
  <c r="N9" i="22" s="1"/>
  <c r="O9" i="22" s="1"/>
  <c r="P9" i="22" s="1"/>
  <c r="Q9" i="22" s="1"/>
  <c r="R9" i="22" s="1"/>
  <c r="S9" i="22" s="1"/>
  <c r="F10" i="58"/>
  <c r="E17" i="22"/>
  <c r="F17" i="22" s="1"/>
  <c r="G17" i="22" s="1"/>
  <c r="H17" i="22" s="1"/>
  <c r="I17" i="22" s="1"/>
  <c r="J17" i="22" s="1"/>
  <c r="K17" i="22" s="1"/>
  <c r="L17" i="22" s="1"/>
  <c r="M17" i="22" s="1"/>
  <c r="N17" i="22" s="1"/>
  <c r="O17" i="22" s="1"/>
  <c r="P17" i="22" s="1"/>
  <c r="Q17" i="22" s="1"/>
  <c r="R17" i="22" s="1"/>
  <c r="S17" i="22" s="1"/>
  <c r="E24" i="22" s="1"/>
  <c r="F24" i="22" s="1"/>
  <c r="G24" i="22" s="1"/>
  <c r="H24" i="22" s="1"/>
  <c r="I24" i="22" s="1"/>
  <c r="J24" i="22" s="1"/>
  <c r="K24" i="22" s="1"/>
  <c r="L24" i="22" s="1"/>
  <c r="M24" i="22" s="1"/>
  <c r="N24" i="22" s="1"/>
  <c r="O24" i="22" s="1"/>
  <c r="P24" i="22" s="1"/>
  <c r="Q24" i="22" s="1"/>
  <c r="R24" i="22" s="1"/>
  <c r="S24" i="22" s="1"/>
  <c r="G2" i="58"/>
  <c r="K92" i="55"/>
  <c r="D59" i="55"/>
  <c r="N92" i="55"/>
  <c r="L92" i="55"/>
  <c r="D108" i="55"/>
  <c r="D27" i="55"/>
  <c r="D74" i="55" s="1"/>
  <c r="E2" i="53"/>
  <c r="E27" i="53" s="1"/>
  <c r="F27" i="53" s="1"/>
  <c r="G27" i="53" s="1"/>
  <c r="H27" i="53" s="1"/>
  <c r="I27" i="53" s="1"/>
  <c r="J27" i="53" s="1"/>
  <c r="K27" i="53" s="1"/>
  <c r="L27" i="53" s="1"/>
  <c r="M27" i="53" s="1"/>
  <c r="N27" i="53" s="1"/>
  <c r="O27" i="53" s="1"/>
  <c r="P27" i="53" s="1"/>
  <c r="Q27" i="53" s="1"/>
  <c r="R27" i="53" s="1"/>
  <c r="S27" i="53" s="1"/>
  <c r="E39" i="53" s="1"/>
  <c r="F39" i="53" s="1"/>
  <c r="G39" i="53" s="1"/>
  <c r="H39" i="53" s="1"/>
  <c r="I39" i="53" s="1"/>
  <c r="J39" i="53" s="1"/>
  <c r="K39" i="53" s="1"/>
  <c r="L39" i="53" s="1"/>
  <c r="M39" i="53" s="1"/>
  <c r="N39" i="53" s="1"/>
  <c r="O39" i="53" s="1"/>
  <c r="P39" i="53" s="1"/>
  <c r="Q39" i="53" s="1"/>
  <c r="R39" i="53" s="1"/>
  <c r="S39" i="53" s="1"/>
  <c r="C101" i="53"/>
  <c r="C39" i="22"/>
  <c r="C446" i="56"/>
  <c r="C456" i="56" s="1"/>
  <c r="C467" i="56" s="1"/>
  <c r="C477" i="56" s="1"/>
  <c r="C488" i="56" s="1"/>
  <c r="C498" i="56" s="1"/>
  <c r="C509" i="56" s="1"/>
  <c r="C519" i="56" s="1"/>
  <c r="C530" i="56" s="1"/>
  <c r="C540" i="56" s="1"/>
  <c r="C551" i="56" s="1"/>
  <c r="C561" i="56" s="1"/>
  <c r="C572" i="56" s="1"/>
  <c r="C582" i="56" s="1"/>
  <c r="C593" i="56" s="1"/>
  <c r="C603" i="56" s="1"/>
  <c r="C614" i="56" s="1"/>
  <c r="C624" i="56" s="1"/>
  <c r="E2" i="55"/>
  <c r="C438" i="56"/>
  <c r="H3" i="4"/>
  <c r="I3" i="4" s="1"/>
  <c r="J3" i="4" s="1"/>
  <c r="K3" i="4" s="1"/>
  <c r="L3" i="4" s="1"/>
  <c r="M3" i="4" s="1"/>
  <c r="N3" i="4" s="1"/>
  <c r="O3" i="4" s="1"/>
  <c r="P3" i="4" s="1"/>
  <c r="Q3" i="4" s="1"/>
  <c r="R3" i="4" s="1"/>
  <c r="S3" i="4" s="1"/>
  <c r="T3" i="4" s="1"/>
  <c r="U3" i="4" s="1"/>
  <c r="G18" i="4" s="1"/>
  <c r="H18" i="4" s="1"/>
  <c r="I18" i="4" s="1"/>
  <c r="J18" i="4" s="1"/>
  <c r="K18" i="4" s="1"/>
  <c r="L18" i="4" s="1"/>
  <c r="M18" i="4" s="1"/>
  <c r="N18" i="4" s="1"/>
  <c r="O18" i="4" s="1"/>
  <c r="P18" i="4" s="1"/>
  <c r="Q18" i="4" s="1"/>
  <c r="R18" i="4" s="1"/>
  <c r="S18" i="4" s="1"/>
  <c r="T18" i="4" s="1"/>
  <c r="U18" i="4" s="1"/>
  <c r="C439" i="56"/>
  <c r="C444" i="56"/>
  <c r="C454" i="56" s="1"/>
  <c r="C465" i="56" s="1"/>
  <c r="C475" i="56" s="1"/>
  <c r="C486" i="56" s="1"/>
  <c r="C496" i="56" s="1"/>
  <c r="C507" i="56" s="1"/>
  <c r="C517" i="56" s="1"/>
  <c r="C528" i="56" s="1"/>
  <c r="C538" i="56" s="1"/>
  <c r="C549" i="56" s="1"/>
  <c r="C559" i="56" s="1"/>
  <c r="C570" i="56" s="1"/>
  <c r="C580" i="56" s="1"/>
  <c r="C591" i="56" s="1"/>
  <c r="C601" i="56" s="1"/>
  <c r="C612" i="56" s="1"/>
  <c r="C622" i="56" s="1"/>
  <c r="C118" i="53"/>
  <c r="D122" i="53"/>
  <c r="C138" i="53" s="1"/>
  <c r="C157" i="53" s="1"/>
  <c r="B135" i="55"/>
  <c r="C56" i="60"/>
  <c r="C62" i="60" s="1"/>
  <c r="D53" i="60"/>
  <c r="C122" i="53"/>
  <c r="C141" i="53" s="1"/>
  <c r="D25" i="17"/>
  <c r="C403" i="56"/>
  <c r="I47" i="4"/>
  <c r="D611" i="56"/>
  <c r="E47" i="4"/>
  <c r="C194" i="24"/>
  <c r="C176" i="24"/>
  <c r="C485" i="56"/>
  <c r="C495" i="56" s="1"/>
  <c r="C527" i="56" s="1"/>
  <c r="C537" i="56" s="1"/>
  <c r="C569" i="56" s="1"/>
  <c r="C579" i="56" s="1"/>
  <c r="C611" i="56" s="1"/>
  <c r="C621" i="56" s="1"/>
  <c r="C437" i="56"/>
  <c r="C448" i="56"/>
  <c r="C458" i="56" s="1"/>
  <c r="C469" i="56" s="1"/>
  <c r="C479" i="56" s="1"/>
  <c r="C490" i="56" s="1"/>
  <c r="C500" i="56" s="1"/>
  <c r="C511" i="56" s="1"/>
  <c r="C521" i="56" s="1"/>
  <c r="C532" i="56" s="1"/>
  <c r="C542" i="56" s="1"/>
  <c r="C553" i="56" s="1"/>
  <c r="C563" i="56" s="1"/>
  <c r="C574" i="56" s="1"/>
  <c r="C584" i="56" s="1"/>
  <c r="C595" i="56" s="1"/>
  <c r="C605" i="56" s="1"/>
  <c r="C616" i="56" s="1"/>
  <c r="C626" i="56" s="1"/>
  <c r="C445" i="56"/>
  <c r="C455" i="56" s="1"/>
  <c r="C466" i="56" s="1"/>
  <c r="C476" i="56" s="1"/>
  <c r="C487" i="56" s="1"/>
  <c r="C497" i="56" s="1"/>
  <c r="C508" i="56" s="1"/>
  <c r="C518" i="56" s="1"/>
  <c r="C529" i="56" s="1"/>
  <c r="C539" i="56" s="1"/>
  <c r="C550" i="56" s="1"/>
  <c r="C560" i="56" s="1"/>
  <c r="C571" i="56" s="1"/>
  <c r="C581" i="56" s="1"/>
  <c r="C592" i="56" s="1"/>
  <c r="C602" i="56" s="1"/>
  <c r="C613" i="56" s="1"/>
  <c r="C623" i="56" s="1"/>
  <c r="C434" i="56"/>
  <c r="E2" i="60"/>
  <c r="E84" i="22"/>
  <c r="F84" i="22" s="1"/>
  <c r="G84" i="22" s="1"/>
  <c r="H84" i="22" s="1"/>
  <c r="I84" i="22" s="1"/>
  <c r="J84" i="22" s="1"/>
  <c r="K84" i="22" s="1"/>
  <c r="L84" i="22" s="1"/>
  <c r="M84" i="22" s="1"/>
  <c r="N84" i="22" s="1"/>
  <c r="O84" i="22" s="1"/>
  <c r="P84" i="22" s="1"/>
  <c r="Q84" i="22" s="1"/>
  <c r="R84" i="22" s="1"/>
  <c r="S84" i="22" s="1"/>
  <c r="E100" i="22" s="1"/>
  <c r="F100" i="22" s="1"/>
  <c r="G100" i="22" s="1"/>
  <c r="H100" i="22" s="1"/>
  <c r="I100" i="22" s="1"/>
  <c r="J100" i="22" s="1"/>
  <c r="K100" i="22" s="1"/>
  <c r="L100" i="22" s="1"/>
  <c r="M100" i="22" s="1"/>
  <c r="N100" i="22" s="1"/>
  <c r="O100" i="22" s="1"/>
  <c r="P100" i="22" s="1"/>
  <c r="Q100" i="22" s="1"/>
  <c r="R100" i="22" s="1"/>
  <c r="S100" i="22" s="1"/>
  <c r="F2" i="56"/>
  <c r="G2" i="56" s="1"/>
  <c r="H2" i="56" s="1"/>
  <c r="I2" i="56" s="1"/>
  <c r="J2" i="56" s="1"/>
  <c r="K2" i="56" s="1"/>
  <c r="L2" i="56" s="1"/>
  <c r="M2" i="56" s="1"/>
  <c r="N2" i="56" s="1"/>
  <c r="O2" i="56" s="1"/>
  <c r="P2" i="56" s="1"/>
  <c r="Q2" i="56" s="1"/>
  <c r="R2" i="56" s="1"/>
  <c r="S2" i="56" s="1"/>
  <c r="E36" i="56" s="1"/>
  <c r="F36" i="56" s="1"/>
  <c r="G36" i="56" s="1"/>
  <c r="H36" i="56" s="1"/>
  <c r="I36" i="56" s="1"/>
  <c r="J36" i="56" s="1"/>
  <c r="K36" i="56" s="1"/>
  <c r="L36" i="56" s="1"/>
  <c r="M36" i="56" s="1"/>
  <c r="N36" i="56" s="1"/>
  <c r="O36" i="56" s="1"/>
  <c r="P36" i="56" s="1"/>
  <c r="Q36" i="56" s="1"/>
  <c r="R36" i="56" s="1"/>
  <c r="S36" i="56" s="1"/>
  <c r="E347" i="56"/>
  <c r="G34" i="4"/>
  <c r="H34" i="4" s="1"/>
  <c r="I34" i="4" s="1"/>
  <c r="J34" i="4" s="1"/>
  <c r="K34" i="4" s="1"/>
  <c r="L34" i="4" s="1"/>
  <c r="M34" i="4" s="1"/>
  <c r="N34" i="4" s="1"/>
  <c r="O34" i="4" s="1"/>
  <c r="P34" i="4" s="1"/>
  <c r="Q34" i="4" s="1"/>
  <c r="R34" i="4" s="1"/>
  <c r="S34" i="4" s="1"/>
  <c r="T34" i="4" s="1"/>
  <c r="U34" i="4" s="1"/>
  <c r="G50" i="4" s="1"/>
  <c r="H50" i="4" s="1"/>
  <c r="I50" i="4" s="1"/>
  <c r="J50" i="4" s="1"/>
  <c r="K50" i="4" s="1"/>
  <c r="L50" i="4" s="1"/>
  <c r="M50" i="4" s="1"/>
  <c r="N50" i="4" s="1"/>
  <c r="O50" i="4" s="1"/>
  <c r="P50" i="4" s="1"/>
  <c r="Q50" i="4" s="1"/>
  <c r="R50" i="4" s="1"/>
  <c r="S50" i="4" s="1"/>
  <c r="T50" i="4" s="1"/>
  <c r="U50" i="4" s="1"/>
  <c r="E2" i="24"/>
  <c r="V3" i="24" s="1"/>
  <c r="E71" i="56"/>
  <c r="F71" i="56" s="1"/>
  <c r="G71" i="56" s="1"/>
  <c r="H71" i="56" s="1"/>
  <c r="I71" i="56" s="1"/>
  <c r="J71" i="56" s="1"/>
  <c r="K71" i="56" s="1"/>
  <c r="L71" i="56" s="1"/>
  <c r="M71" i="56" s="1"/>
  <c r="N71" i="56" s="1"/>
  <c r="O71" i="56" s="1"/>
  <c r="P71" i="56" s="1"/>
  <c r="Q71" i="56" s="1"/>
  <c r="R71" i="56" s="1"/>
  <c r="S71" i="56" s="1"/>
  <c r="E105" i="56" s="1"/>
  <c r="F105" i="56" s="1"/>
  <c r="G105" i="56" s="1"/>
  <c r="H105" i="56" s="1"/>
  <c r="I105" i="56" s="1"/>
  <c r="J105" i="56" s="1"/>
  <c r="K105" i="56" s="1"/>
  <c r="L105" i="56" s="1"/>
  <c r="M105" i="56" s="1"/>
  <c r="N105" i="56" s="1"/>
  <c r="O105" i="56" s="1"/>
  <c r="P105" i="56" s="1"/>
  <c r="Q105" i="56" s="1"/>
  <c r="R105" i="56" s="1"/>
  <c r="S105" i="56" s="1"/>
  <c r="C436" i="56"/>
  <c r="C447" i="56"/>
  <c r="C457" i="56" s="1"/>
  <c r="C468" i="56" s="1"/>
  <c r="C478" i="56" s="1"/>
  <c r="C489" i="56" s="1"/>
  <c r="C499" i="56" s="1"/>
  <c r="C510" i="56" s="1"/>
  <c r="C520" i="56" s="1"/>
  <c r="C531" i="56" s="1"/>
  <c r="C541" i="56" s="1"/>
  <c r="C552" i="56" s="1"/>
  <c r="C562" i="56" s="1"/>
  <c r="C573" i="56" s="1"/>
  <c r="C583" i="56" s="1"/>
  <c r="C594" i="56" s="1"/>
  <c r="C604" i="56" s="1"/>
  <c r="C615" i="56" s="1"/>
  <c r="C625" i="56" s="1"/>
  <c r="C348" i="56"/>
  <c r="C366" i="56" s="1"/>
  <c r="C422" i="56" s="1"/>
  <c r="C37" i="56"/>
  <c r="C198" i="56"/>
  <c r="C234" i="56" s="1"/>
  <c r="C248" i="56"/>
  <c r="E2" i="63"/>
  <c r="E9" i="17"/>
  <c r="C24" i="60"/>
  <c r="C37" i="60" s="1"/>
  <c r="C49" i="60" s="1"/>
  <c r="E37" i="22"/>
  <c r="E5" i="73" s="1"/>
  <c r="D4" i="69" l="1"/>
  <c r="F12" i="71"/>
  <c r="F4" i="73"/>
  <c r="F47" i="4"/>
  <c r="H46" i="73" s="1"/>
  <c r="H47" i="73" s="1"/>
  <c r="F46" i="4"/>
  <c r="F6" i="71"/>
  <c r="F11" i="69"/>
  <c r="F15" i="69" s="1"/>
  <c r="F8" i="72"/>
  <c r="E37" i="69"/>
  <c r="D35" i="69"/>
  <c r="E6" i="71"/>
  <c r="D6" i="69"/>
  <c r="E8" i="72"/>
  <c r="E11" i="69"/>
  <c r="F7" i="17"/>
  <c r="X2" i="17"/>
  <c r="U15" i="24"/>
  <c r="W3" i="24"/>
  <c r="AI3" i="17"/>
  <c r="E51" i="17" s="1"/>
  <c r="Q4" i="73"/>
  <c r="Q12" i="71"/>
  <c r="AF3" i="17"/>
  <c r="E48" i="17" s="1"/>
  <c r="N4" i="73"/>
  <c r="N12" i="71"/>
  <c r="AC3" i="17"/>
  <c r="E45" i="17" s="1"/>
  <c r="K4" i="73"/>
  <c r="K12" i="71"/>
  <c r="E4" i="72"/>
  <c r="W4" i="17"/>
  <c r="F39" i="17" s="1"/>
  <c r="AH3" i="17"/>
  <c r="E50" i="17" s="1"/>
  <c r="P4" i="73"/>
  <c r="P12" i="71"/>
  <c r="AE3" i="17"/>
  <c r="E47" i="17" s="1"/>
  <c r="M4" i="73"/>
  <c r="M12" i="71"/>
  <c r="AA3" i="17"/>
  <c r="E43" i="17" s="1"/>
  <c r="I4" i="73"/>
  <c r="I12" i="71"/>
  <c r="Z3" i="17"/>
  <c r="E42" i="17" s="1"/>
  <c r="H4" i="73"/>
  <c r="H12" i="71"/>
  <c r="AJ3" i="17"/>
  <c r="E52" i="17" s="1"/>
  <c r="R4" i="73"/>
  <c r="R12" i="71"/>
  <c r="Y3" i="17"/>
  <c r="E41" i="17" s="1"/>
  <c r="G4" i="73"/>
  <c r="G12" i="71"/>
  <c r="AD3" i="17"/>
  <c r="E46" i="17" s="1"/>
  <c r="L4" i="73"/>
  <c r="L12" i="71"/>
  <c r="AB3" i="17"/>
  <c r="E44" i="17" s="1"/>
  <c r="J4" i="73"/>
  <c r="J12" i="71"/>
  <c r="AG3" i="17"/>
  <c r="E49" i="17" s="1"/>
  <c r="O4" i="73"/>
  <c r="O12" i="71"/>
  <c r="AK3" i="17"/>
  <c r="E53" i="17" s="1"/>
  <c r="S4" i="73"/>
  <c r="S12" i="71"/>
  <c r="E4" i="55"/>
  <c r="E5" i="55"/>
  <c r="E5" i="72"/>
  <c r="D5" i="72" s="1"/>
  <c r="D5" i="73"/>
  <c r="E41" i="6"/>
  <c r="D45" i="6" s="1"/>
  <c r="D47" i="6" s="1"/>
  <c r="E4" i="73"/>
  <c r="E12" i="71"/>
  <c r="H14" i="73"/>
  <c r="H29" i="71"/>
  <c r="F14" i="73"/>
  <c r="F29" i="71"/>
  <c r="M14" i="73"/>
  <c r="M29" i="71"/>
  <c r="R14" i="73"/>
  <c r="R29" i="71"/>
  <c r="Q14" i="73"/>
  <c r="Q29" i="71"/>
  <c r="O14" i="73"/>
  <c r="O29" i="71"/>
  <c r="E14" i="73"/>
  <c r="E29" i="71"/>
  <c r="I14" i="73"/>
  <c r="I29" i="71"/>
  <c r="G14" i="73"/>
  <c r="G29" i="71"/>
  <c r="N14" i="73"/>
  <c r="N29" i="71"/>
  <c r="J14" i="73"/>
  <c r="J29" i="71"/>
  <c r="S14" i="73"/>
  <c r="S29" i="71"/>
  <c r="K14" i="73"/>
  <c r="K29" i="71"/>
  <c r="L14" i="73"/>
  <c r="L29" i="71"/>
  <c r="P14" i="73"/>
  <c r="P29" i="71"/>
  <c r="C25" i="63"/>
  <c r="N56" i="60"/>
  <c r="C31" i="60"/>
  <c r="C43" i="60" s="1"/>
  <c r="O56" i="60"/>
  <c r="G56" i="60"/>
  <c r="D37" i="60"/>
  <c r="D66" i="60" s="1"/>
  <c r="L56" i="60"/>
  <c r="Q56" i="60"/>
  <c r="E314" i="56"/>
  <c r="E323" i="56"/>
  <c r="D47" i="4"/>
  <c r="B15" i="67"/>
  <c r="P14" i="67"/>
  <c r="F140" i="56"/>
  <c r="F145" i="56" s="1"/>
  <c r="C251" i="56"/>
  <c r="C254" i="56"/>
  <c r="C257" i="56" s="1"/>
  <c r="D55" i="60"/>
  <c r="L62" i="60"/>
  <c r="D54" i="60"/>
  <c r="I56" i="60"/>
  <c r="G2" i="17"/>
  <c r="E56" i="60"/>
  <c r="F14" i="58" s="1"/>
  <c r="F9" i="17"/>
  <c r="F4" i="17"/>
  <c r="F5" i="17" s="1"/>
  <c r="F634" i="56"/>
  <c r="K14" i="4"/>
  <c r="K15" i="4" s="1"/>
  <c r="J14" i="4"/>
  <c r="D12" i="60"/>
  <c r="D65" i="60" s="1"/>
  <c r="G5" i="58"/>
  <c r="I14" i="4"/>
  <c r="I15" i="4" s="1"/>
  <c r="I21" i="58"/>
  <c r="G56" i="53"/>
  <c r="D17" i="58"/>
  <c r="F19" i="58"/>
  <c r="F13" i="4"/>
  <c r="F71" i="4" s="1"/>
  <c r="F72" i="4" s="1"/>
  <c r="D8" i="17"/>
  <c r="H15" i="4"/>
  <c r="G631" i="56"/>
  <c r="G633" i="56" s="1"/>
  <c r="G18" i="58"/>
  <c r="G11" i="58"/>
  <c r="G7" i="58"/>
  <c r="G10" i="58"/>
  <c r="G8" i="58"/>
  <c r="W18" i="58" s="1"/>
  <c r="I60" i="58" s="1"/>
  <c r="G14" i="58"/>
  <c r="G6" i="58"/>
  <c r="F2" i="55"/>
  <c r="H2" i="58"/>
  <c r="H5" i="58" s="1"/>
  <c r="G36" i="58"/>
  <c r="E52" i="53"/>
  <c r="F2" i="53"/>
  <c r="G2" i="53" s="1"/>
  <c r="H2" i="53" s="1"/>
  <c r="I2" i="53" s="1"/>
  <c r="J2" i="53" s="1"/>
  <c r="K2" i="53" s="1"/>
  <c r="L2" i="53" s="1"/>
  <c r="M2" i="53" s="1"/>
  <c r="N2" i="53" s="1"/>
  <c r="O2" i="53" s="1"/>
  <c r="P2" i="53" s="1"/>
  <c r="Q2" i="53" s="1"/>
  <c r="R2" i="53" s="1"/>
  <c r="S2" i="53" s="1"/>
  <c r="E14" i="53" s="1"/>
  <c r="F14" i="53" s="1"/>
  <c r="G14" i="53" s="1"/>
  <c r="H14" i="53" s="1"/>
  <c r="I14" i="53" s="1"/>
  <c r="J14" i="53" s="1"/>
  <c r="K14" i="53" s="1"/>
  <c r="L14" i="53" s="1"/>
  <c r="M14" i="53" s="1"/>
  <c r="N14" i="53" s="1"/>
  <c r="O14" i="53" s="1"/>
  <c r="P14" i="53" s="1"/>
  <c r="Q14" i="53" s="1"/>
  <c r="R14" i="53" s="1"/>
  <c r="S14" i="53" s="1"/>
  <c r="E142" i="55"/>
  <c r="F142" i="55" s="1"/>
  <c r="F144" i="55" s="1"/>
  <c r="E55" i="55"/>
  <c r="F55" i="55" s="1"/>
  <c r="G55" i="55" s="1"/>
  <c r="H55" i="55" s="1"/>
  <c r="I55" i="55" s="1"/>
  <c r="J55" i="55" s="1"/>
  <c r="K55" i="55" s="1"/>
  <c r="L55" i="55" s="1"/>
  <c r="M55" i="55" s="1"/>
  <c r="N55" i="55" s="1"/>
  <c r="O55" i="55" s="1"/>
  <c r="P55" i="55" s="1"/>
  <c r="Q55" i="55" s="1"/>
  <c r="R55" i="55" s="1"/>
  <c r="S55" i="55" s="1"/>
  <c r="E63" i="55" s="1"/>
  <c r="F63" i="55" s="1"/>
  <c r="G63" i="55" s="1"/>
  <c r="H63" i="55" s="1"/>
  <c r="I63" i="55" s="1"/>
  <c r="J63" i="55" s="1"/>
  <c r="K63" i="55" s="1"/>
  <c r="L63" i="55" s="1"/>
  <c r="M63" i="55" s="1"/>
  <c r="N63" i="55" s="1"/>
  <c r="O63" i="55" s="1"/>
  <c r="P63" i="55" s="1"/>
  <c r="Q63" i="55" s="1"/>
  <c r="R63" i="55" s="1"/>
  <c r="S63" i="55" s="1"/>
  <c r="E100" i="55"/>
  <c r="F100" i="55" s="1"/>
  <c r="G100" i="55" s="1"/>
  <c r="H100" i="55" s="1"/>
  <c r="I100" i="55" s="1"/>
  <c r="J100" i="55" s="1"/>
  <c r="K100" i="55" s="1"/>
  <c r="L100" i="55" s="1"/>
  <c r="M100" i="55" s="1"/>
  <c r="N100" i="55" s="1"/>
  <c r="O100" i="55" s="1"/>
  <c r="P100" i="55" s="1"/>
  <c r="Q100" i="55" s="1"/>
  <c r="R100" i="55" s="1"/>
  <c r="S100" i="55" s="1"/>
  <c r="E110" i="55" s="1"/>
  <c r="F110" i="55" s="1"/>
  <c r="G110" i="55" s="1"/>
  <c r="H110" i="55" s="1"/>
  <c r="I110" i="55" s="1"/>
  <c r="J110" i="55" s="1"/>
  <c r="K110" i="55" s="1"/>
  <c r="L110" i="55" s="1"/>
  <c r="M110" i="55" s="1"/>
  <c r="N110" i="55" s="1"/>
  <c r="O110" i="55" s="1"/>
  <c r="P110" i="55" s="1"/>
  <c r="Q110" i="55" s="1"/>
  <c r="R110" i="55" s="1"/>
  <c r="S110" i="55" s="1"/>
  <c r="E21" i="55"/>
  <c r="E121" i="55"/>
  <c r="F121" i="55" s="1"/>
  <c r="G121" i="55" s="1"/>
  <c r="H121" i="55" s="1"/>
  <c r="I121" i="55" s="1"/>
  <c r="J121" i="55" s="1"/>
  <c r="K121" i="55" s="1"/>
  <c r="L121" i="55" s="1"/>
  <c r="M121" i="55" s="1"/>
  <c r="N121" i="55" s="1"/>
  <c r="O121" i="55" s="1"/>
  <c r="P121" i="55" s="1"/>
  <c r="Q121" i="55" s="1"/>
  <c r="R121" i="55" s="1"/>
  <c r="S121" i="55" s="1"/>
  <c r="E131" i="55" s="1"/>
  <c r="F131" i="55" s="1"/>
  <c r="G131" i="55" s="1"/>
  <c r="H131" i="55" s="1"/>
  <c r="I131" i="55" s="1"/>
  <c r="J131" i="55" s="1"/>
  <c r="K131" i="55" s="1"/>
  <c r="L131" i="55" s="1"/>
  <c r="M131" i="55" s="1"/>
  <c r="N131" i="55" s="1"/>
  <c r="O131" i="55" s="1"/>
  <c r="P131" i="55" s="1"/>
  <c r="Q131" i="55" s="1"/>
  <c r="R131" i="55" s="1"/>
  <c r="S131" i="55" s="1"/>
  <c r="F2" i="63"/>
  <c r="G2" i="63" s="1"/>
  <c r="H2" i="63" s="1"/>
  <c r="I2" i="63" s="1"/>
  <c r="J2" i="63" s="1"/>
  <c r="K2" i="63" s="1"/>
  <c r="L2" i="63" s="1"/>
  <c r="M2" i="63" s="1"/>
  <c r="N2" i="63" s="1"/>
  <c r="O2" i="63" s="1"/>
  <c r="P2" i="63" s="1"/>
  <c r="Q2" i="63" s="1"/>
  <c r="R2" i="63" s="1"/>
  <c r="S2" i="63" s="1"/>
  <c r="E10" i="63" s="1"/>
  <c r="F10" i="63" s="1"/>
  <c r="G10" i="63" s="1"/>
  <c r="H10" i="63" s="1"/>
  <c r="I10" i="63" s="1"/>
  <c r="J10" i="63" s="1"/>
  <c r="K10" i="63" s="1"/>
  <c r="L10" i="63" s="1"/>
  <c r="M10" i="63" s="1"/>
  <c r="N10" i="63" s="1"/>
  <c r="O10" i="63" s="1"/>
  <c r="P10" i="63" s="1"/>
  <c r="Q10" i="63" s="1"/>
  <c r="R10" i="63" s="1"/>
  <c r="S10" i="63" s="1"/>
  <c r="E19" i="63"/>
  <c r="F19" i="63" s="1"/>
  <c r="G19" i="63" s="1"/>
  <c r="H19" i="63" s="1"/>
  <c r="I19" i="63" s="1"/>
  <c r="J19" i="63" s="1"/>
  <c r="K19" i="63" s="1"/>
  <c r="L19" i="63" s="1"/>
  <c r="M19" i="63" s="1"/>
  <c r="N19" i="63" s="1"/>
  <c r="O19" i="63" s="1"/>
  <c r="P19" i="63" s="1"/>
  <c r="Q19" i="63" s="1"/>
  <c r="R19" i="63" s="1"/>
  <c r="S19" i="63" s="1"/>
  <c r="E27" i="63" s="1"/>
  <c r="F27" i="63" s="1"/>
  <c r="G27" i="63" s="1"/>
  <c r="H27" i="63" s="1"/>
  <c r="I27" i="63" s="1"/>
  <c r="J27" i="63" s="1"/>
  <c r="K27" i="63" s="1"/>
  <c r="L27" i="63" s="1"/>
  <c r="M27" i="63" s="1"/>
  <c r="N27" i="63" s="1"/>
  <c r="O27" i="63" s="1"/>
  <c r="P27" i="63" s="1"/>
  <c r="Q27" i="63" s="1"/>
  <c r="R27" i="63" s="1"/>
  <c r="S27" i="63" s="1"/>
  <c r="E29" i="24"/>
  <c r="F2" i="24"/>
  <c r="E56" i="24"/>
  <c r="E421" i="56"/>
  <c r="E384" i="56"/>
  <c r="F384" i="56" s="1"/>
  <c r="G384" i="56" s="1"/>
  <c r="H384" i="56" s="1"/>
  <c r="I384" i="56" s="1"/>
  <c r="J384" i="56" s="1"/>
  <c r="K384" i="56" s="1"/>
  <c r="L384" i="56" s="1"/>
  <c r="M384" i="56" s="1"/>
  <c r="N384" i="56" s="1"/>
  <c r="O384" i="56" s="1"/>
  <c r="P384" i="56" s="1"/>
  <c r="Q384" i="56" s="1"/>
  <c r="R384" i="56" s="1"/>
  <c r="S384" i="56" s="1"/>
  <c r="E402" i="56" s="1"/>
  <c r="F402" i="56" s="1"/>
  <c r="G402" i="56" s="1"/>
  <c r="H402" i="56" s="1"/>
  <c r="I402" i="56" s="1"/>
  <c r="J402" i="56" s="1"/>
  <c r="K402" i="56" s="1"/>
  <c r="L402" i="56" s="1"/>
  <c r="M402" i="56" s="1"/>
  <c r="N402" i="56" s="1"/>
  <c r="O402" i="56" s="1"/>
  <c r="P402" i="56" s="1"/>
  <c r="Q402" i="56" s="1"/>
  <c r="R402" i="56" s="1"/>
  <c r="S402" i="56" s="1"/>
  <c r="F347" i="56"/>
  <c r="F323" i="56" s="1"/>
  <c r="F2" i="60"/>
  <c r="G2" i="60" s="1"/>
  <c r="H2" i="60" s="1"/>
  <c r="I2" i="60" s="1"/>
  <c r="J2" i="60" s="1"/>
  <c r="K2" i="60" s="1"/>
  <c r="L2" i="60" s="1"/>
  <c r="M2" i="60" s="1"/>
  <c r="N2" i="60" s="1"/>
  <c r="O2" i="60" s="1"/>
  <c r="P2" i="60" s="1"/>
  <c r="Q2" i="60" s="1"/>
  <c r="R2" i="60" s="1"/>
  <c r="S2" i="60" s="1"/>
  <c r="E14" i="60" s="1"/>
  <c r="F14" i="60" s="1"/>
  <c r="G14" i="60" s="1"/>
  <c r="H14" i="60" s="1"/>
  <c r="I14" i="60" s="1"/>
  <c r="J14" i="60" s="1"/>
  <c r="K14" i="60" s="1"/>
  <c r="L14" i="60" s="1"/>
  <c r="M14" i="60" s="1"/>
  <c r="N14" i="60" s="1"/>
  <c r="O14" i="60" s="1"/>
  <c r="P14" i="60" s="1"/>
  <c r="Q14" i="60" s="1"/>
  <c r="R14" i="60" s="1"/>
  <c r="S14" i="60" s="1"/>
  <c r="E27" i="60"/>
  <c r="F27" i="60" s="1"/>
  <c r="G27" i="60" s="1"/>
  <c r="H27" i="60" s="1"/>
  <c r="I27" i="60" s="1"/>
  <c r="J27" i="60" s="1"/>
  <c r="K27" i="60" s="1"/>
  <c r="L27" i="60" s="1"/>
  <c r="M27" i="60" s="1"/>
  <c r="N27" i="60" s="1"/>
  <c r="O27" i="60" s="1"/>
  <c r="P27" i="60" s="1"/>
  <c r="Q27" i="60" s="1"/>
  <c r="R27" i="60" s="1"/>
  <c r="S27" i="60" s="1"/>
  <c r="E39" i="60" s="1"/>
  <c r="F39" i="60" s="1"/>
  <c r="G39" i="60" s="1"/>
  <c r="H39" i="60" s="1"/>
  <c r="I39" i="60" s="1"/>
  <c r="J39" i="60" s="1"/>
  <c r="K39" i="60" s="1"/>
  <c r="L39" i="60" s="1"/>
  <c r="M39" i="60" s="1"/>
  <c r="N39" i="60" s="1"/>
  <c r="O39" i="60" s="1"/>
  <c r="P39" i="60" s="1"/>
  <c r="Q39" i="60" s="1"/>
  <c r="R39" i="60" s="1"/>
  <c r="S39" i="60" s="1"/>
  <c r="E52" i="60"/>
  <c r="F52" i="60" s="1"/>
  <c r="G52" i="60" s="1"/>
  <c r="H52" i="60" s="1"/>
  <c r="I52" i="60" s="1"/>
  <c r="J52" i="60" s="1"/>
  <c r="K52" i="60" s="1"/>
  <c r="L52" i="60" s="1"/>
  <c r="M52" i="60" s="1"/>
  <c r="N52" i="60" s="1"/>
  <c r="O52" i="60" s="1"/>
  <c r="P52" i="60" s="1"/>
  <c r="Q52" i="60" s="1"/>
  <c r="R52" i="60" s="1"/>
  <c r="S52" i="60" s="1"/>
  <c r="E58" i="60" s="1"/>
  <c r="F58" i="60" s="1"/>
  <c r="G58" i="60" s="1"/>
  <c r="H58" i="60" s="1"/>
  <c r="I58" i="60" s="1"/>
  <c r="J58" i="60" s="1"/>
  <c r="K58" i="60" s="1"/>
  <c r="L58" i="60" s="1"/>
  <c r="M58" i="60" s="1"/>
  <c r="N58" i="60" s="1"/>
  <c r="O58" i="60" s="1"/>
  <c r="P58" i="60" s="1"/>
  <c r="Q58" i="60" s="1"/>
  <c r="R58" i="60" s="1"/>
  <c r="S58" i="60" s="1"/>
  <c r="C432" i="56"/>
  <c r="C464" i="56"/>
  <c r="C474" i="56" s="1"/>
  <c r="C506" i="56" s="1"/>
  <c r="C516" i="56" s="1"/>
  <c r="C548" i="56" s="1"/>
  <c r="C558" i="56" s="1"/>
  <c r="C590" i="56" s="1"/>
  <c r="C600" i="56" s="1"/>
  <c r="D37" i="22"/>
  <c r="D49" i="22" s="1"/>
  <c r="E4" i="17"/>
  <c r="G15" i="4"/>
  <c r="G24" i="73" l="1"/>
  <c r="H24" i="73" s="1"/>
  <c r="D6" i="71"/>
  <c r="E6" i="72"/>
  <c r="D8" i="72"/>
  <c r="I45" i="6"/>
  <c r="I47" i="6" s="1"/>
  <c r="E15" i="69"/>
  <c r="D15" i="69" s="1"/>
  <c r="D11" i="69"/>
  <c r="E42" i="69"/>
  <c r="D37" i="69"/>
  <c r="G7" i="17"/>
  <c r="Y2" i="17"/>
  <c r="F21" i="63"/>
  <c r="F8" i="63"/>
  <c r="X3" i="24"/>
  <c r="U16" i="24"/>
  <c r="F4" i="72"/>
  <c r="F6" i="72" s="1"/>
  <c r="X4" i="17"/>
  <c r="F40" i="17" s="1"/>
  <c r="E57" i="55"/>
  <c r="G19" i="58"/>
  <c r="W16" i="58"/>
  <c r="G60" i="58" s="1"/>
  <c r="D4" i="73"/>
  <c r="D12" i="71"/>
  <c r="F143" i="56"/>
  <c r="F142" i="56"/>
  <c r="F144" i="56"/>
  <c r="D56" i="60"/>
  <c r="D67" i="60" s="1"/>
  <c r="E316" i="56"/>
  <c r="E315" i="56"/>
  <c r="G140" i="56"/>
  <c r="G145" i="56" s="1"/>
  <c r="F324" i="56"/>
  <c r="F328" i="56"/>
  <c r="F331" i="56"/>
  <c r="F326" i="56"/>
  <c r="F327" i="56"/>
  <c r="F325" i="56"/>
  <c r="F329" i="56"/>
  <c r="F330" i="56"/>
  <c r="F332" i="56"/>
  <c r="E326" i="56"/>
  <c r="E331" i="56"/>
  <c r="E327" i="56"/>
  <c r="E325" i="56"/>
  <c r="E330" i="56"/>
  <c r="E329" i="56"/>
  <c r="E324" i="56"/>
  <c r="E328" i="56"/>
  <c r="E332" i="56"/>
  <c r="G347" i="56"/>
  <c r="G323" i="56" s="1"/>
  <c r="F314" i="56"/>
  <c r="F146" i="55"/>
  <c r="F8" i="55" s="1"/>
  <c r="B16" i="67"/>
  <c r="P15" i="67"/>
  <c r="H631" i="56"/>
  <c r="H633" i="56" s="1"/>
  <c r="G9" i="17"/>
  <c r="G4" i="17"/>
  <c r="G5" i="17" s="1"/>
  <c r="H2" i="17"/>
  <c r="G634" i="56"/>
  <c r="G142" i="55"/>
  <c r="G144" i="55" s="1"/>
  <c r="F14" i="4"/>
  <c r="J15" i="4"/>
  <c r="F15" i="4" s="1"/>
  <c r="J21" i="58"/>
  <c r="H56" i="53"/>
  <c r="H7" i="58"/>
  <c r="H11" i="58"/>
  <c r="E62" i="53"/>
  <c r="E150" i="56"/>
  <c r="H8" i="58"/>
  <c r="X18" i="58" s="1"/>
  <c r="I61" i="58" s="1"/>
  <c r="I2" i="58"/>
  <c r="I5" i="58" s="1"/>
  <c r="H36" i="58"/>
  <c r="H14" i="58"/>
  <c r="H10" i="58"/>
  <c r="H6" i="58"/>
  <c r="H18" i="58"/>
  <c r="E9" i="55"/>
  <c r="E58" i="55"/>
  <c r="G2" i="55"/>
  <c r="H140" i="56"/>
  <c r="H145" i="56" s="1"/>
  <c r="E82" i="53"/>
  <c r="F82" i="53" s="1"/>
  <c r="G82" i="53" s="1"/>
  <c r="H82" i="53" s="1"/>
  <c r="I82" i="53" s="1"/>
  <c r="J82" i="53" s="1"/>
  <c r="K82" i="53" s="1"/>
  <c r="L82" i="53" s="1"/>
  <c r="M82" i="53" s="1"/>
  <c r="N82" i="53" s="1"/>
  <c r="O82" i="53" s="1"/>
  <c r="P82" i="53" s="1"/>
  <c r="Q82" i="53" s="1"/>
  <c r="R82" i="53" s="1"/>
  <c r="S82" i="53" s="1"/>
  <c r="E101" i="53" s="1"/>
  <c r="F101" i="53" s="1"/>
  <c r="G101" i="53" s="1"/>
  <c r="H101" i="53" s="1"/>
  <c r="I101" i="53" s="1"/>
  <c r="J101" i="53" s="1"/>
  <c r="K101" i="53" s="1"/>
  <c r="L101" i="53" s="1"/>
  <c r="M101" i="53" s="1"/>
  <c r="N101" i="53" s="1"/>
  <c r="O101" i="53" s="1"/>
  <c r="P101" i="53" s="1"/>
  <c r="Q101" i="53" s="1"/>
  <c r="R101" i="53" s="1"/>
  <c r="S101" i="53" s="1"/>
  <c r="F52" i="53"/>
  <c r="E38" i="55"/>
  <c r="F38" i="55" s="1"/>
  <c r="G38" i="55" s="1"/>
  <c r="H38" i="55" s="1"/>
  <c r="I38" i="55" s="1"/>
  <c r="J38" i="55" s="1"/>
  <c r="K38" i="55" s="1"/>
  <c r="L38" i="55" s="1"/>
  <c r="M38" i="55" s="1"/>
  <c r="N38" i="55" s="1"/>
  <c r="O38" i="55" s="1"/>
  <c r="P38" i="55" s="1"/>
  <c r="Q38" i="55" s="1"/>
  <c r="R38" i="55" s="1"/>
  <c r="S38" i="55" s="1"/>
  <c r="E46" i="55" s="1"/>
  <c r="F46" i="55" s="1"/>
  <c r="G46" i="55" s="1"/>
  <c r="H46" i="55" s="1"/>
  <c r="I46" i="55" s="1"/>
  <c r="J46" i="55" s="1"/>
  <c r="K46" i="55" s="1"/>
  <c r="L46" i="55" s="1"/>
  <c r="M46" i="55" s="1"/>
  <c r="N46" i="55" s="1"/>
  <c r="O46" i="55" s="1"/>
  <c r="P46" i="55" s="1"/>
  <c r="Q46" i="55" s="1"/>
  <c r="R46" i="55" s="1"/>
  <c r="S46" i="55" s="1"/>
  <c r="F21" i="55"/>
  <c r="G21" i="55" s="1"/>
  <c r="H21" i="55" s="1"/>
  <c r="I21" i="55" s="1"/>
  <c r="J21" i="55" s="1"/>
  <c r="K21" i="55" s="1"/>
  <c r="L21" i="55" s="1"/>
  <c r="M21" i="55" s="1"/>
  <c r="N21" i="55" s="1"/>
  <c r="O21" i="55" s="1"/>
  <c r="P21" i="55" s="1"/>
  <c r="Q21" i="55" s="1"/>
  <c r="R21" i="55" s="1"/>
  <c r="S21" i="55" s="1"/>
  <c r="E29" i="55" s="1"/>
  <c r="F29" i="55" s="1"/>
  <c r="G29" i="55" s="1"/>
  <c r="H29" i="55" s="1"/>
  <c r="I29" i="55" s="1"/>
  <c r="J29" i="55" s="1"/>
  <c r="K29" i="55" s="1"/>
  <c r="L29" i="55" s="1"/>
  <c r="M29" i="55" s="1"/>
  <c r="N29" i="55" s="1"/>
  <c r="O29" i="55" s="1"/>
  <c r="P29" i="55" s="1"/>
  <c r="Q29" i="55" s="1"/>
  <c r="R29" i="55" s="1"/>
  <c r="S29" i="55" s="1"/>
  <c r="E463" i="56"/>
  <c r="E442" i="56"/>
  <c r="F442" i="56" s="1"/>
  <c r="G442" i="56" s="1"/>
  <c r="H442" i="56" s="1"/>
  <c r="I442" i="56" s="1"/>
  <c r="J442" i="56" s="1"/>
  <c r="K442" i="56" s="1"/>
  <c r="L442" i="56" s="1"/>
  <c r="M442" i="56" s="1"/>
  <c r="N442" i="56" s="1"/>
  <c r="O442" i="56" s="1"/>
  <c r="P442" i="56" s="1"/>
  <c r="Q442" i="56" s="1"/>
  <c r="R442" i="56" s="1"/>
  <c r="S442" i="56" s="1"/>
  <c r="E452" i="56" s="1"/>
  <c r="F452" i="56" s="1"/>
  <c r="G452" i="56" s="1"/>
  <c r="H452" i="56" s="1"/>
  <c r="I452" i="56" s="1"/>
  <c r="J452" i="56" s="1"/>
  <c r="K452" i="56" s="1"/>
  <c r="L452" i="56" s="1"/>
  <c r="M452" i="56" s="1"/>
  <c r="N452" i="56" s="1"/>
  <c r="O452" i="56" s="1"/>
  <c r="P452" i="56" s="1"/>
  <c r="Q452" i="56" s="1"/>
  <c r="R452" i="56" s="1"/>
  <c r="S452" i="56" s="1"/>
  <c r="F421" i="56"/>
  <c r="G421" i="56" s="1"/>
  <c r="H421" i="56" s="1"/>
  <c r="I421" i="56" s="1"/>
  <c r="J421" i="56" s="1"/>
  <c r="K421" i="56" s="1"/>
  <c r="L421" i="56" s="1"/>
  <c r="M421" i="56" s="1"/>
  <c r="N421" i="56" s="1"/>
  <c r="O421" i="56" s="1"/>
  <c r="P421" i="56" s="1"/>
  <c r="Q421" i="56" s="1"/>
  <c r="R421" i="56" s="1"/>
  <c r="S421" i="56" s="1"/>
  <c r="E431" i="56" s="1"/>
  <c r="F431" i="56" s="1"/>
  <c r="G431" i="56" s="1"/>
  <c r="H431" i="56" s="1"/>
  <c r="I431" i="56" s="1"/>
  <c r="J431" i="56" s="1"/>
  <c r="K431" i="56" s="1"/>
  <c r="L431" i="56" s="1"/>
  <c r="M431" i="56" s="1"/>
  <c r="N431" i="56" s="1"/>
  <c r="O431" i="56" s="1"/>
  <c r="P431" i="56" s="1"/>
  <c r="Q431" i="56" s="1"/>
  <c r="R431" i="56" s="1"/>
  <c r="S431" i="56" s="1"/>
  <c r="E5" i="17"/>
  <c r="E105" i="24"/>
  <c r="F56" i="24"/>
  <c r="G2" i="24"/>
  <c r="F29" i="24"/>
  <c r="D42" i="69" l="1"/>
  <c r="E46" i="69"/>
  <c r="D46" i="69" s="1"/>
  <c r="H7" i="17"/>
  <c r="Z2" i="17"/>
  <c r="G21" i="63"/>
  <c r="G25" i="63" s="1"/>
  <c r="H15" i="58" s="1"/>
  <c r="X22" i="58" s="1"/>
  <c r="M61" i="58" s="1"/>
  <c r="G8" i="63"/>
  <c r="Y3" i="24"/>
  <c r="U17" i="24"/>
  <c r="G4" i="72"/>
  <c r="G6" i="72" s="1"/>
  <c r="Y4" i="17"/>
  <c r="F41" i="17" s="1"/>
  <c r="F25" i="63"/>
  <c r="E61" i="55"/>
  <c r="F12" i="58" s="1"/>
  <c r="V20" i="58" s="1"/>
  <c r="K59" i="58" s="1"/>
  <c r="H19" i="58"/>
  <c r="X16" i="58"/>
  <c r="G61" i="58" s="1"/>
  <c r="G143" i="56"/>
  <c r="G142" i="56"/>
  <c r="G144" i="56"/>
  <c r="E116" i="24"/>
  <c r="E117" i="24"/>
  <c r="E118" i="24"/>
  <c r="E119" i="24"/>
  <c r="E120" i="24"/>
  <c r="E109" i="24"/>
  <c r="E108" i="24"/>
  <c r="E110" i="24"/>
  <c r="E111" i="24"/>
  <c r="E112" i="24"/>
  <c r="E113" i="24"/>
  <c r="E114" i="24"/>
  <c r="E115" i="24"/>
  <c r="F316" i="56"/>
  <c r="F315" i="56"/>
  <c r="G327" i="56"/>
  <c r="G329" i="56"/>
  <c r="G331" i="56"/>
  <c r="G328" i="56"/>
  <c r="G324" i="56"/>
  <c r="G326" i="56"/>
  <c r="G330" i="56"/>
  <c r="G325" i="56"/>
  <c r="G332" i="56"/>
  <c r="F147" i="55"/>
  <c r="I2" i="17"/>
  <c r="H9" i="17"/>
  <c r="H4" i="17"/>
  <c r="H5" i="17" s="1"/>
  <c r="H347" i="56"/>
  <c r="H323" i="56" s="1"/>
  <c r="G314" i="56"/>
  <c r="G146" i="55"/>
  <c r="G8" i="55" s="1"/>
  <c r="B17" i="67"/>
  <c r="P16" i="67"/>
  <c r="H142" i="55"/>
  <c r="H144" i="55" s="1"/>
  <c r="I631" i="56"/>
  <c r="I633" i="56" s="1"/>
  <c r="F150" i="56"/>
  <c r="G13" i="58" s="1"/>
  <c r="W21" i="58" s="1"/>
  <c r="L60" i="58" s="1"/>
  <c r="H634" i="56"/>
  <c r="K21" i="58"/>
  <c r="I56" i="53"/>
  <c r="I7" i="58"/>
  <c r="I11" i="58"/>
  <c r="F62" i="53"/>
  <c r="F13" i="58"/>
  <c r="V21" i="58" s="1"/>
  <c r="L59" i="58" s="1"/>
  <c r="H2" i="55"/>
  <c r="I14" i="58"/>
  <c r="I10" i="58"/>
  <c r="J2" i="58"/>
  <c r="I8" i="58"/>
  <c r="Y18" i="58" s="1"/>
  <c r="I62" i="58" s="1"/>
  <c r="I18" i="58"/>
  <c r="I6" i="58"/>
  <c r="I36" i="58"/>
  <c r="I140" i="56"/>
  <c r="I145" i="56" s="1"/>
  <c r="E121" i="53"/>
  <c r="F121" i="53" s="1"/>
  <c r="G121" i="53" s="1"/>
  <c r="H121" i="53" s="1"/>
  <c r="I121" i="53" s="1"/>
  <c r="J121" i="53" s="1"/>
  <c r="K121" i="53" s="1"/>
  <c r="L121" i="53" s="1"/>
  <c r="M121" i="53" s="1"/>
  <c r="N121" i="53" s="1"/>
  <c r="O121" i="53" s="1"/>
  <c r="P121" i="53" s="1"/>
  <c r="Q121" i="53" s="1"/>
  <c r="R121" i="53" s="1"/>
  <c r="S121" i="53" s="1"/>
  <c r="E140" i="53" s="1"/>
  <c r="F140" i="53" s="1"/>
  <c r="G140" i="53" s="1"/>
  <c r="H140" i="53" s="1"/>
  <c r="I140" i="53" s="1"/>
  <c r="J140" i="53" s="1"/>
  <c r="K140" i="53" s="1"/>
  <c r="L140" i="53" s="1"/>
  <c r="M140" i="53" s="1"/>
  <c r="N140" i="53" s="1"/>
  <c r="O140" i="53" s="1"/>
  <c r="P140" i="53" s="1"/>
  <c r="Q140" i="53" s="1"/>
  <c r="R140" i="53" s="1"/>
  <c r="S140" i="53" s="1"/>
  <c r="F9" i="58"/>
  <c r="V19" i="58" s="1"/>
  <c r="J59" i="58" s="1"/>
  <c r="G52" i="53"/>
  <c r="F145" i="55"/>
  <c r="H2" i="24"/>
  <c r="G29" i="24"/>
  <c r="G56" i="24"/>
  <c r="F105" i="24"/>
  <c r="F107" i="24" s="1"/>
  <c r="E505" i="56"/>
  <c r="E484" i="56"/>
  <c r="F484" i="56" s="1"/>
  <c r="G484" i="56" s="1"/>
  <c r="H484" i="56" s="1"/>
  <c r="I484" i="56" s="1"/>
  <c r="J484" i="56" s="1"/>
  <c r="K484" i="56" s="1"/>
  <c r="L484" i="56" s="1"/>
  <c r="M484" i="56" s="1"/>
  <c r="N484" i="56" s="1"/>
  <c r="O484" i="56" s="1"/>
  <c r="P484" i="56" s="1"/>
  <c r="Q484" i="56" s="1"/>
  <c r="R484" i="56" s="1"/>
  <c r="S484" i="56" s="1"/>
  <c r="E494" i="56" s="1"/>
  <c r="F494" i="56" s="1"/>
  <c r="G494" i="56" s="1"/>
  <c r="H494" i="56" s="1"/>
  <c r="I494" i="56" s="1"/>
  <c r="J494" i="56" s="1"/>
  <c r="K494" i="56" s="1"/>
  <c r="L494" i="56" s="1"/>
  <c r="M494" i="56" s="1"/>
  <c r="N494" i="56" s="1"/>
  <c r="O494" i="56" s="1"/>
  <c r="P494" i="56" s="1"/>
  <c r="Q494" i="56" s="1"/>
  <c r="R494" i="56" s="1"/>
  <c r="S494" i="56" s="1"/>
  <c r="F463" i="56"/>
  <c r="G463" i="56" s="1"/>
  <c r="H463" i="56" s="1"/>
  <c r="I463" i="56" s="1"/>
  <c r="J463" i="56" s="1"/>
  <c r="K463" i="56" s="1"/>
  <c r="L463" i="56" s="1"/>
  <c r="M463" i="56" s="1"/>
  <c r="N463" i="56" s="1"/>
  <c r="O463" i="56" s="1"/>
  <c r="P463" i="56" s="1"/>
  <c r="Q463" i="56" s="1"/>
  <c r="R463" i="56" s="1"/>
  <c r="S463" i="56" s="1"/>
  <c r="E473" i="56" s="1"/>
  <c r="F473" i="56" s="1"/>
  <c r="G473" i="56" s="1"/>
  <c r="H473" i="56" s="1"/>
  <c r="I473" i="56" s="1"/>
  <c r="J473" i="56" s="1"/>
  <c r="K473" i="56" s="1"/>
  <c r="L473" i="56" s="1"/>
  <c r="M473" i="56" s="1"/>
  <c r="N473" i="56" s="1"/>
  <c r="O473" i="56" s="1"/>
  <c r="P473" i="56" s="1"/>
  <c r="Q473" i="56" s="1"/>
  <c r="R473" i="56" s="1"/>
  <c r="S473" i="56" s="1"/>
  <c r="E140" i="24"/>
  <c r="E176" i="24" s="1"/>
  <c r="I7" i="17" l="1"/>
  <c r="AA2" i="17"/>
  <c r="H4" i="72"/>
  <c r="H6" i="72" s="1"/>
  <c r="Z4" i="17"/>
  <c r="F42" i="17" s="1"/>
  <c r="Z3" i="24"/>
  <c r="U18" i="24"/>
  <c r="F5" i="55"/>
  <c r="F4" i="55"/>
  <c r="F9" i="55" s="1"/>
  <c r="F41" i="55"/>
  <c r="F40" i="55"/>
  <c r="H21" i="63"/>
  <c r="H8" i="63"/>
  <c r="G15" i="58"/>
  <c r="I19" i="58"/>
  <c r="Y16" i="58"/>
  <c r="G62" i="58" s="1"/>
  <c r="H142" i="56"/>
  <c r="H143" i="56"/>
  <c r="H144" i="56"/>
  <c r="I142" i="55"/>
  <c r="I144" i="55" s="1"/>
  <c r="G316" i="56"/>
  <c r="G315" i="56"/>
  <c r="F119" i="24"/>
  <c r="F117" i="24"/>
  <c r="I4" i="17"/>
  <c r="I5" i="17" s="1"/>
  <c r="H325" i="56"/>
  <c r="H330" i="56"/>
  <c r="H327" i="56"/>
  <c r="H328" i="56"/>
  <c r="H326" i="56"/>
  <c r="H329" i="56"/>
  <c r="H331" i="56"/>
  <c r="H324" i="56"/>
  <c r="H332" i="56"/>
  <c r="J2" i="17"/>
  <c r="I9" i="17"/>
  <c r="G145" i="55"/>
  <c r="G147" i="55"/>
  <c r="I347" i="56"/>
  <c r="I323" i="56" s="1"/>
  <c r="H314" i="56"/>
  <c r="J631" i="56"/>
  <c r="J633" i="56" s="1"/>
  <c r="H146" i="55"/>
  <c r="H8" i="55" s="1"/>
  <c r="B18" i="67"/>
  <c r="P17" i="67"/>
  <c r="I634" i="56"/>
  <c r="G150" i="56"/>
  <c r="H13" i="58" s="1"/>
  <c r="X21" i="58" s="1"/>
  <c r="L61" i="58" s="1"/>
  <c r="J5" i="58"/>
  <c r="L21" i="58"/>
  <c r="J56" i="53"/>
  <c r="G62" i="53"/>
  <c r="J7" i="58"/>
  <c r="J11" i="58"/>
  <c r="J36" i="58"/>
  <c r="J10" i="58"/>
  <c r="J18" i="58"/>
  <c r="J8" i="58"/>
  <c r="Z18" i="58" s="1"/>
  <c r="I63" i="58" s="1"/>
  <c r="K2" i="58"/>
  <c r="J14" i="58"/>
  <c r="J6" i="58"/>
  <c r="I2" i="55"/>
  <c r="J140" i="56"/>
  <c r="J145" i="56" s="1"/>
  <c r="G9" i="58"/>
  <c r="W19" i="58" s="1"/>
  <c r="J60" i="58" s="1"/>
  <c r="H52" i="53"/>
  <c r="E192" i="24"/>
  <c r="E33" i="24" s="1"/>
  <c r="E156" i="24"/>
  <c r="E6" i="24" s="1"/>
  <c r="E5" i="70" s="1"/>
  <c r="H29" i="24"/>
  <c r="E526" i="56"/>
  <c r="F526" i="56" s="1"/>
  <c r="G526" i="56" s="1"/>
  <c r="H526" i="56" s="1"/>
  <c r="I526" i="56" s="1"/>
  <c r="J526" i="56" s="1"/>
  <c r="K526" i="56" s="1"/>
  <c r="L526" i="56" s="1"/>
  <c r="M526" i="56" s="1"/>
  <c r="N526" i="56" s="1"/>
  <c r="O526" i="56" s="1"/>
  <c r="P526" i="56" s="1"/>
  <c r="Q526" i="56" s="1"/>
  <c r="R526" i="56" s="1"/>
  <c r="S526" i="56" s="1"/>
  <c r="E536" i="56" s="1"/>
  <c r="F536" i="56" s="1"/>
  <c r="G536" i="56" s="1"/>
  <c r="H536" i="56" s="1"/>
  <c r="I536" i="56" s="1"/>
  <c r="J536" i="56" s="1"/>
  <c r="K536" i="56" s="1"/>
  <c r="L536" i="56" s="1"/>
  <c r="M536" i="56" s="1"/>
  <c r="N536" i="56" s="1"/>
  <c r="O536" i="56" s="1"/>
  <c r="P536" i="56" s="1"/>
  <c r="Q536" i="56" s="1"/>
  <c r="R536" i="56" s="1"/>
  <c r="S536" i="56" s="1"/>
  <c r="F505" i="56"/>
  <c r="G505" i="56" s="1"/>
  <c r="H505" i="56" s="1"/>
  <c r="I505" i="56" s="1"/>
  <c r="J505" i="56" s="1"/>
  <c r="K505" i="56" s="1"/>
  <c r="L505" i="56" s="1"/>
  <c r="M505" i="56" s="1"/>
  <c r="N505" i="56" s="1"/>
  <c r="O505" i="56" s="1"/>
  <c r="P505" i="56" s="1"/>
  <c r="Q505" i="56" s="1"/>
  <c r="R505" i="56" s="1"/>
  <c r="S505" i="56" s="1"/>
  <c r="E515" i="56" s="1"/>
  <c r="F515" i="56" s="1"/>
  <c r="G515" i="56" s="1"/>
  <c r="H515" i="56" s="1"/>
  <c r="I515" i="56" s="1"/>
  <c r="J515" i="56" s="1"/>
  <c r="K515" i="56" s="1"/>
  <c r="L515" i="56" s="1"/>
  <c r="M515" i="56" s="1"/>
  <c r="N515" i="56" s="1"/>
  <c r="O515" i="56" s="1"/>
  <c r="P515" i="56" s="1"/>
  <c r="Q515" i="56" s="1"/>
  <c r="R515" i="56" s="1"/>
  <c r="S515" i="56" s="1"/>
  <c r="E547" i="56"/>
  <c r="F140" i="24"/>
  <c r="F176" i="24" s="1"/>
  <c r="F115" i="24"/>
  <c r="I2" i="24"/>
  <c r="H56" i="24"/>
  <c r="G105" i="24"/>
  <c r="G107" i="24" s="1"/>
  <c r="J142" i="55"/>
  <c r="J144" i="55" s="1"/>
  <c r="J7" i="17" l="1"/>
  <c r="AB2" i="17"/>
  <c r="F57" i="55"/>
  <c r="W22" i="58"/>
  <c r="M60" i="58" s="1"/>
  <c r="AA3" i="24"/>
  <c r="U19" i="24"/>
  <c r="I4" i="72"/>
  <c r="I6" i="72" s="1"/>
  <c r="AA4" i="17"/>
  <c r="F43" i="17" s="1"/>
  <c r="I21" i="63"/>
  <c r="I25" i="63" s="1"/>
  <c r="J15" i="58" s="1"/>
  <c r="Z22" i="58" s="1"/>
  <c r="M63" i="58" s="1"/>
  <c r="I8" i="63"/>
  <c r="G5" i="55"/>
  <c r="G4" i="55"/>
  <c r="G41" i="55"/>
  <c r="G40" i="55"/>
  <c r="H25" i="63"/>
  <c r="F44" i="55"/>
  <c r="J19" i="58"/>
  <c r="Z16" i="58"/>
  <c r="G63" i="58" s="1"/>
  <c r="E7" i="70"/>
  <c r="E9" i="71" s="1"/>
  <c r="E10" i="71" s="1"/>
  <c r="E40" i="24"/>
  <c r="E20" i="70"/>
  <c r="I142" i="56"/>
  <c r="I144" i="56"/>
  <c r="I143" i="56"/>
  <c r="I146" i="55"/>
  <c r="I8" i="55" s="1"/>
  <c r="H316" i="56"/>
  <c r="H315" i="56"/>
  <c r="G119" i="24"/>
  <c r="K2" i="17"/>
  <c r="J4" i="17"/>
  <c r="J5" i="17" s="1"/>
  <c r="J9" i="17"/>
  <c r="I325" i="56"/>
  <c r="I330" i="56"/>
  <c r="I327" i="56"/>
  <c r="I329" i="56"/>
  <c r="I324" i="56"/>
  <c r="I331" i="56"/>
  <c r="I326" i="56"/>
  <c r="I328" i="56"/>
  <c r="I332" i="56"/>
  <c r="K631" i="56"/>
  <c r="K633" i="56" s="1"/>
  <c r="H145" i="55"/>
  <c r="H147" i="55"/>
  <c r="J347" i="56"/>
  <c r="J323" i="56" s="1"/>
  <c r="I314" i="56"/>
  <c r="B19" i="67"/>
  <c r="P18" i="67"/>
  <c r="J634" i="56"/>
  <c r="H150" i="56"/>
  <c r="I13" i="58" s="1"/>
  <c r="Y21" i="58" s="1"/>
  <c r="L62" i="58" s="1"/>
  <c r="M21" i="58"/>
  <c r="K56" i="53"/>
  <c r="K5" i="58"/>
  <c r="E13" i="24"/>
  <c r="E11" i="71" s="1"/>
  <c r="K7" i="58"/>
  <c r="K11" i="58"/>
  <c r="H62" i="53"/>
  <c r="K18" i="58"/>
  <c r="L2" i="58"/>
  <c r="K14" i="58"/>
  <c r="K10" i="58"/>
  <c r="K8" i="58"/>
  <c r="AA18" i="58" s="1"/>
  <c r="I64" i="58" s="1"/>
  <c r="K36" i="58"/>
  <c r="K6" i="58"/>
  <c r="J2" i="55"/>
  <c r="K140" i="56"/>
  <c r="K145" i="56" s="1"/>
  <c r="H9" i="58"/>
  <c r="X19" i="58" s="1"/>
  <c r="J61" i="58" s="1"/>
  <c r="I52" i="53"/>
  <c r="F58" i="55"/>
  <c r="F114" i="24"/>
  <c r="F112" i="24"/>
  <c r="F111" i="24"/>
  <c r="F109" i="24"/>
  <c r="F113" i="24"/>
  <c r="F110" i="24"/>
  <c r="F118" i="24"/>
  <c r="F116" i="24"/>
  <c r="F120" i="24"/>
  <c r="F108" i="24"/>
  <c r="F156" i="24" s="1"/>
  <c r="K142" i="55"/>
  <c r="K144" i="55" s="1"/>
  <c r="J2" i="24"/>
  <c r="G140" i="24"/>
  <c r="G176" i="24" s="1"/>
  <c r="E589" i="56"/>
  <c r="E568" i="56"/>
  <c r="F568" i="56" s="1"/>
  <c r="G568" i="56" s="1"/>
  <c r="H568" i="56" s="1"/>
  <c r="I568" i="56" s="1"/>
  <c r="J568" i="56" s="1"/>
  <c r="K568" i="56" s="1"/>
  <c r="L568" i="56" s="1"/>
  <c r="M568" i="56" s="1"/>
  <c r="N568" i="56" s="1"/>
  <c r="O568" i="56" s="1"/>
  <c r="P568" i="56" s="1"/>
  <c r="Q568" i="56" s="1"/>
  <c r="R568" i="56" s="1"/>
  <c r="S568" i="56" s="1"/>
  <c r="E578" i="56" s="1"/>
  <c r="F578" i="56" s="1"/>
  <c r="G578" i="56" s="1"/>
  <c r="H578" i="56" s="1"/>
  <c r="I578" i="56" s="1"/>
  <c r="J578" i="56" s="1"/>
  <c r="K578" i="56" s="1"/>
  <c r="L578" i="56" s="1"/>
  <c r="M578" i="56" s="1"/>
  <c r="N578" i="56" s="1"/>
  <c r="O578" i="56" s="1"/>
  <c r="P578" i="56" s="1"/>
  <c r="Q578" i="56" s="1"/>
  <c r="R578" i="56" s="1"/>
  <c r="S578" i="56" s="1"/>
  <c r="F547" i="56"/>
  <c r="G547" i="56" s="1"/>
  <c r="H547" i="56" s="1"/>
  <c r="I547" i="56" s="1"/>
  <c r="J547" i="56" s="1"/>
  <c r="K547" i="56" s="1"/>
  <c r="L547" i="56" s="1"/>
  <c r="M547" i="56" s="1"/>
  <c r="N547" i="56" s="1"/>
  <c r="O547" i="56" s="1"/>
  <c r="P547" i="56" s="1"/>
  <c r="Q547" i="56" s="1"/>
  <c r="R547" i="56" s="1"/>
  <c r="S547" i="56" s="1"/>
  <c r="E557" i="56" s="1"/>
  <c r="F557" i="56" s="1"/>
  <c r="G557" i="56" s="1"/>
  <c r="H557" i="56" s="1"/>
  <c r="I557" i="56" s="1"/>
  <c r="J557" i="56" s="1"/>
  <c r="K557" i="56" s="1"/>
  <c r="L557" i="56" s="1"/>
  <c r="M557" i="56" s="1"/>
  <c r="N557" i="56" s="1"/>
  <c r="O557" i="56" s="1"/>
  <c r="P557" i="56" s="1"/>
  <c r="Q557" i="56" s="1"/>
  <c r="R557" i="56" s="1"/>
  <c r="S557" i="56" s="1"/>
  <c r="I56" i="24"/>
  <c r="H105" i="24"/>
  <c r="H107" i="24" s="1"/>
  <c r="G58" i="55"/>
  <c r="G9" i="55"/>
  <c r="I29" i="24"/>
  <c r="K7" i="17" l="1"/>
  <c r="AC2" i="17"/>
  <c r="G57" i="55"/>
  <c r="AB3" i="24"/>
  <c r="U20" i="24"/>
  <c r="F60" i="55"/>
  <c r="J8" i="63"/>
  <c r="J21" i="63"/>
  <c r="J25" i="63" s="1"/>
  <c r="K15" i="58" s="1"/>
  <c r="AA22" i="58" s="1"/>
  <c r="M64" i="58" s="1"/>
  <c r="I15" i="58"/>
  <c r="J4" i="72"/>
  <c r="J6" i="72" s="1"/>
  <c r="AB4" i="17"/>
  <c r="F44" i="17" s="1"/>
  <c r="I145" i="55"/>
  <c r="J145" i="55" s="1"/>
  <c r="H4" i="55"/>
  <c r="H9" i="55" s="1"/>
  <c r="H41" i="55"/>
  <c r="H5" i="55"/>
  <c r="H40" i="55"/>
  <c r="G44" i="55"/>
  <c r="G60" i="55" s="1"/>
  <c r="K19" i="58"/>
  <c r="AA16" i="58"/>
  <c r="G64" i="58" s="1"/>
  <c r="L631" i="56"/>
  <c r="L633" i="56" s="1"/>
  <c r="J146" i="55"/>
  <c r="J8" i="55" s="1"/>
  <c r="E22" i="70"/>
  <c r="E35" i="70" s="1"/>
  <c r="E34" i="70"/>
  <c r="E15" i="71"/>
  <c r="J142" i="56"/>
  <c r="J143" i="56"/>
  <c r="J144" i="56"/>
  <c r="I316" i="56"/>
  <c r="I315" i="56"/>
  <c r="G117" i="24"/>
  <c r="H119" i="24"/>
  <c r="I147" i="55"/>
  <c r="K9" i="17"/>
  <c r="K4" i="17"/>
  <c r="K5" i="17" s="1"/>
  <c r="L2" i="17"/>
  <c r="J327" i="56"/>
  <c r="J329" i="56"/>
  <c r="J326" i="56"/>
  <c r="J330" i="56"/>
  <c r="J328" i="56"/>
  <c r="J331" i="56"/>
  <c r="J325" i="56"/>
  <c r="J324" i="56"/>
  <c r="J332" i="56"/>
  <c r="K347" i="56"/>
  <c r="K323" i="56" s="1"/>
  <c r="J314" i="56"/>
  <c r="K634" i="56"/>
  <c r="K146" i="55"/>
  <c r="K8" i="55" s="1"/>
  <c r="B20" i="67"/>
  <c r="P19" i="67"/>
  <c r="I150" i="56"/>
  <c r="J13" i="58" s="1"/>
  <c r="Z21" i="58" s="1"/>
  <c r="L63" i="58" s="1"/>
  <c r="L5" i="58"/>
  <c r="N21" i="58"/>
  <c r="L56" i="53"/>
  <c r="E60" i="24"/>
  <c r="I62" i="53"/>
  <c r="L7" i="58"/>
  <c r="L11" i="58"/>
  <c r="K2" i="55"/>
  <c r="L36" i="58"/>
  <c r="L14" i="58"/>
  <c r="L10" i="58"/>
  <c r="L18" i="58"/>
  <c r="M2" i="58"/>
  <c r="L8" i="58"/>
  <c r="AB18" i="58" s="1"/>
  <c r="I65" i="58" s="1"/>
  <c r="L6" i="58"/>
  <c r="L140" i="56"/>
  <c r="L145" i="56" s="1"/>
  <c r="I9" i="58"/>
  <c r="Y19" i="58" s="1"/>
  <c r="J62" i="58" s="1"/>
  <c r="J52" i="53"/>
  <c r="G111" i="24"/>
  <c r="G114" i="24"/>
  <c r="G116" i="24"/>
  <c r="G108" i="24"/>
  <c r="G156" i="24" s="1"/>
  <c r="F192" i="24"/>
  <c r="F33" i="24" s="1"/>
  <c r="F20" i="70" s="1"/>
  <c r="F6" i="24"/>
  <c r="G109" i="24"/>
  <c r="G112" i="24"/>
  <c r="K2" i="24"/>
  <c r="I105" i="24"/>
  <c r="I107" i="24" s="1"/>
  <c r="J56" i="24"/>
  <c r="G115" i="24"/>
  <c r="G120" i="24"/>
  <c r="G118" i="24"/>
  <c r="F589" i="56"/>
  <c r="G589" i="56" s="1"/>
  <c r="H589" i="56" s="1"/>
  <c r="I589" i="56" s="1"/>
  <c r="J589" i="56" s="1"/>
  <c r="K589" i="56" s="1"/>
  <c r="L589" i="56" s="1"/>
  <c r="M589" i="56" s="1"/>
  <c r="N589" i="56" s="1"/>
  <c r="O589" i="56" s="1"/>
  <c r="P589" i="56" s="1"/>
  <c r="Q589" i="56" s="1"/>
  <c r="R589" i="56" s="1"/>
  <c r="S589" i="56" s="1"/>
  <c r="E599" i="56" s="1"/>
  <c r="F599" i="56" s="1"/>
  <c r="G599" i="56" s="1"/>
  <c r="H599" i="56" s="1"/>
  <c r="I599" i="56" s="1"/>
  <c r="J599" i="56" s="1"/>
  <c r="K599" i="56" s="1"/>
  <c r="L599" i="56" s="1"/>
  <c r="M599" i="56" s="1"/>
  <c r="N599" i="56" s="1"/>
  <c r="O599" i="56" s="1"/>
  <c r="P599" i="56" s="1"/>
  <c r="Q599" i="56" s="1"/>
  <c r="R599" i="56" s="1"/>
  <c r="S599" i="56" s="1"/>
  <c r="E610" i="56"/>
  <c r="F610" i="56" s="1"/>
  <c r="G610" i="56" s="1"/>
  <c r="H610" i="56" s="1"/>
  <c r="I610" i="56" s="1"/>
  <c r="J610" i="56" s="1"/>
  <c r="K610" i="56" s="1"/>
  <c r="L610" i="56" s="1"/>
  <c r="M610" i="56" s="1"/>
  <c r="N610" i="56" s="1"/>
  <c r="O610" i="56" s="1"/>
  <c r="P610" i="56" s="1"/>
  <c r="Q610" i="56" s="1"/>
  <c r="R610" i="56" s="1"/>
  <c r="S610" i="56" s="1"/>
  <c r="E620" i="56" s="1"/>
  <c r="F620" i="56" s="1"/>
  <c r="G620" i="56" s="1"/>
  <c r="H620" i="56" s="1"/>
  <c r="I620" i="56" s="1"/>
  <c r="J620" i="56" s="1"/>
  <c r="K620" i="56" s="1"/>
  <c r="L620" i="56" s="1"/>
  <c r="M620" i="56" s="1"/>
  <c r="N620" i="56" s="1"/>
  <c r="O620" i="56" s="1"/>
  <c r="P620" i="56" s="1"/>
  <c r="Q620" i="56" s="1"/>
  <c r="R620" i="56" s="1"/>
  <c r="S620" i="56" s="1"/>
  <c r="G113" i="24"/>
  <c r="E67" i="24"/>
  <c r="H58" i="55"/>
  <c r="J29" i="24"/>
  <c r="L142" i="55"/>
  <c r="L144" i="55" s="1"/>
  <c r="M631" i="56"/>
  <c r="M633" i="56" s="1"/>
  <c r="G110" i="24"/>
  <c r="H140" i="24"/>
  <c r="H176" i="24" s="1"/>
  <c r="G61" i="55" l="1"/>
  <c r="H12" i="58" s="1"/>
  <c r="X20" i="58" s="1"/>
  <c r="K61" i="58" s="1"/>
  <c r="H57" i="55"/>
  <c r="L7" i="17"/>
  <c r="AD2" i="17"/>
  <c r="K4" i="72"/>
  <c r="K6" i="72" s="1"/>
  <c r="AC4" i="17"/>
  <c r="F45" i="17" s="1"/>
  <c r="H44" i="55"/>
  <c r="H60" i="55" s="1"/>
  <c r="H61" i="55" s="1"/>
  <c r="Y22" i="58"/>
  <c r="M62" i="58" s="1"/>
  <c r="E6" i="17"/>
  <c r="W6" i="17" s="1"/>
  <c r="H39" i="17" s="1"/>
  <c r="W5" i="17"/>
  <c r="G39" i="17" s="1"/>
  <c r="K8" i="63"/>
  <c r="K21" i="63"/>
  <c r="J5" i="55"/>
  <c r="J4" i="55"/>
  <c r="J57" i="55" s="1"/>
  <c r="J41" i="55"/>
  <c r="J40" i="55"/>
  <c r="F61" i="55"/>
  <c r="G12" i="58" s="1"/>
  <c r="W20" i="58" s="1"/>
  <c r="K60" i="58" s="1"/>
  <c r="AC3" i="24"/>
  <c r="U21" i="24"/>
  <c r="I5" i="55"/>
  <c r="I40" i="55"/>
  <c r="I41" i="55"/>
  <c r="I4" i="55"/>
  <c r="I9" i="55" s="1"/>
  <c r="L19" i="58"/>
  <c r="AB16" i="58"/>
  <c r="G65" i="58" s="1"/>
  <c r="F13" i="24"/>
  <c r="F11" i="71" s="1"/>
  <c r="F5" i="70"/>
  <c r="E36" i="70"/>
  <c r="E37" i="70"/>
  <c r="E7" i="72" s="1"/>
  <c r="E10" i="73"/>
  <c r="E14" i="17"/>
  <c r="E16" i="71"/>
  <c r="L9" i="17"/>
  <c r="K144" i="56"/>
  <c r="K143" i="56"/>
  <c r="K142" i="56"/>
  <c r="J147" i="55"/>
  <c r="K147" i="55" s="1"/>
  <c r="H117" i="24"/>
  <c r="J316" i="56"/>
  <c r="J315" i="56"/>
  <c r="I119" i="24"/>
  <c r="M2" i="17"/>
  <c r="L4" i="17"/>
  <c r="L5" i="17" s="1"/>
  <c r="K329" i="56"/>
  <c r="K331" i="56"/>
  <c r="K324" i="56"/>
  <c r="K326" i="56"/>
  <c r="K325" i="56"/>
  <c r="K327" i="56"/>
  <c r="K330" i="56"/>
  <c r="K328" i="56"/>
  <c r="K332" i="56"/>
  <c r="J150" i="56"/>
  <c r="K13" i="58" s="1"/>
  <c r="AA21" i="58" s="1"/>
  <c r="L64" i="58" s="1"/>
  <c r="L634" i="56"/>
  <c r="L347" i="56"/>
  <c r="L323" i="56" s="1"/>
  <c r="K314" i="56"/>
  <c r="L146" i="55"/>
  <c r="L8" i="55" s="1"/>
  <c r="B21" i="67"/>
  <c r="P20" i="67"/>
  <c r="M5" i="58"/>
  <c r="O21" i="58"/>
  <c r="M56" i="53"/>
  <c r="F4" i="58"/>
  <c r="V17" i="58" s="1"/>
  <c r="H59" i="58" s="1"/>
  <c r="G192" i="24"/>
  <c r="G33" i="24" s="1"/>
  <c r="J62" i="53"/>
  <c r="M7" i="58"/>
  <c r="M11" i="58"/>
  <c r="L2" i="55"/>
  <c r="M10" i="58"/>
  <c r="M36" i="58"/>
  <c r="M6" i="58"/>
  <c r="M18" i="58"/>
  <c r="M8" i="58"/>
  <c r="AC18" i="58" s="1"/>
  <c r="I66" i="58" s="1"/>
  <c r="M14" i="58"/>
  <c r="N2" i="58"/>
  <c r="M140" i="56"/>
  <c r="M145" i="56" s="1"/>
  <c r="J9" i="58"/>
  <c r="Z19" i="58" s="1"/>
  <c r="J63" i="58" s="1"/>
  <c r="K52" i="53"/>
  <c r="H114" i="24"/>
  <c r="F60" i="24"/>
  <c r="H115" i="24"/>
  <c r="H111" i="24"/>
  <c r="L2" i="24"/>
  <c r="N631" i="56"/>
  <c r="N633" i="56" s="1"/>
  <c r="J105" i="24"/>
  <c r="J107" i="24" s="1"/>
  <c r="K56" i="24"/>
  <c r="H120" i="24"/>
  <c r="I140" i="24"/>
  <c r="I176" i="24" s="1"/>
  <c r="H113" i="24"/>
  <c r="M142" i="55"/>
  <c r="M144" i="55" s="1"/>
  <c r="K29" i="24"/>
  <c r="H108" i="24"/>
  <c r="H116" i="24"/>
  <c r="H109" i="24"/>
  <c r="H112" i="24"/>
  <c r="K145" i="55"/>
  <c r="G6" i="24"/>
  <c r="H110" i="24"/>
  <c r="I58" i="55"/>
  <c r="H118" i="24"/>
  <c r="J44" i="55" l="1"/>
  <c r="J60" i="55" s="1"/>
  <c r="M7" i="17"/>
  <c r="AE2" i="17"/>
  <c r="E6" i="73"/>
  <c r="E7" i="73" s="1"/>
  <c r="E10" i="17"/>
  <c r="E11" i="17" s="1"/>
  <c r="E13" i="17" s="1"/>
  <c r="W9" i="17" s="1"/>
  <c r="K39" i="17" s="1"/>
  <c r="L39" i="17" s="1"/>
  <c r="K25" i="63"/>
  <c r="L8" i="63"/>
  <c r="L21" i="63"/>
  <c r="L25" i="63" s="1"/>
  <c r="M15" i="58" s="1"/>
  <c r="AC22" i="58" s="1"/>
  <c r="M66" i="58" s="1"/>
  <c r="U22" i="24"/>
  <c r="AD3" i="24"/>
  <c r="K40" i="55"/>
  <c r="K5" i="55"/>
  <c r="K41" i="55"/>
  <c r="K4" i="55"/>
  <c r="I57" i="55"/>
  <c r="I61" i="55" s="1"/>
  <c r="J12" i="58" s="1"/>
  <c r="Z20" i="58" s="1"/>
  <c r="K63" i="58" s="1"/>
  <c r="X5" i="17"/>
  <c r="G40" i="17" s="1"/>
  <c r="L4" i="72"/>
  <c r="L6" i="72" s="1"/>
  <c r="AD4" i="17"/>
  <c r="F46" i="17" s="1"/>
  <c r="I44" i="55"/>
  <c r="I60" i="55" s="1"/>
  <c r="M19" i="58"/>
  <c r="AC16" i="58"/>
  <c r="G66" i="58" s="1"/>
  <c r="M4" i="17"/>
  <c r="G20" i="70"/>
  <c r="E9" i="72"/>
  <c r="E10" i="72" s="1"/>
  <c r="G13" i="24"/>
  <c r="G11" i="71" s="1"/>
  <c r="G15" i="71" s="1"/>
  <c r="G5" i="70"/>
  <c r="G7" i="70" s="1"/>
  <c r="G9" i="71" s="1"/>
  <c r="G10" i="71" s="1"/>
  <c r="E17" i="71"/>
  <c r="F7" i="70"/>
  <c r="F15" i="71"/>
  <c r="L144" i="56"/>
  <c r="L143" i="56"/>
  <c r="L142" i="56"/>
  <c r="K316" i="56"/>
  <c r="K315" i="56"/>
  <c r="J119" i="24"/>
  <c r="I117" i="24"/>
  <c r="J117" i="24" s="1"/>
  <c r="N2" i="17"/>
  <c r="M9" i="17"/>
  <c r="L327" i="56"/>
  <c r="L331" i="56"/>
  <c r="L324" i="56"/>
  <c r="L326" i="56"/>
  <c r="L329" i="56"/>
  <c r="L330" i="56"/>
  <c r="L325" i="56"/>
  <c r="L328" i="56"/>
  <c r="L332" i="56"/>
  <c r="K150" i="56"/>
  <c r="L13" i="58" s="1"/>
  <c r="AB21" i="58" s="1"/>
  <c r="L65" i="58" s="1"/>
  <c r="M634" i="56"/>
  <c r="M347" i="56"/>
  <c r="M323" i="56" s="1"/>
  <c r="L314" i="56"/>
  <c r="M146" i="55"/>
  <c r="M8" i="55" s="1"/>
  <c r="B22" i="67"/>
  <c r="P21" i="67"/>
  <c r="P21" i="58"/>
  <c r="N56" i="53"/>
  <c r="N5" i="58"/>
  <c r="F16" i="58"/>
  <c r="F20" i="58" s="1"/>
  <c r="F23" i="58"/>
  <c r="K62" i="53"/>
  <c r="N7" i="58"/>
  <c r="N11" i="58"/>
  <c r="N8" i="58"/>
  <c r="AD18" i="58" s="1"/>
  <c r="I67" i="58" s="1"/>
  <c r="N36" i="58"/>
  <c r="N14" i="58"/>
  <c r="N10" i="58"/>
  <c r="O2" i="58"/>
  <c r="N6" i="58"/>
  <c r="N18" i="58"/>
  <c r="M2" i="55"/>
  <c r="N140" i="56"/>
  <c r="N145" i="56" s="1"/>
  <c r="K9" i="58"/>
  <c r="AA19" i="58" s="1"/>
  <c r="J64" i="58" s="1"/>
  <c r="L52" i="53"/>
  <c r="I110" i="24"/>
  <c r="I111" i="24"/>
  <c r="I112" i="24"/>
  <c r="J9" i="55"/>
  <c r="J58" i="55"/>
  <c r="I109" i="24"/>
  <c r="I113" i="24"/>
  <c r="L147" i="55"/>
  <c r="I116" i="24"/>
  <c r="I115" i="24"/>
  <c r="O631" i="56"/>
  <c r="O633" i="56" s="1"/>
  <c r="H192" i="24"/>
  <c r="H33" i="24" s="1"/>
  <c r="H156" i="24"/>
  <c r="H6" i="24" s="1"/>
  <c r="I108" i="24"/>
  <c r="L56" i="24"/>
  <c r="K105" i="24"/>
  <c r="K107" i="24" s="1"/>
  <c r="M5" i="17"/>
  <c r="J140" i="24"/>
  <c r="J176" i="24" s="1"/>
  <c r="I114" i="24"/>
  <c r="N4" i="17"/>
  <c r="N5" i="17" s="1"/>
  <c r="N9" i="17"/>
  <c r="M2" i="24"/>
  <c r="I12" i="58"/>
  <c r="Y20" i="58" s="1"/>
  <c r="K62" i="58" s="1"/>
  <c r="L29" i="24"/>
  <c r="I118" i="24"/>
  <c r="G60" i="24"/>
  <c r="I120" i="24"/>
  <c r="L145" i="55"/>
  <c r="N142" i="55"/>
  <c r="N144" i="55" s="1"/>
  <c r="N7" i="17" l="1"/>
  <c r="AF2" i="17"/>
  <c r="G16" i="71"/>
  <c r="AE3" i="24"/>
  <c r="U23" i="24"/>
  <c r="M21" i="63"/>
  <c r="M25" i="63" s="1"/>
  <c r="N15" i="58" s="1"/>
  <c r="AD22" i="58" s="1"/>
  <c r="M67" i="58" s="1"/>
  <c r="M8" i="63"/>
  <c r="Y5" i="17"/>
  <c r="G41" i="17" s="1"/>
  <c r="K57" i="55"/>
  <c r="N4" i="72"/>
  <c r="N6" i="72" s="1"/>
  <c r="AF4" i="17"/>
  <c r="F48" i="17" s="1"/>
  <c r="L4" i="55"/>
  <c r="L41" i="55"/>
  <c r="L40" i="55"/>
  <c r="L5" i="55"/>
  <c r="L150" i="56"/>
  <c r="M13" i="58" s="1"/>
  <c r="AC21" i="58" s="1"/>
  <c r="L66" i="58" s="1"/>
  <c r="L15" i="58"/>
  <c r="M4" i="72"/>
  <c r="M6" i="72" s="1"/>
  <c r="AE4" i="17"/>
  <c r="F47" i="17" s="1"/>
  <c r="K44" i="55"/>
  <c r="N19" i="58"/>
  <c r="AD16" i="58"/>
  <c r="G67" i="58" s="1"/>
  <c r="H13" i="24"/>
  <c r="H11" i="71" s="1"/>
  <c r="H15" i="71" s="1"/>
  <c r="H5" i="70"/>
  <c r="H7" i="70" s="1"/>
  <c r="H9" i="71" s="1"/>
  <c r="H10" i="71" s="1"/>
  <c r="H40" i="24"/>
  <c r="H20" i="70"/>
  <c r="E12" i="72"/>
  <c r="F9" i="71"/>
  <c r="F10" i="71" s="1"/>
  <c r="M144" i="56"/>
  <c r="M143" i="56"/>
  <c r="M142" i="56"/>
  <c r="L316" i="56"/>
  <c r="L315" i="56"/>
  <c r="K119" i="24"/>
  <c r="O2" i="17"/>
  <c r="N634" i="56"/>
  <c r="M327" i="56"/>
  <c r="M331" i="56"/>
  <c r="M324" i="56"/>
  <c r="M326" i="56"/>
  <c r="M329" i="56"/>
  <c r="M325" i="56"/>
  <c r="M328" i="56"/>
  <c r="M330" i="56"/>
  <c r="M332" i="56"/>
  <c r="N347" i="56"/>
  <c r="N323" i="56" s="1"/>
  <c r="M314" i="56"/>
  <c r="N146" i="55"/>
  <c r="N8" i="55" s="1"/>
  <c r="B23" i="67"/>
  <c r="P22" i="67"/>
  <c r="O5" i="58"/>
  <c r="Q21" i="58"/>
  <c r="O56" i="53"/>
  <c r="O11" i="58"/>
  <c r="O7" i="58"/>
  <c r="L62" i="53"/>
  <c r="P2" i="58"/>
  <c r="O10" i="58"/>
  <c r="O36" i="58"/>
  <c r="O18" i="58"/>
  <c r="O14" i="58"/>
  <c r="O8" i="58"/>
  <c r="AE18" i="58" s="1"/>
  <c r="I68" i="58" s="1"/>
  <c r="O6" i="58"/>
  <c r="N2" i="55"/>
  <c r="O140" i="56"/>
  <c r="O145" i="56" s="1"/>
  <c r="L9" i="58"/>
  <c r="AB19" i="58" s="1"/>
  <c r="J65" i="58" s="1"/>
  <c r="M52" i="53"/>
  <c r="J111" i="24"/>
  <c r="J115" i="24"/>
  <c r="F22" i="58"/>
  <c r="V23" i="58" s="1"/>
  <c r="N59" i="58" s="1"/>
  <c r="O59" i="58" s="1"/>
  <c r="N2" i="24"/>
  <c r="J120" i="24"/>
  <c r="J112" i="24"/>
  <c r="M147" i="55"/>
  <c r="J118" i="24"/>
  <c r="J110" i="24"/>
  <c r="J113" i="24"/>
  <c r="K140" i="24"/>
  <c r="K176" i="24" s="1"/>
  <c r="P631" i="56"/>
  <c r="P633" i="56" s="1"/>
  <c r="J109" i="24"/>
  <c r="M29" i="24"/>
  <c r="J114" i="24"/>
  <c r="L105" i="24"/>
  <c r="L107" i="24" s="1"/>
  <c r="M56" i="24"/>
  <c r="J61" i="55"/>
  <c r="O142" i="55"/>
  <c r="O144" i="55" s="1"/>
  <c r="J116" i="24"/>
  <c r="H60" i="24"/>
  <c r="I156" i="24"/>
  <c r="I6" i="24" s="1"/>
  <c r="J108" i="24"/>
  <c r="I192" i="24"/>
  <c r="I33" i="24" s="1"/>
  <c r="M145" i="55"/>
  <c r="K9" i="55"/>
  <c r="K58" i="55"/>
  <c r="L57" i="55" l="1"/>
  <c r="O7" i="17"/>
  <c r="AG2" i="17"/>
  <c r="L44" i="55"/>
  <c r="L60" i="55" s="1"/>
  <c r="N21" i="63"/>
  <c r="N25" i="63" s="1"/>
  <c r="N8" i="63"/>
  <c r="AB22" i="58"/>
  <c r="M65" i="58" s="1"/>
  <c r="H6" i="17"/>
  <c r="Z5" i="17"/>
  <c r="G42" i="17" s="1"/>
  <c r="AF3" i="24"/>
  <c r="U24" i="24"/>
  <c r="M5" i="55"/>
  <c r="M41" i="55"/>
  <c r="M4" i="55"/>
  <c r="M40" i="55"/>
  <c r="K60" i="55"/>
  <c r="O19" i="58"/>
  <c r="AE16" i="58"/>
  <c r="G68" i="58" s="1"/>
  <c r="H16" i="71"/>
  <c r="H22" i="70"/>
  <c r="H35" i="70" s="1"/>
  <c r="H34" i="70"/>
  <c r="H10" i="73" s="1"/>
  <c r="F16" i="71"/>
  <c r="I40" i="24"/>
  <c r="I20" i="70"/>
  <c r="I13" i="24"/>
  <c r="I11" i="71" s="1"/>
  <c r="I5" i="70"/>
  <c r="I7" i="70" s="1"/>
  <c r="I9" i="71" s="1"/>
  <c r="I10" i="71" s="1"/>
  <c r="N144" i="56"/>
  <c r="N143" i="56"/>
  <c r="N142" i="56"/>
  <c r="L119" i="24"/>
  <c r="M316" i="56"/>
  <c r="M315" i="56"/>
  <c r="K117" i="24"/>
  <c r="L117" i="24" s="1"/>
  <c r="O634" i="56"/>
  <c r="P2" i="17"/>
  <c r="O9" i="17"/>
  <c r="M150" i="56"/>
  <c r="N13" i="58" s="1"/>
  <c r="AD21" i="58" s="1"/>
  <c r="L67" i="58" s="1"/>
  <c r="O4" i="17"/>
  <c r="O5" i="17" s="1"/>
  <c r="N326" i="56"/>
  <c r="N330" i="56"/>
  <c r="N331" i="56"/>
  <c r="N327" i="56"/>
  <c r="N329" i="56"/>
  <c r="N324" i="56"/>
  <c r="N325" i="56"/>
  <c r="N328" i="56"/>
  <c r="N332" i="56"/>
  <c r="O347" i="56"/>
  <c r="O323" i="56" s="1"/>
  <c r="N314" i="56"/>
  <c r="O146" i="55"/>
  <c r="O8" i="55" s="1"/>
  <c r="B24" i="67"/>
  <c r="P23" i="67"/>
  <c r="R21" i="58"/>
  <c r="P56" i="53"/>
  <c r="P5" i="58"/>
  <c r="M62" i="53"/>
  <c r="P7" i="58"/>
  <c r="P11" i="58"/>
  <c r="O2" i="55"/>
  <c r="P10" i="58"/>
  <c r="P6" i="58"/>
  <c r="Q2" i="58"/>
  <c r="P8" i="58"/>
  <c r="AF18" i="58" s="1"/>
  <c r="I69" i="58" s="1"/>
  <c r="P18" i="58"/>
  <c r="P36" i="58"/>
  <c r="P14" i="58"/>
  <c r="P140" i="56"/>
  <c r="P145" i="56" s="1"/>
  <c r="M9" i="58"/>
  <c r="AC19" i="58" s="1"/>
  <c r="J66" i="58" s="1"/>
  <c r="N52" i="53"/>
  <c r="K111" i="24"/>
  <c r="K112" i="24"/>
  <c r="K113" i="24"/>
  <c r="I60" i="24"/>
  <c r="O2" i="24"/>
  <c r="K115" i="24"/>
  <c r="P142" i="55"/>
  <c r="P144" i="55" s="1"/>
  <c r="K114" i="24"/>
  <c r="K109" i="24"/>
  <c r="L9" i="55"/>
  <c r="L58" i="55"/>
  <c r="K120" i="24"/>
  <c r="Q2" i="17"/>
  <c r="I4" i="58"/>
  <c r="N147" i="55"/>
  <c r="H67" i="24"/>
  <c r="L140" i="24"/>
  <c r="L176" i="24" s="1"/>
  <c r="Q631" i="56"/>
  <c r="Q633" i="56" s="1"/>
  <c r="J192" i="24"/>
  <c r="J33" i="24" s="1"/>
  <c r="J156" i="24"/>
  <c r="J6" i="24" s="1"/>
  <c r="K108" i="24"/>
  <c r="K12" i="58"/>
  <c r="AA20" i="58" s="1"/>
  <c r="K64" i="58" s="1"/>
  <c r="N29" i="24"/>
  <c r="K110" i="24"/>
  <c r="N145" i="55"/>
  <c r="M105" i="24"/>
  <c r="M107" i="24" s="1"/>
  <c r="N56" i="24"/>
  <c r="K118" i="24"/>
  <c r="K116" i="24"/>
  <c r="Q7" i="17" l="1"/>
  <c r="AI2" i="17"/>
  <c r="P7" i="17"/>
  <c r="AH2" i="17"/>
  <c r="M44" i="55"/>
  <c r="M60" i="55" s="1"/>
  <c r="O21" i="63"/>
  <c r="O25" i="63" s="1"/>
  <c r="P15" i="58" s="1"/>
  <c r="AF22" i="58" s="1"/>
  <c r="M69" i="58" s="1"/>
  <c r="O8" i="63"/>
  <c r="K61" i="55"/>
  <c r="L12" i="58" s="1"/>
  <c r="AB20" i="58" s="1"/>
  <c r="K65" i="58" s="1"/>
  <c r="H6" i="73"/>
  <c r="H7" i="73" s="1"/>
  <c r="Z6" i="17"/>
  <c r="H42" i="17" s="1"/>
  <c r="N4" i="55"/>
  <c r="N41" i="55"/>
  <c r="N5" i="55"/>
  <c r="N40" i="55"/>
  <c r="I6" i="17"/>
  <c r="I6" i="73" s="1"/>
  <c r="I7" i="73" s="1"/>
  <c r="AA5" i="17"/>
  <c r="M57" i="55"/>
  <c r="O15" i="58"/>
  <c r="AG3" i="24"/>
  <c r="U25" i="24"/>
  <c r="O4" i="72"/>
  <c r="O6" i="72" s="1"/>
  <c r="AG4" i="17"/>
  <c r="F49" i="17" s="1"/>
  <c r="I23" i="58"/>
  <c r="Y17" i="58"/>
  <c r="H62" i="58" s="1"/>
  <c r="P19" i="58"/>
  <c r="AF16" i="58"/>
  <c r="G69" i="58" s="1"/>
  <c r="N150" i="56"/>
  <c r="O13" i="58" s="1"/>
  <c r="AE21" i="58" s="1"/>
  <c r="L68" i="58" s="1"/>
  <c r="I22" i="70"/>
  <c r="I35" i="70" s="1"/>
  <c r="I34" i="70"/>
  <c r="I15" i="71"/>
  <c r="H36" i="70"/>
  <c r="H37" i="70"/>
  <c r="H7" i="72" s="1"/>
  <c r="H9" i="72" s="1"/>
  <c r="H10" i="72" s="1"/>
  <c r="H12" i="72" s="1"/>
  <c r="F17" i="71"/>
  <c r="G17" i="71" s="1"/>
  <c r="H17" i="71" s="1"/>
  <c r="J13" i="24"/>
  <c r="J11" i="71" s="1"/>
  <c r="J15" i="71" s="1"/>
  <c r="J5" i="70"/>
  <c r="J7" i="70" s="1"/>
  <c r="J9" i="71" s="1"/>
  <c r="J40" i="24"/>
  <c r="J20" i="70"/>
  <c r="O144" i="56"/>
  <c r="O143" i="56"/>
  <c r="O142" i="56"/>
  <c r="P9" i="17"/>
  <c r="P634" i="56"/>
  <c r="P4" i="17"/>
  <c r="P5" i="17" s="1"/>
  <c r="N316" i="56"/>
  <c r="N315" i="56"/>
  <c r="M119" i="24"/>
  <c r="O328" i="56"/>
  <c r="O326" i="56"/>
  <c r="O331" i="56"/>
  <c r="O327" i="56"/>
  <c r="O330" i="56"/>
  <c r="O324" i="56"/>
  <c r="O329" i="56"/>
  <c r="O325" i="56"/>
  <c r="O332" i="56"/>
  <c r="P347" i="56"/>
  <c r="P323" i="56" s="1"/>
  <c r="O314" i="56"/>
  <c r="P146" i="55"/>
  <c r="P8" i="55" s="1"/>
  <c r="B25" i="67"/>
  <c r="P24" i="67"/>
  <c r="Q5" i="58"/>
  <c r="S21" i="58"/>
  <c r="Q56" i="53"/>
  <c r="Q7" i="58"/>
  <c r="Q11" i="58"/>
  <c r="N62" i="53"/>
  <c r="Q18" i="58"/>
  <c r="Q14" i="58"/>
  <c r="Q6" i="58"/>
  <c r="Q36" i="58"/>
  <c r="Q8" i="58"/>
  <c r="AG18" i="58" s="1"/>
  <c r="I70" i="58" s="1"/>
  <c r="Q10" i="58"/>
  <c r="R2" i="58"/>
  <c r="P2" i="55"/>
  <c r="Q140" i="56"/>
  <c r="Q145" i="56" s="1"/>
  <c r="N9" i="58"/>
  <c r="AD19" i="58" s="1"/>
  <c r="J67" i="58" s="1"/>
  <c r="O52" i="53"/>
  <c r="L112" i="24"/>
  <c r="L116" i="24"/>
  <c r="J60" i="24"/>
  <c r="O145" i="55"/>
  <c r="Q634" i="56"/>
  <c r="R631" i="56"/>
  <c r="R633" i="56" s="1"/>
  <c r="Q9" i="17"/>
  <c r="Q4" i="17"/>
  <c r="Q5" i="17" s="1"/>
  <c r="R2" i="17"/>
  <c r="L110" i="24"/>
  <c r="K156" i="24"/>
  <c r="K6" i="24" s="1"/>
  <c r="L108" i="24"/>
  <c r="K192" i="24"/>
  <c r="K33" i="24" s="1"/>
  <c r="H10" i="17"/>
  <c r="H11" i="17" s="1"/>
  <c r="H13" i="17" s="1"/>
  <c r="Z9" i="17" s="1"/>
  <c r="K42" i="17" s="1"/>
  <c r="H14" i="17"/>
  <c r="L120" i="24"/>
  <c r="L111" i="24"/>
  <c r="N105" i="24"/>
  <c r="N107" i="24" s="1"/>
  <c r="O56" i="24"/>
  <c r="I16" i="58"/>
  <c r="I20" i="58" s="1"/>
  <c r="I22" i="58" s="1"/>
  <c r="Y23" i="58" s="1"/>
  <c r="N62" i="58" s="1"/>
  <c r="M140" i="24"/>
  <c r="M176" i="24" s="1"/>
  <c r="O29" i="24"/>
  <c r="I67" i="24"/>
  <c r="L61" i="55"/>
  <c r="P2" i="24"/>
  <c r="O147" i="55"/>
  <c r="L109" i="24"/>
  <c r="L115" i="24"/>
  <c r="L113" i="24"/>
  <c r="J4" i="58"/>
  <c r="L118" i="24"/>
  <c r="M58" i="55"/>
  <c r="M9" i="55"/>
  <c r="L114" i="24"/>
  <c r="Q142" i="55"/>
  <c r="Q144" i="55" s="1"/>
  <c r="M61" i="55" l="1"/>
  <c r="N12" i="58" s="1"/>
  <c r="AD20" i="58" s="1"/>
  <c r="K67" i="58" s="1"/>
  <c r="R7" i="17"/>
  <c r="AJ2" i="17"/>
  <c r="N57" i="55"/>
  <c r="O150" i="56"/>
  <c r="P13" i="58" s="1"/>
  <c r="AF21" i="58" s="1"/>
  <c r="L69" i="58" s="1"/>
  <c r="AH3" i="24"/>
  <c r="U26" i="24"/>
  <c r="AE22" i="58"/>
  <c r="M68" i="58" s="1"/>
  <c r="J23" i="58"/>
  <c r="Z17" i="58"/>
  <c r="H63" i="58" s="1"/>
  <c r="Q4" i="72"/>
  <c r="Q6" i="72" s="1"/>
  <c r="AI4" i="17"/>
  <c r="F51" i="17" s="1"/>
  <c r="AA6" i="17"/>
  <c r="H43" i="17" s="1"/>
  <c r="G43" i="17"/>
  <c r="Q21" i="63"/>
  <c r="Q25" i="63" s="1"/>
  <c r="R15" i="58" s="1"/>
  <c r="AH22" i="58" s="1"/>
  <c r="M71" i="58" s="1"/>
  <c r="Q8" i="63"/>
  <c r="O4" i="55"/>
  <c r="O40" i="55"/>
  <c r="O41" i="55"/>
  <c r="O5" i="55"/>
  <c r="P21" i="63"/>
  <c r="P25" i="63" s="1"/>
  <c r="P8" i="63"/>
  <c r="N44" i="55"/>
  <c r="J6" i="17"/>
  <c r="AB5" i="17"/>
  <c r="G44" i="17" s="1"/>
  <c r="P4" i="72"/>
  <c r="P6" i="72" s="1"/>
  <c r="AH4" i="17"/>
  <c r="F50" i="17" s="1"/>
  <c r="Q19" i="58"/>
  <c r="AG16" i="58"/>
  <c r="G70" i="58" s="1"/>
  <c r="K13" i="24"/>
  <c r="K11" i="71" s="1"/>
  <c r="K5" i="70"/>
  <c r="K7" i="70" s="1"/>
  <c r="K9" i="71" s="1"/>
  <c r="K10" i="71" s="1"/>
  <c r="J10" i="71"/>
  <c r="J22" i="70"/>
  <c r="J35" i="70" s="1"/>
  <c r="J34" i="70"/>
  <c r="J10" i="73" s="1"/>
  <c r="I10" i="73"/>
  <c r="K40" i="24"/>
  <c r="K20" i="70"/>
  <c r="I16" i="71"/>
  <c r="I37" i="70"/>
  <c r="I7" i="72" s="1"/>
  <c r="I36" i="70"/>
  <c r="P144" i="56"/>
  <c r="P143" i="56"/>
  <c r="P142" i="56"/>
  <c r="Q143" i="56"/>
  <c r="Q142" i="56"/>
  <c r="Q144" i="56"/>
  <c r="N119" i="24"/>
  <c r="M117" i="24"/>
  <c r="N117" i="24" s="1"/>
  <c r="O316" i="56"/>
  <c r="O315" i="56"/>
  <c r="P331" i="56"/>
  <c r="P324" i="56"/>
  <c r="P326" i="56"/>
  <c r="P325" i="56"/>
  <c r="P328" i="56"/>
  <c r="P330" i="56"/>
  <c r="P327" i="56"/>
  <c r="P329" i="56"/>
  <c r="P332" i="56"/>
  <c r="Q347" i="56"/>
  <c r="Q323" i="56" s="1"/>
  <c r="P314" i="56"/>
  <c r="Q146" i="55"/>
  <c r="Q8" i="55" s="1"/>
  <c r="B26" i="67"/>
  <c r="P25" i="67"/>
  <c r="R5" i="58"/>
  <c r="T21" i="58"/>
  <c r="R56" i="53"/>
  <c r="O62" i="53"/>
  <c r="R7" i="58"/>
  <c r="R11" i="58"/>
  <c r="R18" i="58"/>
  <c r="R8" i="58"/>
  <c r="AH18" i="58" s="1"/>
  <c r="I71" i="58" s="1"/>
  <c r="S2" i="58"/>
  <c r="R6" i="58"/>
  <c r="R36" i="58"/>
  <c r="R14" i="58"/>
  <c r="R10" i="58"/>
  <c r="Q2" i="55"/>
  <c r="R140" i="56"/>
  <c r="R145" i="56" s="1"/>
  <c r="O9" i="58"/>
  <c r="AE19" i="58" s="1"/>
  <c r="J68" i="58" s="1"/>
  <c r="P52" i="53"/>
  <c r="M112" i="24"/>
  <c r="M118" i="24"/>
  <c r="M116" i="24"/>
  <c r="M109" i="24"/>
  <c r="M111" i="24"/>
  <c r="M120" i="24"/>
  <c r="M115" i="24"/>
  <c r="K60" i="24"/>
  <c r="R142" i="55"/>
  <c r="R144" i="55" s="1"/>
  <c r="L156" i="24"/>
  <c r="L6" i="24" s="1"/>
  <c r="M108" i="24"/>
  <c r="L192" i="24"/>
  <c r="L33" i="24" s="1"/>
  <c r="N9" i="55"/>
  <c r="N58" i="55"/>
  <c r="M12" i="58"/>
  <c r="AC20" i="58" s="1"/>
  <c r="K66" i="58" s="1"/>
  <c r="M110" i="24"/>
  <c r="S631" i="56"/>
  <c r="S633" i="56" s="1"/>
  <c r="R634" i="56"/>
  <c r="P147" i="55"/>
  <c r="J67" i="24"/>
  <c r="Q2" i="24"/>
  <c r="P29" i="24"/>
  <c r="P56" i="24"/>
  <c r="O105" i="24"/>
  <c r="O107" i="24" s="1"/>
  <c r="I10" i="17"/>
  <c r="I11" i="17" s="1"/>
  <c r="I14" i="17"/>
  <c r="N140" i="24"/>
  <c r="N176" i="24" s="1"/>
  <c r="R4" i="17"/>
  <c r="R5" i="17" s="1"/>
  <c r="S2" i="17"/>
  <c r="K4" i="58"/>
  <c r="J16" i="58"/>
  <c r="J20" i="58" s="1"/>
  <c r="J22" i="58" s="1"/>
  <c r="Z23" i="58" s="1"/>
  <c r="N63" i="58" s="1"/>
  <c r="M114" i="24"/>
  <c r="M113" i="24"/>
  <c r="P145" i="55"/>
  <c r="S7" i="17" l="1"/>
  <c r="AK2" i="17"/>
  <c r="O57" i="55"/>
  <c r="P150" i="56"/>
  <c r="Q13" i="58" s="1"/>
  <c r="AG21" i="58" s="1"/>
  <c r="L70" i="58" s="1"/>
  <c r="O44" i="55"/>
  <c r="O60" i="55" s="1"/>
  <c r="J6" i="73"/>
  <c r="J7" i="73" s="1"/>
  <c r="AB6" i="17"/>
  <c r="H44" i="17" s="1"/>
  <c r="K23" i="58"/>
  <c r="AA17" i="58"/>
  <c r="H64" i="58" s="1"/>
  <c r="N60" i="55"/>
  <c r="N61" i="55" s="1"/>
  <c r="O12" i="58" s="1"/>
  <c r="AE20" i="58" s="1"/>
  <c r="K68" i="58" s="1"/>
  <c r="P4" i="55"/>
  <c r="P5" i="55"/>
  <c r="P40" i="55"/>
  <c r="P41" i="55"/>
  <c r="K6" i="17"/>
  <c r="K6" i="73" s="1"/>
  <c r="K7" i="73" s="1"/>
  <c r="AC5" i="17"/>
  <c r="R8" i="63"/>
  <c r="R21" i="63"/>
  <c r="R25" i="63" s="1"/>
  <c r="S15" i="58" s="1"/>
  <c r="AI22" i="58" s="1"/>
  <c r="M72" i="58" s="1"/>
  <c r="Q15" i="58"/>
  <c r="AI3" i="24"/>
  <c r="U27" i="24"/>
  <c r="R19" i="58"/>
  <c r="AH16" i="58"/>
  <c r="G71" i="58" s="1"/>
  <c r="I9" i="72"/>
  <c r="I10" i="72" s="1"/>
  <c r="K22" i="70"/>
  <c r="K35" i="70" s="1"/>
  <c r="K34" i="70"/>
  <c r="I17" i="71"/>
  <c r="K15" i="71"/>
  <c r="K16" i="71" s="1"/>
  <c r="L13" i="24"/>
  <c r="L11" i="71" s="1"/>
  <c r="L15" i="71" s="1"/>
  <c r="L5" i="70"/>
  <c r="L7" i="70" s="1"/>
  <c r="L9" i="71" s="1"/>
  <c r="L10" i="71" s="1"/>
  <c r="J36" i="70"/>
  <c r="J37" i="70"/>
  <c r="J7" i="72" s="1"/>
  <c r="J9" i="72" s="1"/>
  <c r="J10" i="72" s="1"/>
  <c r="J12" i="72" s="1"/>
  <c r="J16" i="71"/>
  <c r="L40" i="24"/>
  <c r="L20" i="70"/>
  <c r="R143" i="56"/>
  <c r="R142" i="56"/>
  <c r="R144" i="56"/>
  <c r="P316" i="56"/>
  <c r="P315" i="56"/>
  <c r="O119" i="24"/>
  <c r="Q328" i="56"/>
  <c r="Q331" i="56"/>
  <c r="Q330" i="56"/>
  <c r="Q326" i="56"/>
  <c r="Q327" i="56"/>
  <c r="Q325" i="56"/>
  <c r="Q324" i="56"/>
  <c r="Q329" i="56"/>
  <c r="Q332" i="56"/>
  <c r="R347" i="56"/>
  <c r="R323" i="56" s="1"/>
  <c r="Q314" i="56"/>
  <c r="R146" i="55"/>
  <c r="R8" i="55" s="1"/>
  <c r="B27" i="67"/>
  <c r="P26" i="67"/>
  <c r="S5" i="58"/>
  <c r="F43" i="58"/>
  <c r="S56" i="53"/>
  <c r="P62" i="53"/>
  <c r="S11" i="58"/>
  <c r="S7" i="58"/>
  <c r="Q150" i="56"/>
  <c r="R13" i="58" s="1"/>
  <c r="AH21" i="58" s="1"/>
  <c r="L71" i="58" s="1"/>
  <c r="S14" i="58"/>
  <c r="S6" i="58"/>
  <c r="S36" i="58"/>
  <c r="S8" i="58"/>
  <c r="AI18" i="58" s="1"/>
  <c r="I72" i="58" s="1"/>
  <c r="T2" i="58"/>
  <c r="S10" i="58"/>
  <c r="R2" i="55"/>
  <c r="S140" i="56"/>
  <c r="S145" i="56" s="1"/>
  <c r="P9" i="58"/>
  <c r="AF19" i="58" s="1"/>
  <c r="J69" i="58" s="1"/>
  <c r="Q52" i="53"/>
  <c r="N115" i="24"/>
  <c r="N110" i="24"/>
  <c r="N120" i="24"/>
  <c r="N116" i="24"/>
  <c r="N109" i="24"/>
  <c r="N112" i="24"/>
  <c r="N111" i="24"/>
  <c r="N113" i="24"/>
  <c r="N118" i="24"/>
  <c r="N114" i="24"/>
  <c r="L60" i="24"/>
  <c r="S634" i="56"/>
  <c r="E636" i="56"/>
  <c r="E638" i="56" s="1"/>
  <c r="Q29" i="24"/>
  <c r="M192" i="24"/>
  <c r="M33" i="24" s="1"/>
  <c r="N108" i="24"/>
  <c r="M156" i="24"/>
  <c r="M6" i="24" s="1"/>
  <c r="I13" i="17"/>
  <c r="AA9" i="17" s="1"/>
  <c r="K43" i="17" s="1"/>
  <c r="S142" i="55"/>
  <c r="S144" i="55" s="1"/>
  <c r="J10" i="17"/>
  <c r="J11" i="17" s="1"/>
  <c r="J14" i="17"/>
  <c r="K16" i="58"/>
  <c r="K20" i="58" s="1"/>
  <c r="K22" i="58" s="1"/>
  <c r="AA23" i="58" s="1"/>
  <c r="N64" i="58" s="1"/>
  <c r="Q147" i="55"/>
  <c r="Q145" i="55"/>
  <c r="O140" i="24"/>
  <c r="O176" i="24" s="1"/>
  <c r="O58" i="55"/>
  <c r="O9" i="55"/>
  <c r="K67" i="24"/>
  <c r="R2" i="24"/>
  <c r="L4" i="58"/>
  <c r="E15" i="17"/>
  <c r="S4" i="17"/>
  <c r="Q56" i="24"/>
  <c r="P105" i="24"/>
  <c r="P107" i="24" s="1"/>
  <c r="O61" i="55" l="1"/>
  <c r="P12" i="58" s="1"/>
  <c r="AF20" i="58" s="1"/>
  <c r="K69" i="58" s="1"/>
  <c r="E20" i="17"/>
  <c r="AL2" i="17"/>
  <c r="Q41" i="55"/>
  <c r="Q40" i="55"/>
  <c r="Q4" i="55"/>
  <c r="Q5" i="55"/>
  <c r="AC6" i="17"/>
  <c r="H45" i="17" s="1"/>
  <c r="G45" i="17"/>
  <c r="L23" i="58"/>
  <c r="AB17" i="58"/>
  <c r="H65" i="58" s="1"/>
  <c r="S8" i="63"/>
  <c r="S21" i="63"/>
  <c r="L6" i="17"/>
  <c r="AD5" i="17"/>
  <c r="G46" i="17" s="1"/>
  <c r="U28" i="24"/>
  <c r="AJ3" i="24"/>
  <c r="P44" i="55"/>
  <c r="P60" i="55" s="1"/>
  <c r="AG22" i="58"/>
  <c r="M70" i="58" s="1"/>
  <c r="P57" i="55"/>
  <c r="L16" i="71"/>
  <c r="J17" i="71"/>
  <c r="K17" i="71" s="1"/>
  <c r="K36" i="70"/>
  <c r="K37" i="70"/>
  <c r="K7" i="72" s="1"/>
  <c r="K9" i="72" s="1"/>
  <c r="K10" i="72" s="1"/>
  <c r="K12" i="72" s="1"/>
  <c r="L22" i="70"/>
  <c r="L35" i="70" s="1"/>
  <c r="L34" i="70"/>
  <c r="L10" i="73" s="1"/>
  <c r="K10" i="73"/>
  <c r="M40" i="24"/>
  <c r="M20" i="70"/>
  <c r="M13" i="24"/>
  <c r="M11" i="71" s="1"/>
  <c r="M15" i="71" s="1"/>
  <c r="M5" i="70"/>
  <c r="M7" i="70" s="1"/>
  <c r="M9" i="71" s="1"/>
  <c r="M10" i="71" s="1"/>
  <c r="I12" i="72"/>
  <c r="S143" i="56"/>
  <c r="S142" i="56"/>
  <c r="S144" i="56"/>
  <c r="O117" i="24"/>
  <c r="P117" i="24" s="1"/>
  <c r="P119" i="24"/>
  <c r="Q316" i="56"/>
  <c r="Q315" i="56"/>
  <c r="R330" i="56"/>
  <c r="R327" i="56"/>
  <c r="R328" i="56"/>
  <c r="R325" i="56"/>
  <c r="R324" i="56"/>
  <c r="R326" i="56"/>
  <c r="R331" i="56"/>
  <c r="R329" i="56"/>
  <c r="R332" i="56"/>
  <c r="S347" i="56"/>
  <c r="S323" i="56" s="1"/>
  <c r="R314" i="56"/>
  <c r="S146" i="55"/>
  <c r="S8" i="55" s="1"/>
  <c r="B28" i="67"/>
  <c r="P27" i="67"/>
  <c r="T5" i="58"/>
  <c r="G43" i="58"/>
  <c r="E68" i="53"/>
  <c r="R150" i="56"/>
  <c r="S13" i="58" s="1"/>
  <c r="AI21" i="58" s="1"/>
  <c r="L72" i="58" s="1"/>
  <c r="T7" i="58"/>
  <c r="T11" i="58"/>
  <c r="Q62" i="53"/>
  <c r="T36" i="58"/>
  <c r="T10" i="58"/>
  <c r="T6" i="58"/>
  <c r="F24" i="58"/>
  <c r="T8" i="58"/>
  <c r="AJ18" i="58" s="1"/>
  <c r="I73" i="58" s="1"/>
  <c r="T14" i="58"/>
  <c r="S2" i="55"/>
  <c r="E152" i="56"/>
  <c r="E157" i="56" s="1"/>
  <c r="Q9" i="58"/>
  <c r="AG19" i="58" s="1"/>
  <c r="J70" i="58" s="1"/>
  <c r="R52" i="53"/>
  <c r="O111" i="24"/>
  <c r="O112" i="24"/>
  <c r="O114" i="24"/>
  <c r="O120" i="24"/>
  <c r="O118" i="24"/>
  <c r="O115" i="24"/>
  <c r="O110" i="24"/>
  <c r="O113" i="24"/>
  <c r="M60" i="24"/>
  <c r="P58" i="55"/>
  <c r="P9" i="55"/>
  <c r="L67" i="24"/>
  <c r="Q105" i="24"/>
  <c r="Q107" i="24" s="1"/>
  <c r="R56" i="24"/>
  <c r="R147" i="55"/>
  <c r="M4" i="58"/>
  <c r="E149" i="55"/>
  <c r="E151" i="55" s="1"/>
  <c r="S5" i="17"/>
  <c r="R29" i="24"/>
  <c r="N192" i="24"/>
  <c r="N33" i="24" s="1"/>
  <c r="O108" i="24"/>
  <c r="N156" i="24"/>
  <c r="N6" i="24" s="1"/>
  <c r="F636" i="56"/>
  <c r="F638" i="56" s="1"/>
  <c r="E639" i="56"/>
  <c r="L16" i="58"/>
  <c r="L20" i="58" s="1"/>
  <c r="P140" i="24"/>
  <c r="P176" i="24" s="1"/>
  <c r="F15" i="17"/>
  <c r="E22" i="17"/>
  <c r="E17" i="17"/>
  <c r="E18" i="17" s="1"/>
  <c r="K10" i="17"/>
  <c r="K11" i="17" s="1"/>
  <c r="K14" i="17"/>
  <c r="R145" i="55"/>
  <c r="J13" i="17"/>
  <c r="AB9" i="17" s="1"/>
  <c r="K44" i="17" s="1"/>
  <c r="O109" i="24"/>
  <c r="O116" i="24"/>
  <c r="S2" i="24"/>
  <c r="Q44" i="55" l="1"/>
  <c r="Q60" i="55" s="1"/>
  <c r="F20" i="17"/>
  <c r="AM2" i="17"/>
  <c r="P61" i="55"/>
  <c r="Q12" i="58" s="1"/>
  <c r="AG20" i="58" s="1"/>
  <c r="K70" i="58" s="1"/>
  <c r="U29" i="24"/>
  <c r="AK3" i="24"/>
  <c r="E16" i="72"/>
  <c r="E18" i="72" s="1"/>
  <c r="AL4" i="17"/>
  <c r="F54" i="17" s="1"/>
  <c r="L6" i="73"/>
  <c r="L7" i="73" s="1"/>
  <c r="AD6" i="17"/>
  <c r="H46" i="17" s="1"/>
  <c r="Q57" i="55"/>
  <c r="S25" i="63"/>
  <c r="R4" i="55"/>
  <c r="R41" i="55"/>
  <c r="R5" i="55"/>
  <c r="R40" i="55"/>
  <c r="F37" i="58"/>
  <c r="AK22" i="58" s="1"/>
  <c r="M74" i="58" s="1"/>
  <c r="E29" i="63"/>
  <c r="E33" i="63" s="1"/>
  <c r="E16" i="63"/>
  <c r="M23" i="58"/>
  <c r="AC17" i="58"/>
  <c r="H66" i="58" s="1"/>
  <c r="M6" i="17"/>
  <c r="M6" i="73" s="1"/>
  <c r="M7" i="73" s="1"/>
  <c r="AE5" i="17"/>
  <c r="L17" i="71"/>
  <c r="M16" i="71"/>
  <c r="N13" i="24"/>
  <c r="N11" i="71" s="1"/>
  <c r="N15" i="71" s="1"/>
  <c r="N5" i="70"/>
  <c r="N7" i="70" s="1"/>
  <c r="N9" i="71" s="1"/>
  <c r="N10" i="71" s="1"/>
  <c r="L36" i="70"/>
  <c r="L37" i="70"/>
  <c r="L7" i="72" s="1"/>
  <c r="L9" i="72" s="1"/>
  <c r="L10" i="72" s="1"/>
  <c r="M22" i="70"/>
  <c r="M35" i="70" s="1"/>
  <c r="M34" i="70"/>
  <c r="M10" i="73" s="1"/>
  <c r="N40" i="24"/>
  <c r="N20" i="70"/>
  <c r="E156" i="56"/>
  <c r="E155" i="56"/>
  <c r="E154" i="56"/>
  <c r="Q119" i="24"/>
  <c r="R316" i="56"/>
  <c r="R315" i="56"/>
  <c r="S329" i="56"/>
  <c r="S328" i="56"/>
  <c r="S324" i="56"/>
  <c r="S327" i="56"/>
  <c r="S331" i="56"/>
  <c r="S326" i="56"/>
  <c r="S325" i="56"/>
  <c r="S330" i="56"/>
  <c r="S332" i="56"/>
  <c r="E365" i="56"/>
  <c r="E333" i="56" s="1"/>
  <c r="S314" i="56"/>
  <c r="E153" i="55"/>
  <c r="E17" i="55" s="1"/>
  <c r="B29" i="67"/>
  <c r="P28" i="67"/>
  <c r="H43" i="58"/>
  <c r="F68" i="53"/>
  <c r="F27" i="58"/>
  <c r="S150" i="56"/>
  <c r="T13" i="58" s="1"/>
  <c r="AJ21" i="58" s="1"/>
  <c r="L73" i="58" s="1"/>
  <c r="F29" i="58"/>
  <c r="F33" i="58"/>
  <c r="R62" i="53"/>
  <c r="D14" i="58"/>
  <c r="F32" i="58"/>
  <c r="F30" i="58"/>
  <c r="AK18" i="58" s="1"/>
  <c r="I74" i="58" s="1"/>
  <c r="G24" i="58"/>
  <c r="F40" i="58"/>
  <c r="F28" i="58"/>
  <c r="E11" i="55"/>
  <c r="F152" i="56"/>
  <c r="F157" i="56" s="1"/>
  <c r="R9" i="58"/>
  <c r="AH19" i="58" s="1"/>
  <c r="J71" i="58" s="1"/>
  <c r="S52" i="53"/>
  <c r="P113" i="24"/>
  <c r="P116" i="24"/>
  <c r="P114" i="24"/>
  <c r="P109" i="24"/>
  <c r="P110" i="24"/>
  <c r="P115" i="24"/>
  <c r="F149" i="55"/>
  <c r="F151" i="55" s="1"/>
  <c r="L10" i="17"/>
  <c r="L11" i="17" s="1"/>
  <c r="L13" i="17" s="1"/>
  <c r="AD9" i="17" s="1"/>
  <c r="K46" i="17" s="1"/>
  <c r="L14" i="17"/>
  <c r="R105" i="24"/>
  <c r="R107" i="24" s="1"/>
  <c r="S56" i="24"/>
  <c r="P111" i="24"/>
  <c r="S29" i="24"/>
  <c r="M16" i="58"/>
  <c r="M20" i="58" s="1"/>
  <c r="M22" i="58" s="1"/>
  <c r="AC23" i="58" s="1"/>
  <c r="N66" i="58" s="1"/>
  <c r="S147" i="55"/>
  <c r="E15" i="24"/>
  <c r="S145" i="55"/>
  <c r="K13" i="17"/>
  <c r="AC9" i="17" s="1"/>
  <c r="K45" i="17" s="1"/>
  <c r="Q58" i="55"/>
  <c r="Q9" i="55"/>
  <c r="L22" i="58"/>
  <c r="AB23" i="58" s="1"/>
  <c r="N65" i="58" s="1"/>
  <c r="P112" i="24"/>
  <c r="P118" i="24"/>
  <c r="N4" i="58"/>
  <c r="N60" i="24"/>
  <c r="Q140" i="24"/>
  <c r="Q176" i="24" s="1"/>
  <c r="O192" i="24"/>
  <c r="O33" i="24" s="1"/>
  <c r="O156" i="24"/>
  <c r="O6" i="24" s="1"/>
  <c r="P108" i="24"/>
  <c r="M67" i="24"/>
  <c r="G15" i="17"/>
  <c r="F22" i="17"/>
  <c r="F17" i="17"/>
  <c r="F639" i="56"/>
  <c r="G636" i="56"/>
  <c r="G638" i="56" s="1"/>
  <c r="P120" i="24"/>
  <c r="Q61" i="55" l="1"/>
  <c r="R12" i="58" s="1"/>
  <c r="AH20" i="58" s="1"/>
  <c r="K71" i="58" s="1"/>
  <c r="R44" i="55"/>
  <c r="R60" i="55" s="1"/>
  <c r="G20" i="17"/>
  <c r="AN2" i="17"/>
  <c r="R57" i="55"/>
  <c r="M17" i="71"/>
  <c r="U30" i="24"/>
  <c r="AL3" i="24"/>
  <c r="G37" i="58"/>
  <c r="AL22" i="58" s="1"/>
  <c r="M75" i="58" s="1"/>
  <c r="F29" i="63"/>
  <c r="F33" i="63" s="1"/>
  <c r="F16" i="63"/>
  <c r="N6" i="17"/>
  <c r="AF5" i="17"/>
  <c r="G48" i="17" s="1"/>
  <c r="S5" i="55"/>
  <c r="S41" i="55"/>
  <c r="S40" i="55"/>
  <c r="S4" i="55"/>
  <c r="N23" i="58"/>
  <c r="AD17" i="58"/>
  <c r="H67" i="58" s="1"/>
  <c r="AE6" i="17"/>
  <c r="H47" i="17" s="1"/>
  <c r="G47" i="17"/>
  <c r="T15" i="58"/>
  <c r="F16" i="72"/>
  <c r="F18" i="72" s="1"/>
  <c r="AM4" i="17"/>
  <c r="F55" i="17" s="1"/>
  <c r="F41" i="58"/>
  <c r="AK16" i="58"/>
  <c r="G74" i="58" s="1"/>
  <c r="N16" i="71"/>
  <c r="N22" i="70"/>
  <c r="N35" i="70" s="1"/>
  <c r="N34" i="70"/>
  <c r="N10" i="73" s="1"/>
  <c r="L12" i="72"/>
  <c r="M36" i="70"/>
  <c r="M37" i="70"/>
  <c r="M7" i="72" s="1"/>
  <c r="M9" i="72" s="1"/>
  <c r="M10" i="72" s="1"/>
  <c r="M12" i="72" s="1"/>
  <c r="O13" i="24"/>
  <c r="O11" i="71" s="1"/>
  <c r="O15" i="71" s="1"/>
  <c r="O5" i="70"/>
  <c r="O7" i="70" s="1"/>
  <c r="O9" i="71" s="1"/>
  <c r="O40" i="24"/>
  <c r="O20" i="70"/>
  <c r="F156" i="56"/>
  <c r="F155" i="56"/>
  <c r="F154" i="56"/>
  <c r="Q117" i="24"/>
  <c r="R117" i="24" s="1"/>
  <c r="R119" i="24"/>
  <c r="S316" i="56"/>
  <c r="S315" i="56"/>
  <c r="E338" i="56"/>
  <c r="E334" i="56"/>
  <c r="E336" i="56"/>
  <c r="E337" i="56"/>
  <c r="E335" i="56"/>
  <c r="E340" i="56"/>
  <c r="E339" i="56"/>
  <c r="E341" i="56"/>
  <c r="E342" i="56"/>
  <c r="F365" i="56"/>
  <c r="F333" i="56" s="1"/>
  <c r="E317" i="56"/>
  <c r="F153" i="55"/>
  <c r="F17" i="55" s="1"/>
  <c r="B30" i="67"/>
  <c r="P29" i="67"/>
  <c r="G27" i="58"/>
  <c r="I43" i="58"/>
  <c r="G68" i="53"/>
  <c r="S62" i="53"/>
  <c r="E162" i="56"/>
  <c r="F35" i="58" s="1"/>
  <c r="AK21" i="58" s="1"/>
  <c r="L74" i="58" s="1"/>
  <c r="G29" i="58"/>
  <c r="G33" i="58"/>
  <c r="Q113" i="24"/>
  <c r="F11" i="55"/>
  <c r="G40" i="58"/>
  <c r="H24" i="58"/>
  <c r="H27" i="58" s="1"/>
  <c r="G30" i="58"/>
  <c r="AL18" i="58" s="1"/>
  <c r="I75" i="58" s="1"/>
  <c r="G32" i="58"/>
  <c r="G28" i="58"/>
  <c r="G152" i="56"/>
  <c r="G157" i="56" s="1"/>
  <c r="S9" i="58"/>
  <c r="AI19" i="58" s="1"/>
  <c r="J72" i="58" s="1"/>
  <c r="E64" i="53"/>
  <c r="Q120" i="24"/>
  <c r="Q112" i="24"/>
  <c r="Q109" i="24"/>
  <c r="Q115" i="24"/>
  <c r="Q110" i="24"/>
  <c r="Q114" i="24"/>
  <c r="G639" i="56"/>
  <c r="H636" i="56"/>
  <c r="H638" i="56" s="1"/>
  <c r="Q116" i="24"/>
  <c r="E42" i="24"/>
  <c r="E152" i="55"/>
  <c r="O60" i="24"/>
  <c r="R58" i="55"/>
  <c r="R9" i="55"/>
  <c r="E69" i="24"/>
  <c r="S105" i="24"/>
  <c r="S107" i="24" s="1"/>
  <c r="P192" i="24"/>
  <c r="P33" i="24" s="1"/>
  <c r="P156" i="24"/>
  <c r="P6" i="24" s="1"/>
  <c r="Q108" i="24"/>
  <c r="N67" i="24"/>
  <c r="N16" i="58"/>
  <c r="N20" i="58" s="1"/>
  <c r="N22" i="58" s="1"/>
  <c r="AD23" i="58" s="1"/>
  <c r="N67" i="58" s="1"/>
  <c r="E154" i="55"/>
  <c r="R140" i="24"/>
  <c r="R176" i="24" s="1"/>
  <c r="F18" i="17"/>
  <c r="F15" i="24"/>
  <c r="Q111" i="24"/>
  <c r="G149" i="55"/>
  <c r="G151" i="55" s="1"/>
  <c r="H15" i="17"/>
  <c r="G22" i="17"/>
  <c r="G17" i="17"/>
  <c r="G18" i="17" s="1"/>
  <c r="M10" i="17"/>
  <c r="M11" i="17" s="1"/>
  <c r="M13" i="17" s="1"/>
  <c r="AE9" i="17" s="1"/>
  <c r="K47" i="17" s="1"/>
  <c r="M14" i="17"/>
  <c r="O4" i="58"/>
  <c r="Q118" i="24"/>
  <c r="R61" i="55" l="1"/>
  <c r="S12" i="58" s="1"/>
  <c r="AI20" i="58" s="1"/>
  <c r="K72" i="58" s="1"/>
  <c r="N17" i="71"/>
  <c r="H20" i="17"/>
  <c r="AO2" i="17"/>
  <c r="H37" i="58"/>
  <c r="AM22" i="58" s="1"/>
  <c r="M76" i="58" s="1"/>
  <c r="G29" i="63"/>
  <c r="G16" i="63"/>
  <c r="O23" i="58"/>
  <c r="AE17" i="58"/>
  <c r="H68" i="58" s="1"/>
  <c r="N6" i="73"/>
  <c r="N7" i="73" s="1"/>
  <c r="AF6" i="17"/>
  <c r="H48" i="17" s="1"/>
  <c r="S57" i="55"/>
  <c r="S44" i="55"/>
  <c r="AM3" i="24"/>
  <c r="U31" i="24"/>
  <c r="G16" i="72"/>
  <c r="G18" i="72" s="1"/>
  <c r="AN4" i="17"/>
  <c r="F56" i="17" s="1"/>
  <c r="AJ22" i="58"/>
  <c r="M73" i="58" s="1"/>
  <c r="O6" i="17"/>
  <c r="AG5" i="17"/>
  <c r="G49" i="17" s="1"/>
  <c r="E14" i="55"/>
  <c r="E49" i="55"/>
  <c r="E48" i="55"/>
  <c r="E13" i="55"/>
  <c r="E65" i="55" s="1"/>
  <c r="G41" i="58"/>
  <c r="AL16" i="58"/>
  <c r="G75" i="58" s="1"/>
  <c r="O22" i="70"/>
  <c r="O35" i="70" s="1"/>
  <c r="O34" i="70"/>
  <c r="O10" i="73" s="1"/>
  <c r="P13" i="24"/>
  <c r="P11" i="71" s="1"/>
  <c r="P15" i="71" s="1"/>
  <c r="P5" i="70"/>
  <c r="P7" i="70" s="1"/>
  <c r="P9" i="71" s="1"/>
  <c r="P10" i="71" s="1"/>
  <c r="O10" i="71"/>
  <c r="O16" i="71" s="1"/>
  <c r="P40" i="24"/>
  <c r="P20" i="70"/>
  <c r="N36" i="70"/>
  <c r="N37" i="70"/>
  <c r="N7" i="72" s="1"/>
  <c r="N9" i="72" s="1"/>
  <c r="N10" i="72" s="1"/>
  <c r="N12" i="72" s="1"/>
  <c r="G156" i="56"/>
  <c r="G155" i="56"/>
  <c r="G154" i="56"/>
  <c r="S119" i="24"/>
  <c r="E319" i="56"/>
  <c r="E318" i="56"/>
  <c r="S117" i="24"/>
  <c r="F339" i="56"/>
  <c r="F334" i="56"/>
  <c r="F340" i="56"/>
  <c r="F335" i="56"/>
  <c r="F336" i="56"/>
  <c r="F338" i="56"/>
  <c r="F337" i="56"/>
  <c r="F341" i="56"/>
  <c r="F342" i="56"/>
  <c r="G365" i="56"/>
  <c r="G333" i="56" s="1"/>
  <c r="F317" i="56"/>
  <c r="G153" i="55"/>
  <c r="G17" i="55" s="1"/>
  <c r="B31" i="67"/>
  <c r="P30" i="67"/>
  <c r="J43" i="58"/>
  <c r="H68" i="53"/>
  <c r="F162" i="56"/>
  <c r="G35" i="58" s="1"/>
  <c r="AL21" i="58" s="1"/>
  <c r="L75" i="58" s="1"/>
  <c r="H29" i="58"/>
  <c r="H33" i="58"/>
  <c r="E74" i="53"/>
  <c r="H40" i="58"/>
  <c r="I24" i="58"/>
  <c r="I27" i="58" s="1"/>
  <c r="H32" i="58"/>
  <c r="H30" i="58"/>
  <c r="AM18" i="58" s="1"/>
  <c r="I76" i="58" s="1"/>
  <c r="H28" i="58"/>
  <c r="G11" i="55"/>
  <c r="H152" i="56"/>
  <c r="H157" i="56" s="1"/>
  <c r="R120" i="24"/>
  <c r="T9" i="58"/>
  <c r="AJ19" i="58" s="1"/>
  <c r="J73" i="58" s="1"/>
  <c r="F64" i="53"/>
  <c r="R118" i="24"/>
  <c r="R114" i="24"/>
  <c r="R110" i="24"/>
  <c r="R109" i="24"/>
  <c r="R113" i="24"/>
  <c r="R111" i="24"/>
  <c r="P60" i="24"/>
  <c r="Q156" i="24"/>
  <c r="Q6" i="24" s="1"/>
  <c r="R108" i="24"/>
  <c r="Q192" i="24"/>
  <c r="Q33" i="24" s="1"/>
  <c r="P4" i="58"/>
  <c r="F42" i="24"/>
  <c r="H22" i="17"/>
  <c r="H17" i="17"/>
  <c r="I15" i="17"/>
  <c r="O67" i="24"/>
  <c r="R116" i="24"/>
  <c r="S140" i="24"/>
  <c r="S176" i="24" s="1"/>
  <c r="R112" i="24"/>
  <c r="N10" i="17"/>
  <c r="N11" i="17" s="1"/>
  <c r="N13" i="17" s="1"/>
  <c r="AF9" i="17" s="1"/>
  <c r="K48" i="17" s="1"/>
  <c r="N14" i="17"/>
  <c r="G15" i="24"/>
  <c r="F69" i="24"/>
  <c r="E122" i="24"/>
  <c r="E124" i="24" s="1"/>
  <c r="S9" i="55"/>
  <c r="S58" i="55"/>
  <c r="H149" i="55"/>
  <c r="H151" i="55" s="1"/>
  <c r="F152" i="55"/>
  <c r="O16" i="58"/>
  <c r="O20" i="58" s="1"/>
  <c r="O22" i="58" s="1"/>
  <c r="AE23" i="58" s="1"/>
  <c r="N68" i="58" s="1"/>
  <c r="F154" i="55"/>
  <c r="R115" i="24"/>
  <c r="H639" i="56"/>
  <c r="I636" i="56"/>
  <c r="I638" i="56" s="1"/>
  <c r="O17" i="71" l="1"/>
  <c r="E52" i="55"/>
  <c r="E68" i="55" s="1"/>
  <c r="I20" i="17"/>
  <c r="AP2" i="17"/>
  <c r="H16" i="72"/>
  <c r="H18" i="72" s="1"/>
  <c r="AO4" i="17"/>
  <c r="F57" i="17" s="1"/>
  <c r="O6" i="73"/>
  <c r="O7" i="73" s="1"/>
  <c r="AG6" i="17"/>
  <c r="H49" i="17" s="1"/>
  <c r="U32" i="24"/>
  <c r="AN3" i="24"/>
  <c r="F48" i="55"/>
  <c r="F14" i="55"/>
  <c r="F13" i="55"/>
  <c r="F65" i="55" s="1"/>
  <c r="F49" i="55"/>
  <c r="S60" i="55"/>
  <c r="S61" i="55" s="1"/>
  <c r="G33" i="63"/>
  <c r="P23" i="58"/>
  <c r="AF17" i="58"/>
  <c r="H69" i="58" s="1"/>
  <c r="P6" i="17"/>
  <c r="AH5" i="17"/>
  <c r="G50" i="17" s="1"/>
  <c r="I37" i="58"/>
  <c r="H29" i="63"/>
  <c r="H33" i="63" s="1"/>
  <c r="H16" i="63"/>
  <c r="H41" i="58"/>
  <c r="AM16" i="58"/>
  <c r="G76" i="58" s="1"/>
  <c r="P16" i="71"/>
  <c r="Q40" i="24"/>
  <c r="Q20" i="70"/>
  <c r="Q13" i="24"/>
  <c r="Q11" i="71" s="1"/>
  <c r="Q15" i="71" s="1"/>
  <c r="Q5" i="70"/>
  <c r="Q7" i="70" s="1"/>
  <c r="Q9" i="71" s="1"/>
  <c r="O36" i="70"/>
  <c r="O37" i="70"/>
  <c r="O7" i="72" s="1"/>
  <c r="O9" i="72" s="1"/>
  <c r="O10" i="72" s="1"/>
  <c r="O12" i="72" s="1"/>
  <c r="P22" i="70"/>
  <c r="P34" i="70"/>
  <c r="P10" i="73" s="1"/>
  <c r="H155" i="56"/>
  <c r="H154" i="56"/>
  <c r="H156" i="56"/>
  <c r="F319" i="56"/>
  <c r="F318" i="56"/>
  <c r="E136" i="24"/>
  <c r="E134" i="24"/>
  <c r="G341" i="56"/>
  <c r="G335" i="56"/>
  <c r="G339" i="56"/>
  <c r="G340" i="56"/>
  <c r="G334" i="56"/>
  <c r="G338" i="56"/>
  <c r="G336" i="56"/>
  <c r="G337" i="56"/>
  <c r="G342" i="56"/>
  <c r="H365" i="56"/>
  <c r="H333" i="56" s="1"/>
  <c r="G317" i="56"/>
  <c r="H153" i="55"/>
  <c r="H17" i="55" s="1"/>
  <c r="B32" i="67"/>
  <c r="P31" i="67"/>
  <c r="K43" i="58"/>
  <c r="I68" i="53"/>
  <c r="G162" i="56"/>
  <c r="H35" i="58" s="1"/>
  <c r="AM21" i="58" s="1"/>
  <c r="L76" i="58" s="1"/>
  <c r="F74" i="53"/>
  <c r="I29" i="58"/>
  <c r="I33" i="58"/>
  <c r="H11" i="55"/>
  <c r="I40" i="58"/>
  <c r="J24" i="58"/>
  <c r="I32" i="58"/>
  <c r="I30" i="58"/>
  <c r="AN18" i="58" s="1"/>
  <c r="I77" i="58" s="1"/>
  <c r="I28" i="58"/>
  <c r="I152" i="56"/>
  <c r="I157" i="56" s="1"/>
  <c r="F31" i="58"/>
  <c r="AK19" i="58" s="1"/>
  <c r="J74" i="58" s="1"/>
  <c r="G64" i="53"/>
  <c r="S115" i="24"/>
  <c r="S113" i="24"/>
  <c r="S116" i="24"/>
  <c r="S114" i="24"/>
  <c r="O10" i="17"/>
  <c r="O11" i="17" s="1"/>
  <c r="O13" i="17" s="1"/>
  <c r="AG9" i="17" s="1"/>
  <c r="K49" i="17" s="1"/>
  <c r="O14" i="17"/>
  <c r="H15" i="24"/>
  <c r="S110" i="24"/>
  <c r="P16" i="58"/>
  <c r="P20" i="58" s="1"/>
  <c r="P22" i="58" s="1"/>
  <c r="AF23" i="58" s="1"/>
  <c r="N69" i="58" s="1"/>
  <c r="I639" i="56"/>
  <c r="J636" i="56"/>
  <c r="J638" i="56" s="1"/>
  <c r="Q60" i="24"/>
  <c r="G42" i="24"/>
  <c r="E158" i="24"/>
  <c r="E194" i="24" s="1"/>
  <c r="S111" i="24"/>
  <c r="J15" i="17"/>
  <c r="I22" i="17"/>
  <c r="I17" i="17"/>
  <c r="I18" i="17" s="1"/>
  <c r="R192" i="24"/>
  <c r="R33" i="24" s="1"/>
  <c r="S108" i="24"/>
  <c r="R156" i="24"/>
  <c r="R6" i="24" s="1"/>
  <c r="S109" i="24"/>
  <c r="E18" i="55"/>
  <c r="E66" i="55"/>
  <c r="G152" i="55"/>
  <c r="I149" i="55"/>
  <c r="I151" i="55" s="1"/>
  <c r="G69" i="24"/>
  <c r="F122" i="24"/>
  <c r="F124" i="24" s="1"/>
  <c r="S112" i="24"/>
  <c r="S118" i="24"/>
  <c r="H18" i="17"/>
  <c r="Q4" i="58"/>
  <c r="S120" i="24"/>
  <c r="G154" i="55"/>
  <c r="P67" i="24"/>
  <c r="E69" i="55" l="1"/>
  <c r="F34" i="58" s="1"/>
  <c r="AK20" i="58" s="1"/>
  <c r="K74" i="58" s="1"/>
  <c r="P17" i="71"/>
  <c r="J20" i="17"/>
  <c r="AQ2" i="17"/>
  <c r="Q23" i="58"/>
  <c r="AG17" i="58"/>
  <c r="H70" i="58" s="1"/>
  <c r="G49" i="55"/>
  <c r="G13" i="55"/>
  <c r="G48" i="55"/>
  <c r="G14" i="55"/>
  <c r="I16" i="72"/>
  <c r="I18" i="72" s="1"/>
  <c r="AP4" i="17"/>
  <c r="F58" i="17" s="1"/>
  <c r="Q6" i="17"/>
  <c r="Q6" i="73" s="1"/>
  <c r="Q7" i="73" s="1"/>
  <c r="AI5" i="17"/>
  <c r="AN22" i="58"/>
  <c r="M77" i="58" s="1"/>
  <c r="AO3" i="24"/>
  <c r="U33" i="24"/>
  <c r="J37" i="58"/>
  <c r="AO22" i="58" s="1"/>
  <c r="M78" i="58" s="1"/>
  <c r="I29" i="63"/>
  <c r="I33" i="63" s="1"/>
  <c r="I16" i="63"/>
  <c r="P6" i="73"/>
  <c r="P7" i="73" s="1"/>
  <c r="AH6" i="17"/>
  <c r="H50" i="17" s="1"/>
  <c r="F52" i="55"/>
  <c r="I41" i="58"/>
  <c r="AN16" i="58"/>
  <c r="G77" i="58" s="1"/>
  <c r="R40" i="24"/>
  <c r="R20" i="70"/>
  <c r="R13" i="24"/>
  <c r="R11" i="71" s="1"/>
  <c r="R15" i="71" s="1"/>
  <c r="R5" i="70"/>
  <c r="R7" i="70" s="1"/>
  <c r="R9" i="71" s="1"/>
  <c r="R10" i="71" s="1"/>
  <c r="Q22" i="70"/>
  <c r="Q35" i="70" s="1"/>
  <c r="Q34" i="70"/>
  <c r="Q10" i="73" s="1"/>
  <c r="P35" i="70"/>
  <c r="Q10" i="71"/>
  <c r="Q16" i="71" s="1"/>
  <c r="I155" i="56"/>
  <c r="I154" i="56"/>
  <c r="I156" i="56"/>
  <c r="G319" i="56"/>
  <c r="G318" i="56"/>
  <c r="F136" i="24"/>
  <c r="H341" i="56"/>
  <c r="H337" i="56"/>
  <c r="H335" i="56"/>
  <c r="H338" i="56"/>
  <c r="H334" i="56"/>
  <c r="H336" i="56"/>
  <c r="H339" i="56"/>
  <c r="H340" i="56"/>
  <c r="H342" i="56"/>
  <c r="I365" i="56"/>
  <c r="I333" i="56" s="1"/>
  <c r="H317" i="56"/>
  <c r="I153" i="55"/>
  <c r="I17" i="55" s="1"/>
  <c r="B33" i="67"/>
  <c r="P32" i="67"/>
  <c r="J27" i="58"/>
  <c r="L43" i="58"/>
  <c r="J68" i="53"/>
  <c r="H162" i="56"/>
  <c r="I35" i="58" s="1"/>
  <c r="AN21" i="58" s="1"/>
  <c r="L77" i="58" s="1"/>
  <c r="J29" i="58"/>
  <c r="J33" i="58"/>
  <c r="G74" i="53"/>
  <c r="J32" i="58"/>
  <c r="J40" i="58"/>
  <c r="K24" i="58"/>
  <c r="J30" i="58"/>
  <c r="AO18" i="58" s="1"/>
  <c r="I78" i="58" s="1"/>
  <c r="J28" i="58"/>
  <c r="I11" i="55"/>
  <c r="J152" i="56"/>
  <c r="J157" i="56" s="1"/>
  <c r="G31" i="58"/>
  <c r="AL19" i="58" s="1"/>
  <c r="J75" i="58" s="1"/>
  <c r="H64" i="53"/>
  <c r="E135" i="24"/>
  <c r="E137" i="24"/>
  <c r="R60" i="24"/>
  <c r="F66" i="55"/>
  <c r="F18" i="55"/>
  <c r="S156" i="24"/>
  <c r="S6" i="24" s="1"/>
  <c r="S192" i="24"/>
  <c r="S33" i="24" s="1"/>
  <c r="E125" i="24"/>
  <c r="E174" i="24" s="1"/>
  <c r="E128" i="24"/>
  <c r="I15" i="24"/>
  <c r="H154" i="55"/>
  <c r="H152" i="55"/>
  <c r="H42" i="24"/>
  <c r="E133" i="24"/>
  <c r="T12" i="58"/>
  <c r="AJ20" i="58" s="1"/>
  <c r="K73" i="58" s="1"/>
  <c r="P10" i="17"/>
  <c r="P11" i="17" s="1"/>
  <c r="P13" i="17" s="1"/>
  <c r="AH9" i="17" s="1"/>
  <c r="K50" i="17" s="1"/>
  <c r="P14" i="17"/>
  <c r="E129" i="24"/>
  <c r="F158" i="24"/>
  <c r="F194" i="24" s="1"/>
  <c r="E126" i="24"/>
  <c r="E131" i="24"/>
  <c r="H69" i="24"/>
  <c r="G122" i="24"/>
  <c r="G124" i="24" s="1"/>
  <c r="E130" i="24"/>
  <c r="Q67" i="24"/>
  <c r="K15" i="17"/>
  <c r="J22" i="17"/>
  <c r="J17" i="17"/>
  <c r="J18" i="17" s="1"/>
  <c r="J639" i="56"/>
  <c r="K636" i="56"/>
  <c r="K638" i="56" s="1"/>
  <c r="E127" i="24"/>
  <c r="Q16" i="58"/>
  <c r="Q20" i="58" s="1"/>
  <c r="Q22" i="58" s="1"/>
  <c r="AG23" i="58" s="1"/>
  <c r="N70" i="58" s="1"/>
  <c r="E132" i="24"/>
  <c r="J149" i="55"/>
  <c r="J151" i="55" s="1"/>
  <c r="R4" i="58"/>
  <c r="Q17" i="71" l="1"/>
  <c r="K20" i="17"/>
  <c r="AR2" i="17"/>
  <c r="G52" i="55"/>
  <c r="G68" i="55" s="1"/>
  <c r="J16" i="72"/>
  <c r="J18" i="72" s="1"/>
  <c r="AQ4" i="17"/>
  <c r="F59" i="17" s="1"/>
  <c r="G65" i="55"/>
  <c r="R23" i="58"/>
  <c r="AH17" i="58"/>
  <c r="H71" i="58" s="1"/>
  <c r="R6" i="17"/>
  <c r="R6" i="73" s="1"/>
  <c r="R7" i="73" s="1"/>
  <c r="AJ5" i="17"/>
  <c r="F68" i="55"/>
  <c r="F69" i="55" s="1"/>
  <c r="G34" i="58" s="1"/>
  <c r="AL20" i="58" s="1"/>
  <c r="K75" i="58" s="1"/>
  <c r="AI6" i="17"/>
  <c r="H51" i="17" s="1"/>
  <c r="G51" i="17"/>
  <c r="K37" i="58"/>
  <c r="AP22" i="58" s="1"/>
  <c r="M79" i="58" s="1"/>
  <c r="J29" i="63"/>
  <c r="J16" i="63"/>
  <c r="H49" i="55"/>
  <c r="H13" i="55"/>
  <c r="H14" i="55"/>
  <c r="H48" i="55"/>
  <c r="AP3" i="24"/>
  <c r="U34" i="24"/>
  <c r="J41" i="58"/>
  <c r="AO16" i="58"/>
  <c r="G78" i="58" s="1"/>
  <c r="R16" i="71"/>
  <c r="P36" i="70"/>
  <c r="P37" i="70"/>
  <c r="P7" i="72" s="1"/>
  <c r="P9" i="72" s="1"/>
  <c r="P10" i="72" s="1"/>
  <c r="P12" i="72" s="1"/>
  <c r="S40" i="24"/>
  <c r="S20" i="70"/>
  <c r="S13" i="24"/>
  <c r="S11" i="71" s="1"/>
  <c r="S5" i="70"/>
  <c r="R22" i="70"/>
  <c r="R34" i="70"/>
  <c r="R10" i="73" s="1"/>
  <c r="Q36" i="70"/>
  <c r="Q37" i="70"/>
  <c r="Q7" i="72" s="1"/>
  <c r="Q9" i="72" s="1"/>
  <c r="Q10" i="72" s="1"/>
  <c r="Q12" i="72" s="1"/>
  <c r="J155" i="56"/>
  <c r="J154" i="56"/>
  <c r="J156" i="56"/>
  <c r="F134" i="24"/>
  <c r="H319" i="56"/>
  <c r="H318" i="56"/>
  <c r="G136" i="24"/>
  <c r="I341" i="56"/>
  <c r="I335" i="56"/>
  <c r="I338" i="56"/>
  <c r="I337" i="56"/>
  <c r="I339" i="56"/>
  <c r="I334" i="56"/>
  <c r="I336" i="56"/>
  <c r="I340" i="56"/>
  <c r="I342" i="56"/>
  <c r="J365" i="56"/>
  <c r="J333" i="56" s="1"/>
  <c r="I317" i="56"/>
  <c r="J153" i="55"/>
  <c r="J17" i="55" s="1"/>
  <c r="B34" i="67"/>
  <c r="P33" i="67"/>
  <c r="M43" i="58"/>
  <c r="K68" i="53"/>
  <c r="K27" i="58"/>
  <c r="K29" i="58"/>
  <c r="K33" i="58"/>
  <c r="H74" i="53"/>
  <c r="I162" i="56"/>
  <c r="J35" i="58" s="1"/>
  <c r="AO21" i="58" s="1"/>
  <c r="L78" i="58" s="1"/>
  <c r="J11" i="55"/>
  <c r="K30" i="58"/>
  <c r="AP18" i="58" s="1"/>
  <c r="I79" i="58" s="1"/>
  <c r="L24" i="58"/>
  <c r="K32" i="58"/>
  <c r="K28" i="58"/>
  <c r="K40" i="58"/>
  <c r="K152" i="56"/>
  <c r="K157" i="56" s="1"/>
  <c r="H31" i="58"/>
  <c r="AM19" i="58" s="1"/>
  <c r="J76" i="58" s="1"/>
  <c r="I64" i="53"/>
  <c r="F137" i="24"/>
  <c r="F130" i="24"/>
  <c r="F126" i="24"/>
  <c r="F129" i="24"/>
  <c r="F127" i="24"/>
  <c r="F131" i="24"/>
  <c r="F133" i="24"/>
  <c r="S4" i="58"/>
  <c r="K149" i="55"/>
  <c r="K151" i="55" s="1"/>
  <c r="F135" i="24"/>
  <c r="I42" i="24"/>
  <c r="F128" i="24"/>
  <c r="S60" i="24"/>
  <c r="I154" i="55"/>
  <c r="E19" i="24"/>
  <c r="F125" i="24"/>
  <c r="E210" i="24"/>
  <c r="E46" i="24" s="1"/>
  <c r="R16" i="58"/>
  <c r="R20" i="58" s="1"/>
  <c r="R22" i="58" s="1"/>
  <c r="AH23" i="58" s="1"/>
  <c r="N71" i="58" s="1"/>
  <c r="K639" i="56"/>
  <c r="L636" i="56"/>
  <c r="L638" i="56" s="1"/>
  <c r="K22" i="17"/>
  <c r="K17" i="17"/>
  <c r="L15" i="17"/>
  <c r="G158" i="24"/>
  <c r="G194" i="24" s="1"/>
  <c r="J15" i="24"/>
  <c r="I152" i="55"/>
  <c r="G18" i="55"/>
  <c r="G66" i="55"/>
  <c r="Q10" i="17"/>
  <c r="Q11" i="17" s="1"/>
  <c r="Q13" i="17" s="1"/>
  <c r="AI9" i="17" s="1"/>
  <c r="K51" i="17" s="1"/>
  <c r="Q14" i="17"/>
  <c r="F132" i="24"/>
  <c r="H122" i="24"/>
  <c r="H124" i="24" s="1"/>
  <c r="I69" i="24"/>
  <c r="R67" i="24"/>
  <c r="G69" i="55" l="1"/>
  <c r="H34" i="58" s="1"/>
  <c r="AM20" i="58" s="1"/>
  <c r="K76" i="58" s="1"/>
  <c r="R17" i="71"/>
  <c r="H65" i="55"/>
  <c r="L20" i="17"/>
  <c r="AS2" i="17"/>
  <c r="AJ6" i="17"/>
  <c r="H52" i="17" s="1"/>
  <c r="G52" i="17"/>
  <c r="K16" i="72"/>
  <c r="K18" i="72" s="1"/>
  <c r="AR4" i="17"/>
  <c r="F60" i="17" s="1"/>
  <c r="S6" i="17"/>
  <c r="S6" i="73" s="1"/>
  <c r="S7" i="73" s="1"/>
  <c r="AK5" i="17"/>
  <c r="J33" i="63"/>
  <c r="U35" i="24"/>
  <c r="AQ3" i="24"/>
  <c r="I48" i="55"/>
  <c r="I13" i="55"/>
  <c r="I14" i="55"/>
  <c r="I49" i="55"/>
  <c r="H52" i="55"/>
  <c r="L37" i="58"/>
  <c r="AQ22" i="58" s="1"/>
  <c r="M80" i="58" s="1"/>
  <c r="K29" i="63"/>
  <c r="K33" i="63" s="1"/>
  <c r="K16" i="63"/>
  <c r="S23" i="58"/>
  <c r="AI17" i="58"/>
  <c r="H72" i="58" s="1"/>
  <c r="K41" i="58"/>
  <c r="AP16" i="58"/>
  <c r="G79" i="58" s="1"/>
  <c r="S7" i="70"/>
  <c r="S22" i="70"/>
  <c r="S34" i="70"/>
  <c r="E26" i="24"/>
  <c r="E28" i="71" s="1"/>
  <c r="E32" i="71" s="1"/>
  <c r="E12" i="70"/>
  <c r="E14" i="70" s="1"/>
  <c r="E26" i="71" s="1"/>
  <c r="E27" i="71" s="1"/>
  <c r="S15" i="71"/>
  <c r="E53" i="24"/>
  <c r="E27" i="70"/>
  <c r="R35" i="70"/>
  <c r="K154" i="56"/>
  <c r="K156" i="56"/>
  <c r="K155" i="56"/>
  <c r="G134" i="24"/>
  <c r="I319" i="56"/>
  <c r="I318" i="56"/>
  <c r="H136" i="24"/>
  <c r="J336" i="56"/>
  <c r="J341" i="56"/>
  <c r="J335" i="56"/>
  <c r="J338" i="56"/>
  <c r="J337" i="56"/>
  <c r="J334" i="56"/>
  <c r="J339" i="56"/>
  <c r="J340" i="56"/>
  <c r="J342" i="56"/>
  <c r="K365" i="56"/>
  <c r="K333" i="56" s="1"/>
  <c r="J317" i="56"/>
  <c r="K153" i="55"/>
  <c r="K17" i="55" s="1"/>
  <c r="B35" i="67"/>
  <c r="P34" i="67"/>
  <c r="L27" i="58"/>
  <c r="N43" i="58"/>
  <c r="L68" i="53"/>
  <c r="J162" i="56"/>
  <c r="K35" i="58" s="1"/>
  <c r="AP21" i="58" s="1"/>
  <c r="L79" i="58" s="1"/>
  <c r="L29" i="58"/>
  <c r="L33" i="58"/>
  <c r="I74" i="53"/>
  <c r="L32" i="58"/>
  <c r="L30" i="58"/>
  <c r="AQ18" i="58" s="1"/>
  <c r="I80" i="58" s="1"/>
  <c r="L28" i="58"/>
  <c r="L40" i="58"/>
  <c r="M24" i="58"/>
  <c r="K11" i="55"/>
  <c r="L152" i="56"/>
  <c r="L157" i="56" s="1"/>
  <c r="I31" i="58"/>
  <c r="AN19" i="58" s="1"/>
  <c r="J77" i="58" s="1"/>
  <c r="J64" i="53"/>
  <c r="G133" i="24"/>
  <c r="E73" i="24"/>
  <c r="K15" i="24"/>
  <c r="G130" i="24"/>
  <c r="L639" i="56"/>
  <c r="M636" i="56"/>
  <c r="M638" i="56" s="1"/>
  <c r="G131" i="24"/>
  <c r="J42" i="24"/>
  <c r="G126" i="24"/>
  <c r="I122" i="24"/>
  <c r="I124" i="24" s="1"/>
  <c r="J69" i="24"/>
  <c r="G129" i="24"/>
  <c r="L22" i="17"/>
  <c r="L17" i="17"/>
  <c r="L18" i="17" s="1"/>
  <c r="M15" i="17"/>
  <c r="S67" i="24"/>
  <c r="G132" i="24"/>
  <c r="G137" i="24"/>
  <c r="J154" i="55"/>
  <c r="G127" i="24"/>
  <c r="G128" i="24"/>
  <c r="R14" i="17"/>
  <c r="J152" i="55"/>
  <c r="T4" i="58"/>
  <c r="G135" i="24"/>
  <c r="H158" i="24"/>
  <c r="H194" i="24" s="1"/>
  <c r="F210" i="24"/>
  <c r="F46" i="24" s="1"/>
  <c r="G125" i="24"/>
  <c r="F174" i="24"/>
  <c r="F19" i="24" s="1"/>
  <c r="K18" i="17"/>
  <c r="L149" i="55"/>
  <c r="L151" i="55" s="1"/>
  <c r="H18" i="55"/>
  <c r="H66" i="55"/>
  <c r="S16" i="58"/>
  <c r="E33" i="71" l="1"/>
  <c r="M20" i="17"/>
  <c r="AT2" i="17"/>
  <c r="AK6" i="17"/>
  <c r="H53" i="17" s="1"/>
  <c r="G53" i="17"/>
  <c r="L16" i="72"/>
  <c r="L18" i="72" s="1"/>
  <c r="AS4" i="17"/>
  <c r="F61" i="17" s="1"/>
  <c r="M37" i="58"/>
  <c r="L29" i="63"/>
  <c r="L33" i="63" s="1"/>
  <c r="L16" i="63"/>
  <c r="I65" i="55"/>
  <c r="H68" i="55"/>
  <c r="H69" i="55" s="1"/>
  <c r="J13" i="55"/>
  <c r="J49" i="55"/>
  <c r="J14" i="55"/>
  <c r="J48" i="55"/>
  <c r="I52" i="55"/>
  <c r="I68" i="55" s="1"/>
  <c r="U36" i="24"/>
  <c r="AR3" i="24"/>
  <c r="T23" i="58"/>
  <c r="AJ17" i="58"/>
  <c r="H73" i="58" s="1"/>
  <c r="E19" i="17"/>
  <c r="AL5" i="17"/>
  <c r="G54" i="17" s="1"/>
  <c r="L41" i="58"/>
  <c r="AQ16" i="58"/>
  <c r="G80" i="58" s="1"/>
  <c r="S35" i="70"/>
  <c r="S36" i="70" s="1"/>
  <c r="F26" i="24"/>
  <c r="F28" i="71" s="1"/>
  <c r="F12" i="70"/>
  <c r="F14" i="70" s="1"/>
  <c r="F26" i="71" s="1"/>
  <c r="F27" i="71" s="1"/>
  <c r="S10" i="73"/>
  <c r="F53" i="24"/>
  <c r="F27" i="70"/>
  <c r="E29" i="70"/>
  <c r="E41" i="70"/>
  <c r="E20" i="73" s="1"/>
  <c r="R36" i="70"/>
  <c r="R37" i="70"/>
  <c r="R7" i="72" s="1"/>
  <c r="R9" i="72" s="1"/>
  <c r="S9" i="71"/>
  <c r="L154" i="56"/>
  <c r="L156" i="56"/>
  <c r="L155" i="56"/>
  <c r="I136" i="24"/>
  <c r="H134" i="24"/>
  <c r="I134" i="24" s="1"/>
  <c r="J319" i="56"/>
  <c r="J318" i="56"/>
  <c r="K336" i="56"/>
  <c r="K340" i="56"/>
  <c r="K341" i="56"/>
  <c r="K338" i="56"/>
  <c r="K337" i="56"/>
  <c r="K335" i="56"/>
  <c r="K334" i="56"/>
  <c r="K339" i="56"/>
  <c r="K342" i="56"/>
  <c r="L365" i="56"/>
  <c r="L333" i="56" s="1"/>
  <c r="K317" i="56"/>
  <c r="L153" i="55"/>
  <c r="L17" i="55" s="1"/>
  <c r="B36" i="67"/>
  <c r="P35" i="67"/>
  <c r="M27" i="58"/>
  <c r="O43" i="58"/>
  <c r="M68" i="53"/>
  <c r="K162" i="56"/>
  <c r="L35" i="58" s="1"/>
  <c r="AQ21" i="58" s="1"/>
  <c r="L80" i="58" s="1"/>
  <c r="M29" i="58"/>
  <c r="M33" i="58"/>
  <c r="J74" i="53"/>
  <c r="L11" i="55"/>
  <c r="M40" i="58"/>
  <c r="M28" i="58"/>
  <c r="M32" i="58"/>
  <c r="N24" i="58"/>
  <c r="M30" i="58"/>
  <c r="AR18" i="58" s="1"/>
  <c r="I81" i="58" s="1"/>
  <c r="M152" i="56"/>
  <c r="M157" i="56" s="1"/>
  <c r="H135" i="24"/>
  <c r="J31" i="58"/>
  <c r="AO19" i="58" s="1"/>
  <c r="J78" i="58" s="1"/>
  <c r="K64" i="53"/>
  <c r="H133" i="24"/>
  <c r="H126" i="24"/>
  <c r="H130" i="24"/>
  <c r="H129" i="24"/>
  <c r="H132" i="24"/>
  <c r="H131" i="24"/>
  <c r="F73" i="24"/>
  <c r="K152" i="55"/>
  <c r="K154" i="55"/>
  <c r="M17" i="17"/>
  <c r="M18" i="17" s="1"/>
  <c r="N15" i="17"/>
  <c r="M22" i="17"/>
  <c r="H137" i="24"/>
  <c r="K69" i="24"/>
  <c r="J122" i="24"/>
  <c r="J124" i="24" s="1"/>
  <c r="E80" i="24"/>
  <c r="G174" i="24"/>
  <c r="G19" i="24" s="1"/>
  <c r="H125" i="24"/>
  <c r="G210" i="24"/>
  <c r="G46" i="24" s="1"/>
  <c r="I158" i="24"/>
  <c r="I194" i="24" s="1"/>
  <c r="L15" i="24"/>
  <c r="S14" i="17"/>
  <c r="K42" i="24"/>
  <c r="M149" i="55"/>
  <c r="M151" i="55" s="1"/>
  <c r="H128" i="24"/>
  <c r="I66" i="55"/>
  <c r="I18" i="55"/>
  <c r="F26" i="58"/>
  <c r="N636" i="56"/>
  <c r="N638" i="56" s="1"/>
  <c r="M639" i="56"/>
  <c r="T16" i="58"/>
  <c r="H127" i="24"/>
  <c r="J52" i="55" l="1"/>
  <c r="J68" i="55" s="1"/>
  <c r="N20" i="17"/>
  <c r="AU2" i="17"/>
  <c r="I69" i="55"/>
  <c r="J34" i="58" s="1"/>
  <c r="AO20" i="58" s="1"/>
  <c r="K78" i="58" s="1"/>
  <c r="N37" i="58"/>
  <c r="AS22" i="58" s="1"/>
  <c r="M82" i="58" s="1"/>
  <c r="M29" i="63"/>
  <c r="M33" i="63" s="1"/>
  <c r="M16" i="63"/>
  <c r="F19" i="17"/>
  <c r="F16" i="73" s="1"/>
  <c r="F17" i="73" s="1"/>
  <c r="AM5" i="17"/>
  <c r="AS3" i="24"/>
  <c r="U37" i="24"/>
  <c r="F45" i="58"/>
  <c r="AK17" i="58"/>
  <c r="H74" i="58" s="1"/>
  <c r="M16" i="72"/>
  <c r="M18" i="72" s="1"/>
  <c r="AT4" i="17"/>
  <c r="F62" i="17" s="1"/>
  <c r="E16" i="73"/>
  <c r="E17" i="73" s="1"/>
  <c r="AL6" i="17"/>
  <c r="H54" i="17" s="1"/>
  <c r="AR22" i="58"/>
  <c r="M81" i="58" s="1"/>
  <c r="K14" i="55"/>
  <c r="K13" i="55"/>
  <c r="K49" i="55"/>
  <c r="K48" i="55"/>
  <c r="J65" i="55"/>
  <c r="M41" i="58"/>
  <c r="AR16" i="58"/>
  <c r="G81" i="58" s="1"/>
  <c r="S37" i="70"/>
  <c r="S7" i="72" s="1"/>
  <c r="S9" i="72" s="1"/>
  <c r="S10" i="71"/>
  <c r="E42" i="70"/>
  <c r="G26" i="24"/>
  <c r="G28" i="71" s="1"/>
  <c r="G32" i="71" s="1"/>
  <c r="G12" i="70"/>
  <c r="F29" i="70"/>
  <c r="F42" i="70" s="1"/>
  <c r="F41" i="70"/>
  <c r="F32" i="71"/>
  <c r="F33" i="71" s="1"/>
  <c r="G53" i="24"/>
  <c r="G27" i="70"/>
  <c r="M154" i="56"/>
  <c r="M156" i="56"/>
  <c r="M155" i="56"/>
  <c r="K319" i="56"/>
  <c r="K318" i="56"/>
  <c r="J136" i="24"/>
  <c r="L336" i="56"/>
  <c r="L338" i="56"/>
  <c r="L341" i="56"/>
  <c r="L337" i="56"/>
  <c r="L335" i="56"/>
  <c r="L334" i="56"/>
  <c r="L339" i="56"/>
  <c r="L340" i="56"/>
  <c r="L342" i="56"/>
  <c r="M365" i="56"/>
  <c r="M333" i="56" s="1"/>
  <c r="L317" i="56"/>
  <c r="M153" i="55"/>
  <c r="M17" i="55" s="1"/>
  <c r="B37" i="67"/>
  <c r="P37" i="67" s="1"/>
  <c r="P36" i="67"/>
  <c r="N27" i="58"/>
  <c r="P43" i="58"/>
  <c r="N68" i="53"/>
  <c r="L162" i="56"/>
  <c r="M35" i="58" s="1"/>
  <c r="AR21" i="58" s="1"/>
  <c r="L81" i="58" s="1"/>
  <c r="N33" i="58"/>
  <c r="N29" i="58"/>
  <c r="K74" i="53"/>
  <c r="N32" i="58"/>
  <c r="O24" i="58"/>
  <c r="N40" i="58"/>
  <c r="N30" i="58"/>
  <c r="AS18" i="58" s="1"/>
  <c r="I82" i="58" s="1"/>
  <c r="N28" i="58"/>
  <c r="M11" i="55"/>
  <c r="N152" i="56"/>
  <c r="N157" i="56" s="1"/>
  <c r="K31" i="58"/>
  <c r="AP19" i="58" s="1"/>
  <c r="J79" i="58" s="1"/>
  <c r="L64" i="53"/>
  <c r="I130" i="24"/>
  <c r="I127" i="24"/>
  <c r="I132" i="24"/>
  <c r="I128" i="24"/>
  <c r="I135" i="24"/>
  <c r="I129" i="24"/>
  <c r="O636" i="56"/>
  <c r="O638" i="56" s="1"/>
  <c r="N639" i="56"/>
  <c r="I131" i="24"/>
  <c r="L154" i="55"/>
  <c r="L42" i="24"/>
  <c r="M15" i="24"/>
  <c r="F80" i="24"/>
  <c r="I126" i="24"/>
  <c r="I34" i="58"/>
  <c r="AN20" i="58" s="1"/>
  <c r="K77" i="58" s="1"/>
  <c r="L152" i="55"/>
  <c r="G26" i="58"/>
  <c r="J158" i="24"/>
  <c r="J194" i="24" s="1"/>
  <c r="E23" i="17"/>
  <c r="E24" i="17" s="1"/>
  <c r="E26" i="17" s="1"/>
  <c r="AL9" i="17" s="1"/>
  <c r="K54" i="17" s="1"/>
  <c r="E27" i="17"/>
  <c r="I133" i="24"/>
  <c r="N149" i="55"/>
  <c r="N151" i="55" s="1"/>
  <c r="I137" i="24"/>
  <c r="G73" i="24"/>
  <c r="O15" i="17"/>
  <c r="N17" i="17"/>
  <c r="N18" i="17" s="1"/>
  <c r="N22" i="17"/>
  <c r="K122" i="24"/>
  <c r="K124" i="24" s="1"/>
  <c r="L69" i="24"/>
  <c r="F38" i="58"/>
  <c r="H210" i="24"/>
  <c r="H46" i="24" s="1"/>
  <c r="I125" i="24"/>
  <c r="H174" i="24"/>
  <c r="H19" i="24" s="1"/>
  <c r="J66" i="55"/>
  <c r="J18" i="55"/>
  <c r="J69" i="55" l="1"/>
  <c r="K34" i="58" s="1"/>
  <c r="AP20" i="58" s="1"/>
  <c r="K79" i="58" s="1"/>
  <c r="O20" i="17"/>
  <c r="AV2" i="17"/>
  <c r="K65" i="55"/>
  <c r="U38" i="24"/>
  <c r="AT3" i="24"/>
  <c r="AM6" i="17"/>
  <c r="H55" i="17" s="1"/>
  <c r="G55" i="17"/>
  <c r="G45" i="58"/>
  <c r="AL17" i="58"/>
  <c r="H75" i="58" s="1"/>
  <c r="N16" i="72"/>
  <c r="N18" i="72" s="1"/>
  <c r="AU4" i="17"/>
  <c r="F63" i="17" s="1"/>
  <c r="G19" i="17"/>
  <c r="G16" i="73" s="1"/>
  <c r="G17" i="73" s="1"/>
  <c r="AN5" i="17"/>
  <c r="L13" i="55"/>
  <c r="L49" i="55"/>
  <c r="L48" i="55"/>
  <c r="L14" i="55"/>
  <c r="O37" i="58"/>
  <c r="AT22" i="58" s="1"/>
  <c r="M83" i="58" s="1"/>
  <c r="N29" i="63"/>
  <c r="N33" i="63" s="1"/>
  <c r="N16" i="63"/>
  <c r="K52" i="55"/>
  <c r="N41" i="58"/>
  <c r="AS16" i="58"/>
  <c r="G82" i="58" s="1"/>
  <c r="G14" i="70"/>
  <c r="G29" i="70"/>
  <c r="G41" i="70"/>
  <c r="G20" i="73" s="1"/>
  <c r="S16" i="71"/>
  <c r="H26" i="24"/>
  <c r="H28" i="71" s="1"/>
  <c r="H32" i="71" s="1"/>
  <c r="H12" i="70"/>
  <c r="H14" i="70" s="1"/>
  <c r="H26" i="71" s="1"/>
  <c r="H27" i="71" s="1"/>
  <c r="E43" i="70"/>
  <c r="E44" i="70"/>
  <c r="F20" i="73"/>
  <c r="H53" i="24"/>
  <c r="H27" i="70"/>
  <c r="F43" i="70"/>
  <c r="F44" i="70"/>
  <c r="F19" i="72" s="1"/>
  <c r="F21" i="72" s="1"/>
  <c r="F22" i="72" s="1"/>
  <c r="F24" i="72" s="1"/>
  <c r="N156" i="56"/>
  <c r="N154" i="56"/>
  <c r="N155" i="56"/>
  <c r="K136" i="24"/>
  <c r="J134" i="24"/>
  <c r="K134" i="24" s="1"/>
  <c r="L319" i="56"/>
  <c r="L318" i="56"/>
  <c r="M340" i="56"/>
  <c r="M338" i="56"/>
  <c r="M336" i="56"/>
  <c r="M341" i="56"/>
  <c r="M337" i="56"/>
  <c r="M335" i="56"/>
  <c r="M334" i="56"/>
  <c r="M339" i="56"/>
  <c r="M342" i="56"/>
  <c r="N365" i="56"/>
  <c r="N333" i="56" s="1"/>
  <c r="M317" i="56"/>
  <c r="N153" i="55"/>
  <c r="N17" i="55" s="1"/>
  <c r="O27" i="58"/>
  <c r="Q43" i="58"/>
  <c r="O68" i="53"/>
  <c r="O29" i="58"/>
  <c r="O33" i="58"/>
  <c r="L74" i="53"/>
  <c r="M162" i="56"/>
  <c r="N35" i="58" s="1"/>
  <c r="AS21" i="58" s="1"/>
  <c r="L82" i="58" s="1"/>
  <c r="N11" i="55"/>
  <c r="O40" i="58"/>
  <c r="P24" i="58"/>
  <c r="O28" i="58"/>
  <c r="O30" i="58"/>
  <c r="AT18" i="58" s="1"/>
  <c r="I83" i="58" s="1"/>
  <c r="O32" i="58"/>
  <c r="O152" i="56"/>
  <c r="O157" i="56" s="1"/>
  <c r="L31" i="58"/>
  <c r="AQ19" i="58" s="1"/>
  <c r="J80" i="58" s="1"/>
  <c r="M64" i="53"/>
  <c r="J137" i="24"/>
  <c r="J126" i="24"/>
  <c r="J129" i="24"/>
  <c r="J127" i="24"/>
  <c r="J130" i="24"/>
  <c r="J132" i="24"/>
  <c r="H73" i="24"/>
  <c r="K18" i="55"/>
  <c r="K66" i="55"/>
  <c r="L122" i="24"/>
  <c r="L124" i="24" s="1"/>
  <c r="M69" i="24"/>
  <c r="J131" i="24"/>
  <c r="K158" i="24"/>
  <c r="K194" i="24" s="1"/>
  <c r="P15" i="17"/>
  <c r="O22" i="17"/>
  <c r="O17" i="17"/>
  <c r="O18" i="17" s="1"/>
  <c r="J128" i="24"/>
  <c r="N15" i="24"/>
  <c r="I210" i="24"/>
  <c r="I46" i="24" s="1"/>
  <c r="J125" i="24"/>
  <c r="I174" i="24"/>
  <c r="I19" i="24" s="1"/>
  <c r="H26" i="58"/>
  <c r="O149" i="55"/>
  <c r="O151" i="55" s="1"/>
  <c r="M42" i="24"/>
  <c r="F42" i="58"/>
  <c r="J135" i="24"/>
  <c r="J133" i="24"/>
  <c r="M152" i="55"/>
  <c r="O639" i="56"/>
  <c r="P636" i="56"/>
  <c r="P638" i="56" s="1"/>
  <c r="G80" i="24"/>
  <c r="F23" i="17"/>
  <c r="F24" i="17" s="1"/>
  <c r="F27" i="17"/>
  <c r="G38" i="58"/>
  <c r="G42" i="58" s="1"/>
  <c r="G44" i="58" s="1"/>
  <c r="AL23" i="58" s="1"/>
  <c r="N75" i="58" s="1"/>
  <c r="M154" i="55"/>
  <c r="L52" i="55" l="1"/>
  <c r="L68" i="55" s="1"/>
  <c r="P20" i="17"/>
  <c r="AW2" i="17"/>
  <c r="K68" i="55"/>
  <c r="K69" i="55" s="1"/>
  <c r="L34" i="58" s="1"/>
  <c r="AQ20" i="58" s="1"/>
  <c r="K80" i="58" s="1"/>
  <c r="AN6" i="17"/>
  <c r="H56" i="17" s="1"/>
  <c r="G56" i="17"/>
  <c r="M48" i="55"/>
  <c r="M13" i="55"/>
  <c r="M14" i="55"/>
  <c r="M49" i="55"/>
  <c r="U39" i="24"/>
  <c r="AU3" i="24"/>
  <c r="H45" i="58"/>
  <c r="AM17" i="58"/>
  <c r="H76" i="58" s="1"/>
  <c r="P37" i="58"/>
  <c r="AU22" i="58" s="1"/>
  <c r="M84" i="58" s="1"/>
  <c r="O29" i="63"/>
  <c r="O33" i="63" s="1"/>
  <c r="O16" i="63"/>
  <c r="O16" i="72"/>
  <c r="O18" i="72" s="1"/>
  <c r="AV4" i="17"/>
  <c r="F64" i="17" s="1"/>
  <c r="H19" i="17"/>
  <c r="AO5" i="17"/>
  <c r="G57" i="17" s="1"/>
  <c r="L65" i="55"/>
  <c r="O41" i="58"/>
  <c r="AT16" i="58"/>
  <c r="G83" i="58" s="1"/>
  <c r="H33" i="71"/>
  <c r="S17" i="71"/>
  <c r="E34" i="71" s="1"/>
  <c r="F34" i="71" s="1"/>
  <c r="I53" i="24"/>
  <c r="I27" i="70"/>
  <c r="E19" i="72"/>
  <c r="H29" i="70"/>
  <c r="H42" i="70" s="1"/>
  <c r="H41" i="70"/>
  <c r="H20" i="73" s="1"/>
  <c r="I26" i="24"/>
  <c r="I28" i="71" s="1"/>
  <c r="I32" i="71" s="1"/>
  <c r="I12" i="70"/>
  <c r="I14" i="70" s="1"/>
  <c r="I26" i="71" s="1"/>
  <c r="I27" i="71" s="1"/>
  <c r="G42" i="70"/>
  <c r="G26" i="71"/>
  <c r="O156" i="56"/>
  <c r="O155" i="56"/>
  <c r="O154" i="56"/>
  <c r="M319" i="56"/>
  <c r="M318" i="56"/>
  <c r="L136" i="24"/>
  <c r="N340" i="56"/>
  <c r="N335" i="56"/>
  <c r="N339" i="56"/>
  <c r="N338" i="56"/>
  <c r="N336" i="56"/>
  <c r="N341" i="56"/>
  <c r="N337" i="56"/>
  <c r="N334" i="56"/>
  <c r="N342" i="56"/>
  <c r="O365" i="56"/>
  <c r="O333" i="56" s="1"/>
  <c r="N317" i="56"/>
  <c r="O153" i="55"/>
  <c r="O17" i="55" s="1"/>
  <c r="R43" i="58"/>
  <c r="P68" i="53"/>
  <c r="P27" i="58"/>
  <c r="P29" i="58"/>
  <c r="P33" i="58"/>
  <c r="M74" i="53"/>
  <c r="N162" i="56"/>
  <c r="O35" i="58" s="1"/>
  <c r="AT21" i="58" s="1"/>
  <c r="L83" i="58" s="1"/>
  <c r="Q24" i="58"/>
  <c r="P32" i="58"/>
  <c r="P28" i="58"/>
  <c r="P30" i="58"/>
  <c r="AU18" i="58" s="1"/>
  <c r="I84" i="58" s="1"/>
  <c r="P40" i="58"/>
  <c r="O11" i="55"/>
  <c r="P152" i="56"/>
  <c r="P157" i="56" s="1"/>
  <c r="M31" i="58"/>
  <c r="AR19" i="58" s="1"/>
  <c r="J81" i="58" s="1"/>
  <c r="N64" i="53"/>
  <c r="K126" i="24"/>
  <c r="K137" i="24"/>
  <c r="I73" i="24"/>
  <c r="K130" i="24"/>
  <c r="F44" i="58"/>
  <c r="AK23" i="58" s="1"/>
  <c r="N74" i="58" s="1"/>
  <c r="K132" i="24"/>
  <c r="J174" i="24"/>
  <c r="J19" i="24" s="1"/>
  <c r="K125" i="24"/>
  <c r="J210" i="24"/>
  <c r="J46" i="24" s="1"/>
  <c r="G23" i="17"/>
  <c r="G24" i="17" s="1"/>
  <c r="G26" i="17" s="1"/>
  <c r="AN9" i="17" s="1"/>
  <c r="K56" i="17" s="1"/>
  <c r="G27" i="17"/>
  <c r="F26" i="17"/>
  <c r="AM9" i="17" s="1"/>
  <c r="K55" i="17" s="1"/>
  <c r="N152" i="55"/>
  <c r="N42" i="24"/>
  <c r="O15" i="24"/>
  <c r="N154" i="55"/>
  <c r="I26" i="58"/>
  <c r="L66" i="55"/>
  <c r="L18" i="55"/>
  <c r="K135" i="24"/>
  <c r="P149" i="55"/>
  <c r="P151" i="55" s="1"/>
  <c r="M122" i="24"/>
  <c r="M124" i="24" s="1"/>
  <c r="N69" i="24"/>
  <c r="H80" i="24"/>
  <c r="K127" i="24"/>
  <c r="H38" i="58"/>
  <c r="K131" i="24"/>
  <c r="K133" i="24"/>
  <c r="K129" i="24"/>
  <c r="Q636" i="56"/>
  <c r="Q638" i="56" s="1"/>
  <c r="P639" i="56"/>
  <c r="K128" i="24"/>
  <c r="P22" i="17"/>
  <c r="P17" i="17"/>
  <c r="P18" i="17" s="1"/>
  <c r="Q15" i="17"/>
  <c r="L158" i="24"/>
  <c r="L194" i="24" s="1"/>
  <c r="Q20" i="17" l="1"/>
  <c r="AX2" i="17"/>
  <c r="L69" i="55"/>
  <c r="M34" i="58" s="1"/>
  <c r="AR20" i="58" s="1"/>
  <c r="K81" i="58" s="1"/>
  <c r="H16" i="73"/>
  <c r="H17" i="73" s="1"/>
  <c r="AO6" i="17"/>
  <c r="H57" i="17" s="1"/>
  <c r="M65" i="55"/>
  <c r="M52" i="55"/>
  <c r="Q37" i="58"/>
  <c r="AV22" i="58" s="1"/>
  <c r="M85" i="58" s="1"/>
  <c r="P16" i="63"/>
  <c r="P29" i="63"/>
  <c r="P33" i="63" s="1"/>
  <c r="N13" i="55"/>
  <c r="N48" i="55"/>
  <c r="N14" i="55"/>
  <c r="N49" i="55"/>
  <c r="I19" i="17"/>
  <c r="AP5" i="17"/>
  <c r="G58" i="17" s="1"/>
  <c r="P16" i="72"/>
  <c r="P18" i="72" s="1"/>
  <c r="AW4" i="17"/>
  <c r="F65" i="17" s="1"/>
  <c r="I45" i="58"/>
  <c r="AN17" i="58"/>
  <c r="H77" i="58" s="1"/>
  <c r="U40" i="24"/>
  <c r="AV3" i="24"/>
  <c r="P41" i="58"/>
  <c r="AU16" i="58"/>
  <c r="G84" i="58" s="1"/>
  <c r="I33" i="71"/>
  <c r="G27" i="71"/>
  <c r="E21" i="72"/>
  <c r="E22" i="72" s="1"/>
  <c r="E24" i="72" s="1"/>
  <c r="G43" i="70"/>
  <c r="G44" i="70"/>
  <c r="J26" i="24"/>
  <c r="J28" i="71" s="1"/>
  <c r="J12" i="70"/>
  <c r="J14" i="70" s="1"/>
  <c r="H43" i="70"/>
  <c r="H44" i="70"/>
  <c r="H19" i="72" s="1"/>
  <c r="H21" i="72" s="1"/>
  <c r="H22" i="72" s="1"/>
  <c r="H24" i="72" s="1"/>
  <c r="I29" i="70"/>
  <c r="I42" i="70" s="1"/>
  <c r="I41" i="70"/>
  <c r="I20" i="73" s="1"/>
  <c r="J53" i="24"/>
  <c r="J27" i="70"/>
  <c r="P156" i="56"/>
  <c r="P155" i="56"/>
  <c r="P154" i="56"/>
  <c r="M136" i="24"/>
  <c r="L134" i="24"/>
  <c r="M134" i="24" s="1"/>
  <c r="N319" i="56"/>
  <c r="N318" i="56"/>
  <c r="O339" i="56"/>
  <c r="O340" i="56"/>
  <c r="O336" i="56"/>
  <c r="O334" i="56"/>
  <c r="O338" i="56"/>
  <c r="O335" i="56"/>
  <c r="O341" i="56"/>
  <c r="O337" i="56"/>
  <c r="O342" i="56"/>
  <c r="P365" i="56"/>
  <c r="P333" i="56" s="1"/>
  <c r="O317" i="56"/>
  <c r="P153" i="55"/>
  <c r="P17" i="55" s="1"/>
  <c r="Q27" i="58"/>
  <c r="S43" i="58"/>
  <c r="Q68" i="53"/>
  <c r="N74" i="53"/>
  <c r="Q29" i="58"/>
  <c r="Q33" i="58"/>
  <c r="O162" i="56"/>
  <c r="P35" i="58" s="1"/>
  <c r="AU21" i="58" s="1"/>
  <c r="L84" i="58" s="1"/>
  <c r="P11" i="55"/>
  <c r="R24" i="58"/>
  <c r="Q30" i="58"/>
  <c r="AV18" i="58" s="1"/>
  <c r="I85" i="58" s="1"/>
  <c r="Q40" i="58"/>
  <c r="Q32" i="58"/>
  <c r="Q28" i="58"/>
  <c r="Q152" i="56"/>
  <c r="Q157" i="56" s="1"/>
  <c r="N31" i="58"/>
  <c r="AS19" i="58" s="1"/>
  <c r="J82" i="58" s="1"/>
  <c r="O64" i="53"/>
  <c r="L126" i="24"/>
  <c r="J73" i="24"/>
  <c r="L128" i="24"/>
  <c r="L132" i="24"/>
  <c r="O69" i="24"/>
  <c r="N122" i="24"/>
  <c r="N124" i="24" s="1"/>
  <c r="H23" i="17"/>
  <c r="H24" i="17" s="1"/>
  <c r="H26" i="17" s="1"/>
  <c r="AO9" i="17" s="1"/>
  <c r="K57" i="17" s="1"/>
  <c r="H27" i="17"/>
  <c r="O42" i="24"/>
  <c r="Q22" i="17"/>
  <c r="Q17" i="17"/>
  <c r="Q18" i="17" s="1"/>
  <c r="R15" i="17"/>
  <c r="Q639" i="56"/>
  <c r="R636" i="56"/>
  <c r="R638" i="56" s="1"/>
  <c r="L129" i="24"/>
  <c r="M158" i="24"/>
  <c r="M194" i="24" s="1"/>
  <c r="I38" i="58"/>
  <c r="I42" i="58" s="1"/>
  <c r="I44" i="58" s="1"/>
  <c r="AN23" i="58" s="1"/>
  <c r="N77" i="58" s="1"/>
  <c r="P15" i="24"/>
  <c r="L131" i="24"/>
  <c r="Q149" i="55"/>
  <c r="Q151" i="55" s="1"/>
  <c r="L137" i="24"/>
  <c r="J26" i="58"/>
  <c r="L127" i="24"/>
  <c r="L135" i="24"/>
  <c r="O154" i="55"/>
  <c r="I80" i="24"/>
  <c r="O152" i="55"/>
  <c r="K210" i="24"/>
  <c r="K46" i="24" s="1"/>
  <c r="K174" i="24"/>
  <c r="K19" i="24" s="1"/>
  <c r="L125" i="24"/>
  <c r="L130" i="24"/>
  <c r="H42" i="58"/>
  <c r="M18" i="55"/>
  <c r="M66" i="55"/>
  <c r="L133" i="24"/>
  <c r="R20" i="17" l="1"/>
  <c r="AY2" i="17"/>
  <c r="I16" i="73"/>
  <c r="I17" i="73" s="1"/>
  <c r="AP6" i="17"/>
  <c r="H58" i="17" s="1"/>
  <c r="J45" i="58"/>
  <c r="AO17" i="58"/>
  <c r="H78" i="58" s="1"/>
  <c r="AW3" i="24"/>
  <c r="U41" i="24"/>
  <c r="N52" i="55"/>
  <c r="N68" i="55" s="1"/>
  <c r="N65" i="55"/>
  <c r="M68" i="55"/>
  <c r="O48" i="55"/>
  <c r="O13" i="55"/>
  <c r="O65" i="55" s="1"/>
  <c r="O14" i="55"/>
  <c r="O49" i="55"/>
  <c r="M69" i="55"/>
  <c r="N34" i="58" s="1"/>
  <c r="AS20" i="58" s="1"/>
  <c r="K82" i="58" s="1"/>
  <c r="Q16" i="72"/>
  <c r="Q18" i="72" s="1"/>
  <c r="AX4" i="17"/>
  <c r="F66" i="17" s="1"/>
  <c r="J19" i="17"/>
  <c r="AQ5" i="17"/>
  <c r="G59" i="17" s="1"/>
  <c r="R37" i="58"/>
  <c r="AW22" i="58" s="1"/>
  <c r="M86" i="58" s="1"/>
  <c r="Q29" i="63"/>
  <c r="Q33" i="63" s="1"/>
  <c r="Q16" i="63"/>
  <c r="Q41" i="58"/>
  <c r="AV16" i="58"/>
  <c r="G85" i="58" s="1"/>
  <c r="J32" i="71"/>
  <c r="J29" i="70"/>
  <c r="J41" i="70"/>
  <c r="I43" i="70"/>
  <c r="I44" i="70"/>
  <c r="I19" i="72" s="1"/>
  <c r="I21" i="72" s="1"/>
  <c r="I22" i="72" s="1"/>
  <c r="I24" i="72" s="1"/>
  <c r="K53" i="24"/>
  <c r="K27" i="70"/>
  <c r="G19" i="72"/>
  <c r="G33" i="71"/>
  <c r="K26" i="24"/>
  <c r="K28" i="71" s="1"/>
  <c r="K32" i="71" s="1"/>
  <c r="K12" i="70"/>
  <c r="K14" i="70" s="1"/>
  <c r="K26" i="71" s="1"/>
  <c r="K27" i="71" s="1"/>
  <c r="J26" i="71"/>
  <c r="Q156" i="56"/>
  <c r="Q155" i="56"/>
  <c r="Q154" i="56"/>
  <c r="N136" i="24"/>
  <c r="O319" i="56"/>
  <c r="O318" i="56"/>
  <c r="N134" i="24"/>
  <c r="P339" i="56"/>
  <c r="P341" i="56"/>
  <c r="P340" i="56"/>
  <c r="P336" i="56"/>
  <c r="P334" i="56"/>
  <c r="P338" i="56"/>
  <c r="P337" i="56"/>
  <c r="P335" i="56"/>
  <c r="P342" i="56"/>
  <c r="Q365" i="56"/>
  <c r="Q333" i="56" s="1"/>
  <c r="P317" i="56"/>
  <c r="Q153" i="55"/>
  <c r="Q17" i="55" s="1"/>
  <c r="T43" i="58"/>
  <c r="S68" i="53" s="1"/>
  <c r="R68" i="53"/>
  <c r="R27" i="58"/>
  <c r="R29" i="58"/>
  <c r="R33" i="58"/>
  <c r="O74" i="53"/>
  <c r="P162" i="56"/>
  <c r="Q35" i="58" s="1"/>
  <c r="AV21" i="58" s="1"/>
  <c r="L85" i="58" s="1"/>
  <c r="M126" i="24"/>
  <c r="R30" i="58"/>
  <c r="AW18" i="58" s="1"/>
  <c r="I86" i="58" s="1"/>
  <c r="R32" i="58"/>
  <c r="R40" i="58"/>
  <c r="R28" i="58"/>
  <c r="S24" i="58"/>
  <c r="Q11" i="55"/>
  <c r="R152" i="56"/>
  <c r="R157" i="56" s="1"/>
  <c r="O31" i="58"/>
  <c r="AT19" i="58" s="1"/>
  <c r="J83" i="58" s="1"/>
  <c r="P64" i="53"/>
  <c r="M129" i="24"/>
  <c r="M127" i="24"/>
  <c r="M133" i="24"/>
  <c r="M131" i="24"/>
  <c r="M130" i="24"/>
  <c r="M135" i="24"/>
  <c r="M137" i="24"/>
  <c r="K73" i="24"/>
  <c r="R149" i="55"/>
  <c r="R151" i="55" s="1"/>
  <c r="Q15" i="24"/>
  <c r="I23" i="17"/>
  <c r="I24" i="17" s="1"/>
  <c r="I27" i="17"/>
  <c r="L174" i="24"/>
  <c r="L19" i="24" s="1"/>
  <c r="L210" i="24"/>
  <c r="L46" i="24" s="1"/>
  <c r="M125" i="24"/>
  <c r="J38" i="58"/>
  <c r="R639" i="56"/>
  <c r="S636" i="56"/>
  <c r="S638" i="56" s="1"/>
  <c r="M128" i="24"/>
  <c r="K26" i="58"/>
  <c r="P154" i="55"/>
  <c r="P152" i="55"/>
  <c r="N158" i="24"/>
  <c r="N194" i="24" s="1"/>
  <c r="J80" i="24"/>
  <c r="H44" i="58"/>
  <c r="AM23" i="58" s="1"/>
  <c r="N76" i="58" s="1"/>
  <c r="N66" i="55"/>
  <c r="N18" i="55"/>
  <c r="S15" i="17"/>
  <c r="R22" i="17"/>
  <c r="R17" i="17"/>
  <c r="R18" i="17" s="1"/>
  <c r="P69" i="24"/>
  <c r="O122" i="24"/>
  <c r="O124" i="24" s="1"/>
  <c r="P42" i="24"/>
  <c r="M132" i="24"/>
  <c r="S20" i="17" l="1"/>
  <c r="AZ2" i="17"/>
  <c r="N69" i="55"/>
  <c r="O34" i="58" s="1"/>
  <c r="AT20" i="58" s="1"/>
  <c r="K83" i="58" s="1"/>
  <c r="O52" i="55"/>
  <c r="O68" i="55" s="1"/>
  <c r="J16" i="73"/>
  <c r="J17" i="73" s="1"/>
  <c r="AQ6" i="17"/>
  <c r="H59" i="17" s="1"/>
  <c r="S37" i="58"/>
  <c r="AX22" i="58" s="1"/>
  <c r="M87" i="58" s="1"/>
  <c r="R29" i="63"/>
  <c r="R33" i="63" s="1"/>
  <c r="R16" i="63"/>
  <c r="AX3" i="24"/>
  <c r="U42" i="24"/>
  <c r="K19" i="17"/>
  <c r="AR5" i="17"/>
  <c r="G60" i="17" s="1"/>
  <c r="P14" i="55"/>
  <c r="P49" i="55"/>
  <c r="P48" i="55"/>
  <c r="P13" i="55"/>
  <c r="R16" i="72"/>
  <c r="R18" i="72" s="1"/>
  <c r="AY4" i="17"/>
  <c r="F67" i="17" s="1"/>
  <c r="K45" i="58"/>
  <c r="AP17" i="58"/>
  <c r="H79" i="58" s="1"/>
  <c r="R41" i="58"/>
  <c r="AW16" i="58"/>
  <c r="G86" i="58" s="1"/>
  <c r="K33" i="71"/>
  <c r="L53" i="24"/>
  <c r="L27" i="70"/>
  <c r="K29" i="70"/>
  <c r="K42" i="70" s="1"/>
  <c r="K41" i="70"/>
  <c r="K20" i="73" s="1"/>
  <c r="L26" i="24"/>
  <c r="L28" i="71" s="1"/>
  <c r="L32" i="71" s="1"/>
  <c r="L12" i="70"/>
  <c r="L14" i="70" s="1"/>
  <c r="J27" i="71"/>
  <c r="J20" i="73"/>
  <c r="G34" i="71"/>
  <c r="H34" i="71" s="1"/>
  <c r="I34" i="71" s="1"/>
  <c r="J42" i="70"/>
  <c r="G21" i="72"/>
  <c r="G22" i="72" s="1"/>
  <c r="G24" i="72" s="1"/>
  <c r="R156" i="56"/>
  <c r="R155" i="56"/>
  <c r="R154" i="56"/>
  <c r="O136" i="24"/>
  <c r="P319" i="56"/>
  <c r="P318" i="56"/>
  <c r="O134" i="24"/>
  <c r="Q341" i="56"/>
  <c r="Q334" i="56"/>
  <c r="Q339" i="56"/>
  <c r="Q340" i="56"/>
  <c r="Q335" i="56"/>
  <c r="Q338" i="56"/>
  <c r="Q337" i="56"/>
  <c r="Q336" i="56"/>
  <c r="Q342" i="56"/>
  <c r="R365" i="56"/>
  <c r="R333" i="56" s="1"/>
  <c r="Q317" i="56"/>
  <c r="R153" i="55"/>
  <c r="R17" i="55" s="1"/>
  <c r="S27" i="58"/>
  <c r="D7" i="17"/>
  <c r="Q162" i="56"/>
  <c r="R35" i="58" s="1"/>
  <c r="AW21" i="58" s="1"/>
  <c r="L86" i="58" s="1"/>
  <c r="P74" i="53"/>
  <c r="S29" i="58"/>
  <c r="S33" i="58"/>
  <c r="R11" i="55"/>
  <c r="S28" i="58"/>
  <c r="S40" i="58"/>
  <c r="T24" i="58"/>
  <c r="S30" i="58"/>
  <c r="AX18" i="58" s="1"/>
  <c r="I87" i="58" s="1"/>
  <c r="S32" i="58"/>
  <c r="S152" i="56"/>
  <c r="S157" i="56" s="1"/>
  <c r="P31" i="58"/>
  <c r="AU19" i="58" s="1"/>
  <c r="J84" i="58" s="1"/>
  <c r="Q64" i="53"/>
  <c r="N128" i="24"/>
  <c r="N131" i="24"/>
  <c r="N127" i="24"/>
  <c r="N135" i="24"/>
  <c r="N133" i="24"/>
  <c r="N129" i="24"/>
  <c r="N126" i="24"/>
  <c r="S639" i="56"/>
  <c r="N132" i="24"/>
  <c r="L73" i="24"/>
  <c r="K38" i="58"/>
  <c r="K42" i="58" s="1"/>
  <c r="K44" i="58" s="1"/>
  <c r="AP23" i="58" s="1"/>
  <c r="N79" i="58" s="1"/>
  <c r="I26" i="17"/>
  <c r="AP9" i="17" s="1"/>
  <c r="K58" i="17" s="1"/>
  <c r="N137" i="24"/>
  <c r="R15" i="24"/>
  <c r="L26" i="58"/>
  <c r="O18" i="55"/>
  <c r="O66" i="55"/>
  <c r="J42" i="58"/>
  <c r="S17" i="17"/>
  <c r="Q69" i="24"/>
  <c r="P122" i="24"/>
  <c r="P124" i="24" s="1"/>
  <c r="J23" i="17"/>
  <c r="J24" i="17" s="1"/>
  <c r="J26" i="17" s="1"/>
  <c r="AQ9" i="17" s="1"/>
  <c r="K59" i="17" s="1"/>
  <c r="J27" i="17"/>
  <c r="Q154" i="55"/>
  <c r="K80" i="24"/>
  <c r="Q42" i="24"/>
  <c r="S149" i="55"/>
  <c r="S151" i="55" s="1"/>
  <c r="Q152" i="55"/>
  <c r="N130" i="24"/>
  <c r="O158" i="24"/>
  <c r="O194" i="24" s="1"/>
  <c r="M174" i="24"/>
  <c r="M19" i="24" s="1"/>
  <c r="M210" i="24"/>
  <c r="M46" i="24" s="1"/>
  <c r="N125" i="24"/>
  <c r="P65" i="55" l="1"/>
  <c r="O69" i="55"/>
  <c r="P34" i="58" s="1"/>
  <c r="AU20" i="58" s="1"/>
  <c r="K84" i="58" s="1"/>
  <c r="P52" i="55"/>
  <c r="P68" i="55" s="1"/>
  <c r="L19" i="17"/>
  <c r="AS5" i="17"/>
  <c r="G61" i="17" s="1"/>
  <c r="L45" i="58"/>
  <c r="AQ17" i="58"/>
  <c r="H80" i="58" s="1"/>
  <c r="Q49" i="55"/>
  <c r="Q48" i="55"/>
  <c r="Q13" i="55"/>
  <c r="Q14" i="55"/>
  <c r="U43" i="24"/>
  <c r="AY3" i="24"/>
  <c r="U44" i="24" s="1"/>
  <c r="T37" i="58"/>
  <c r="S29" i="63"/>
  <c r="S16" i="63"/>
  <c r="D8" i="63" s="1"/>
  <c r="D4" i="63"/>
  <c r="K16" i="73"/>
  <c r="K17" i="73" s="1"/>
  <c r="AR6" i="17"/>
  <c r="H60" i="17" s="1"/>
  <c r="S41" i="58"/>
  <c r="AX16" i="58"/>
  <c r="G87" i="58" s="1"/>
  <c r="M26" i="24"/>
  <c r="M28" i="71" s="1"/>
  <c r="M32" i="71" s="1"/>
  <c r="M12" i="70"/>
  <c r="M14" i="70" s="1"/>
  <c r="M26" i="71" s="1"/>
  <c r="M27" i="71" s="1"/>
  <c r="J33" i="71"/>
  <c r="J34" i="71" s="1"/>
  <c r="K34" i="71" s="1"/>
  <c r="K44" i="70"/>
  <c r="K19" i="72" s="1"/>
  <c r="K21" i="72" s="1"/>
  <c r="K22" i="72" s="1"/>
  <c r="K24" i="72" s="1"/>
  <c r="K43" i="70"/>
  <c r="M53" i="24"/>
  <c r="M27" i="70"/>
  <c r="L29" i="70"/>
  <c r="L42" i="70" s="1"/>
  <c r="L41" i="70"/>
  <c r="L20" i="73" s="1"/>
  <c r="L26" i="71"/>
  <c r="J43" i="70"/>
  <c r="J44" i="70"/>
  <c r="S156" i="56"/>
  <c r="S155" i="56"/>
  <c r="D143" i="56" s="1"/>
  <c r="S154" i="56"/>
  <c r="D142" i="56" s="1"/>
  <c r="Q319" i="56"/>
  <c r="Q318" i="56"/>
  <c r="P136" i="24"/>
  <c r="R335" i="56"/>
  <c r="R337" i="56"/>
  <c r="R334" i="56"/>
  <c r="R339" i="56"/>
  <c r="R341" i="56"/>
  <c r="R340" i="56"/>
  <c r="R336" i="56"/>
  <c r="R338" i="56"/>
  <c r="R342" i="56"/>
  <c r="S365" i="56"/>
  <c r="R317" i="56"/>
  <c r="S153" i="55"/>
  <c r="S17" i="55" s="1"/>
  <c r="D145" i="56"/>
  <c r="T27" i="58"/>
  <c r="T29" i="58"/>
  <c r="D7" i="58" s="1"/>
  <c r="T33" i="58"/>
  <c r="D11" i="58" s="1"/>
  <c r="Q74" i="53"/>
  <c r="R162" i="56"/>
  <c r="S35" i="58" s="1"/>
  <c r="AX21" i="58" s="1"/>
  <c r="L87" i="58" s="1"/>
  <c r="T28" i="58"/>
  <c r="D6" i="58" s="1"/>
  <c r="T32" i="58"/>
  <c r="D10" i="58" s="1"/>
  <c r="T30" i="58"/>
  <c r="S11" i="55"/>
  <c r="Q31" i="58"/>
  <c r="AV19" i="58" s="1"/>
  <c r="J85" i="58" s="1"/>
  <c r="R64" i="53"/>
  <c r="O132" i="24"/>
  <c r="O133" i="24"/>
  <c r="O128" i="24"/>
  <c r="O130" i="24"/>
  <c r="O137" i="24"/>
  <c r="O126" i="24"/>
  <c r="M73" i="24"/>
  <c r="S15" i="24"/>
  <c r="P158" i="24"/>
  <c r="P194" i="24" s="1"/>
  <c r="O135" i="24"/>
  <c r="P18" i="55"/>
  <c r="P66" i="55"/>
  <c r="Q122" i="24"/>
  <c r="Q124" i="24" s="1"/>
  <c r="R69" i="24"/>
  <c r="O129" i="24"/>
  <c r="R154" i="55"/>
  <c r="R152" i="55"/>
  <c r="M26" i="58"/>
  <c r="K23" i="17"/>
  <c r="K24" i="17" s="1"/>
  <c r="K27" i="17"/>
  <c r="R42" i="24"/>
  <c r="L38" i="58"/>
  <c r="L42" i="58" s="1"/>
  <c r="L44" i="58" s="1"/>
  <c r="AQ23" i="58" s="1"/>
  <c r="N80" i="58" s="1"/>
  <c r="O131" i="24"/>
  <c r="O127" i="24"/>
  <c r="S18" i="17"/>
  <c r="D4" i="17"/>
  <c r="D5" i="17" s="1"/>
  <c r="L80" i="24"/>
  <c r="N210" i="24"/>
  <c r="N46" i="24" s="1"/>
  <c r="O125" i="24"/>
  <c r="N174" i="24"/>
  <c r="N19" i="24" s="1"/>
  <c r="J44" i="58"/>
  <c r="AO23" i="58" s="1"/>
  <c r="N78" i="58" s="1"/>
  <c r="P69" i="55" l="1"/>
  <c r="Q34" i="58" s="1"/>
  <c r="AV20" i="58" s="1"/>
  <c r="K85" i="58" s="1"/>
  <c r="Q52" i="55"/>
  <c r="Q68" i="55" s="1"/>
  <c r="D8" i="58"/>
  <c r="AY18" i="58"/>
  <c r="I88" i="58" s="1"/>
  <c r="S33" i="63"/>
  <c r="D25" i="63" s="1"/>
  <c r="D36" i="63" s="1"/>
  <c r="D21" i="63"/>
  <c r="AY22" i="58"/>
  <c r="M88" i="58" s="1"/>
  <c r="D15" i="58"/>
  <c r="L16" i="73"/>
  <c r="L17" i="73" s="1"/>
  <c r="AS6" i="17"/>
  <c r="H61" i="17" s="1"/>
  <c r="M45" i="58"/>
  <c r="AR17" i="58"/>
  <c r="H81" i="58" s="1"/>
  <c r="R14" i="55"/>
  <c r="R48" i="55"/>
  <c r="R13" i="55"/>
  <c r="R65" i="55" s="1"/>
  <c r="R49" i="55"/>
  <c r="Q65" i="55"/>
  <c r="M19" i="17"/>
  <c r="M16" i="73" s="1"/>
  <c r="M17" i="73" s="1"/>
  <c r="AT5" i="17"/>
  <c r="M33" i="71"/>
  <c r="L27" i="71"/>
  <c r="L44" i="70"/>
  <c r="L19" i="72" s="1"/>
  <c r="L21" i="72" s="1"/>
  <c r="L22" i="72" s="1"/>
  <c r="L24" i="72" s="1"/>
  <c r="L43" i="70"/>
  <c r="N53" i="24"/>
  <c r="N27" i="70"/>
  <c r="N26" i="24"/>
  <c r="N28" i="71" s="1"/>
  <c r="N32" i="71" s="1"/>
  <c r="N12" i="70"/>
  <c r="N14" i="70" s="1"/>
  <c r="J19" i="72"/>
  <c r="M29" i="70"/>
  <c r="M42" i="70" s="1"/>
  <c r="M41" i="70"/>
  <c r="M20" i="73" s="1"/>
  <c r="P134" i="24"/>
  <c r="R319" i="56"/>
  <c r="R318" i="56"/>
  <c r="Q136" i="24"/>
  <c r="S317" i="56"/>
  <c r="S333" i="56"/>
  <c r="R74" i="53"/>
  <c r="D144" i="56"/>
  <c r="S162" i="56"/>
  <c r="P133" i="24"/>
  <c r="P131" i="24"/>
  <c r="R31" i="58"/>
  <c r="AW19" i="58" s="1"/>
  <c r="J86" i="58" s="1"/>
  <c r="S64" i="53"/>
  <c r="P132" i="24"/>
  <c r="P126" i="24"/>
  <c r="P128" i="24"/>
  <c r="P137" i="24"/>
  <c r="P127" i="24"/>
  <c r="P129" i="24"/>
  <c r="N73" i="24"/>
  <c r="S152" i="55"/>
  <c r="N26" i="58"/>
  <c r="S69" i="24"/>
  <c r="R122" i="24"/>
  <c r="R124" i="24" s="1"/>
  <c r="P125" i="24"/>
  <c r="O174" i="24"/>
  <c r="O19" i="24" s="1"/>
  <c r="O210" i="24"/>
  <c r="O46" i="24" s="1"/>
  <c r="L23" i="17"/>
  <c r="L24" i="17" s="1"/>
  <c r="L26" i="17" s="1"/>
  <c r="AS9" i="17" s="1"/>
  <c r="K61" i="17" s="1"/>
  <c r="L27" i="17"/>
  <c r="Q66" i="55"/>
  <c r="Q18" i="55"/>
  <c r="Q158" i="24"/>
  <c r="Q194" i="24" s="1"/>
  <c r="M38" i="58"/>
  <c r="M42" i="58" s="1"/>
  <c r="S154" i="55"/>
  <c r="M80" i="24"/>
  <c r="K26" i="17"/>
  <c r="AR9" i="17" s="1"/>
  <c r="K60" i="17" s="1"/>
  <c r="P130" i="24"/>
  <c r="S42" i="24"/>
  <c r="P135" i="24"/>
  <c r="Q69" i="55" l="1"/>
  <c r="R34" i="58" s="1"/>
  <c r="AW20" i="58" s="1"/>
  <c r="K86" i="58" s="1"/>
  <c r="N45" i="58"/>
  <c r="AS17" i="58"/>
  <c r="H82" i="58" s="1"/>
  <c r="S48" i="55"/>
  <c r="S14" i="55"/>
  <c r="D5" i="55" s="1"/>
  <c r="S13" i="55"/>
  <c r="S18" i="55" s="1"/>
  <c r="S49" i="55"/>
  <c r="D41" i="55" s="1"/>
  <c r="AT6" i="17"/>
  <c r="H62" i="17" s="1"/>
  <c r="G62" i="17"/>
  <c r="N19" i="17"/>
  <c r="AU5" i="17"/>
  <c r="G63" i="17" s="1"/>
  <c r="R52" i="55"/>
  <c r="R68" i="55" s="1"/>
  <c r="J21" i="72"/>
  <c r="J22" i="72" s="1"/>
  <c r="J24" i="72" s="1"/>
  <c r="N26" i="71"/>
  <c r="N29" i="70"/>
  <c r="N42" i="70" s="1"/>
  <c r="N41" i="70"/>
  <c r="N20" i="73" s="1"/>
  <c r="O26" i="24"/>
  <c r="O28" i="71" s="1"/>
  <c r="O32" i="71" s="1"/>
  <c r="O12" i="70"/>
  <c r="O14" i="70" s="1"/>
  <c r="O26" i="71" s="1"/>
  <c r="O27" i="71" s="1"/>
  <c r="M43" i="70"/>
  <c r="M44" i="70"/>
  <c r="M19" i="72" s="1"/>
  <c r="M21" i="72" s="1"/>
  <c r="M22" i="72" s="1"/>
  <c r="M24" i="72" s="1"/>
  <c r="O53" i="24"/>
  <c r="O27" i="70"/>
  <c r="L33" i="71"/>
  <c r="Q134" i="24"/>
  <c r="S319" i="56"/>
  <c r="S318" i="56"/>
  <c r="R136" i="24"/>
  <c r="S338" i="56"/>
  <c r="S336" i="56"/>
  <c r="S341" i="56"/>
  <c r="S335" i="56"/>
  <c r="S339" i="56"/>
  <c r="S334" i="56"/>
  <c r="S337" i="56"/>
  <c r="S340" i="56"/>
  <c r="S342" i="56"/>
  <c r="S74" i="53"/>
  <c r="D150" i="56"/>
  <c r="D167" i="56" s="1"/>
  <c r="T35" i="58"/>
  <c r="S122" i="24"/>
  <c r="S124" i="24" s="1"/>
  <c r="S31" i="58"/>
  <c r="AX19" i="58" s="1"/>
  <c r="J87" i="58" s="1"/>
  <c r="Q132" i="24"/>
  <c r="Q137" i="24"/>
  <c r="Q126" i="24"/>
  <c r="Q135" i="24"/>
  <c r="Q129" i="24"/>
  <c r="Q133" i="24"/>
  <c r="Q130" i="24"/>
  <c r="O73" i="24"/>
  <c r="Q127" i="24"/>
  <c r="M23" i="17"/>
  <c r="M24" i="17" s="1"/>
  <c r="M26" i="17" s="1"/>
  <c r="AT9" i="17" s="1"/>
  <c r="K62" i="17" s="1"/>
  <c r="M27" i="17"/>
  <c r="N80" i="24"/>
  <c r="R66" i="55"/>
  <c r="R18" i="55"/>
  <c r="P210" i="24"/>
  <c r="P46" i="24" s="1"/>
  <c r="Q125" i="24"/>
  <c r="P174" i="24"/>
  <c r="P19" i="24" s="1"/>
  <c r="R158" i="24"/>
  <c r="R194" i="24" s="1"/>
  <c r="S66" i="55"/>
  <c r="D8" i="55"/>
  <c r="M44" i="58"/>
  <c r="AR23" i="58" s="1"/>
  <c r="N81" i="58" s="1"/>
  <c r="N38" i="58"/>
  <c r="N42" i="58" s="1"/>
  <c r="N44" i="58" s="1"/>
  <c r="AS23" i="58" s="1"/>
  <c r="N82" i="58" s="1"/>
  <c r="O26" i="58"/>
  <c r="Q128" i="24"/>
  <c r="Q131" i="24"/>
  <c r="R69" i="55" l="1"/>
  <c r="S34" i="58" s="1"/>
  <c r="AX20" i="58" s="1"/>
  <c r="K87" i="58" s="1"/>
  <c r="O45" i="58"/>
  <c r="AT17" i="58"/>
  <c r="H83" i="58" s="1"/>
  <c r="O19" i="17"/>
  <c r="O16" i="73" s="1"/>
  <c r="O17" i="73" s="1"/>
  <c r="AV5" i="17"/>
  <c r="S65" i="55"/>
  <c r="D57" i="55" s="1"/>
  <c r="D4" i="55"/>
  <c r="D72" i="55" s="1"/>
  <c r="S52" i="55"/>
  <c r="D40" i="55"/>
  <c r="N16" i="73"/>
  <c r="N17" i="73" s="1"/>
  <c r="AU6" i="17"/>
  <c r="H63" i="17" s="1"/>
  <c r="D13" i="58"/>
  <c r="AY21" i="58"/>
  <c r="L88" i="58" s="1"/>
  <c r="O33" i="71"/>
  <c r="P53" i="24"/>
  <c r="P27" i="70"/>
  <c r="O29" i="70"/>
  <c r="O42" i="70" s="1"/>
  <c r="O41" i="70"/>
  <c r="O20" i="73" s="1"/>
  <c r="N27" i="71"/>
  <c r="P26" i="24"/>
  <c r="P28" i="71" s="1"/>
  <c r="P32" i="71" s="1"/>
  <c r="P12" i="70"/>
  <c r="P14" i="70" s="1"/>
  <c r="P26" i="71" s="1"/>
  <c r="P27" i="71" s="1"/>
  <c r="L34" i="71"/>
  <c r="M34" i="71" s="1"/>
  <c r="N43" i="70"/>
  <c r="N44" i="70"/>
  <c r="N19" i="72" s="1"/>
  <c r="N21" i="72" s="1"/>
  <c r="N22" i="72" s="1"/>
  <c r="N24" i="72" s="1"/>
  <c r="R134" i="24"/>
  <c r="S136" i="24"/>
  <c r="S158" i="24"/>
  <c r="S194" i="24" s="1"/>
  <c r="D56" i="53"/>
  <c r="T31" i="58"/>
  <c r="D62" i="53"/>
  <c r="D79" i="53" s="1"/>
  <c r="D61" i="24"/>
  <c r="D5" i="58"/>
  <c r="R126" i="24"/>
  <c r="R129" i="24"/>
  <c r="S129" i="24" s="1"/>
  <c r="R127" i="24"/>
  <c r="R130" i="24"/>
  <c r="S130" i="24" s="1"/>
  <c r="R137" i="24"/>
  <c r="R131" i="24"/>
  <c r="D73" i="55"/>
  <c r="R135" i="24"/>
  <c r="P73" i="24"/>
  <c r="Q210" i="24"/>
  <c r="Q46" i="24" s="1"/>
  <c r="R125" i="24"/>
  <c r="Q174" i="24"/>
  <c r="Q19" i="24" s="1"/>
  <c r="R132" i="24"/>
  <c r="S132" i="24" s="1"/>
  <c r="N23" i="17"/>
  <c r="N24" i="17" s="1"/>
  <c r="N26" i="17" s="1"/>
  <c r="AU9" i="17" s="1"/>
  <c r="K63" i="17" s="1"/>
  <c r="N27" i="17"/>
  <c r="O80" i="24"/>
  <c r="R128" i="24"/>
  <c r="O38" i="58"/>
  <c r="O42" i="58" s="1"/>
  <c r="O44" i="58" s="1"/>
  <c r="AT23" i="58" s="1"/>
  <c r="N83" i="58" s="1"/>
  <c r="R133" i="24"/>
  <c r="D58" i="55"/>
  <c r="P26" i="58"/>
  <c r="D9" i="55"/>
  <c r="D9" i="58" l="1"/>
  <c r="AY19" i="58"/>
  <c r="J88" i="58" s="1"/>
  <c r="P33" i="71"/>
  <c r="S68" i="55"/>
  <c r="D44" i="55"/>
  <c r="D75" i="55" s="1"/>
  <c r="P45" i="58"/>
  <c r="AU17" i="58"/>
  <c r="H84" i="58" s="1"/>
  <c r="AV6" i="17"/>
  <c r="H64" i="17" s="1"/>
  <c r="G64" i="17"/>
  <c r="P19" i="17"/>
  <c r="P16" i="73" s="1"/>
  <c r="P17" i="73" s="1"/>
  <c r="AW5" i="17"/>
  <c r="Q53" i="24"/>
  <c r="Q27" i="70"/>
  <c r="O43" i="70"/>
  <c r="O44" i="70"/>
  <c r="O19" i="72" s="1"/>
  <c r="O21" i="72" s="1"/>
  <c r="O22" i="72" s="1"/>
  <c r="O24" i="72" s="1"/>
  <c r="Q26" i="24"/>
  <c r="Q28" i="71" s="1"/>
  <c r="Q32" i="71" s="1"/>
  <c r="Q12" i="70"/>
  <c r="Q14" i="70" s="1"/>
  <c r="Q26" i="71" s="1"/>
  <c r="Q27" i="71" s="1"/>
  <c r="N33" i="71"/>
  <c r="N34" i="71" s="1"/>
  <c r="O34" i="71" s="1"/>
  <c r="P29" i="70"/>
  <c r="P42" i="70" s="1"/>
  <c r="P41" i="70"/>
  <c r="P20" i="73" s="1"/>
  <c r="S133" i="24"/>
  <c r="S128" i="24"/>
  <c r="S134" i="24"/>
  <c r="S131" i="24"/>
  <c r="S127" i="24"/>
  <c r="S135" i="24"/>
  <c r="S126" i="24"/>
  <c r="S137" i="24"/>
  <c r="Q73" i="24"/>
  <c r="P38" i="58"/>
  <c r="P42" i="58" s="1"/>
  <c r="P44" i="58" s="1"/>
  <c r="AU23" i="58" s="1"/>
  <c r="N84" i="58" s="1"/>
  <c r="Q26" i="58"/>
  <c r="P80" i="24"/>
  <c r="O23" i="17"/>
  <c r="O24" i="17" s="1"/>
  <c r="O26" i="17" s="1"/>
  <c r="AV9" i="17" s="1"/>
  <c r="K64" i="17" s="1"/>
  <c r="O27" i="17"/>
  <c r="R174" i="24"/>
  <c r="R19" i="24" s="1"/>
  <c r="R210" i="24"/>
  <c r="R46" i="24" s="1"/>
  <c r="S125" i="24"/>
  <c r="P34" i="71" l="1"/>
  <c r="AW6" i="17"/>
  <c r="H65" i="17" s="1"/>
  <c r="G65" i="17"/>
  <c r="Q45" i="58"/>
  <c r="AV17" i="58"/>
  <c r="H85" i="58" s="1"/>
  <c r="Q19" i="17"/>
  <c r="AX5" i="17"/>
  <c r="G66" i="17" s="1"/>
  <c r="D60" i="55"/>
  <c r="S69" i="55"/>
  <c r="Q33" i="71"/>
  <c r="R53" i="24"/>
  <c r="R27" i="70"/>
  <c r="P43" i="70"/>
  <c r="P44" i="70"/>
  <c r="P19" i="72" s="1"/>
  <c r="P21" i="72" s="1"/>
  <c r="P22" i="72" s="1"/>
  <c r="P24" i="72" s="1"/>
  <c r="Q29" i="70"/>
  <c r="Q42" i="70" s="1"/>
  <c r="Q41" i="70"/>
  <c r="Q20" i="73" s="1"/>
  <c r="R26" i="24"/>
  <c r="R28" i="71" s="1"/>
  <c r="R12" i="70"/>
  <c r="R73" i="24"/>
  <c r="Q38" i="58"/>
  <c r="Q42" i="58" s="1"/>
  <c r="Q44" i="58" s="1"/>
  <c r="AV23" i="58" s="1"/>
  <c r="N85" i="58" s="1"/>
  <c r="P23" i="17"/>
  <c r="P24" i="17" s="1"/>
  <c r="P26" i="17" s="1"/>
  <c r="AW9" i="17" s="1"/>
  <c r="K65" i="17" s="1"/>
  <c r="P27" i="17"/>
  <c r="S19" i="24"/>
  <c r="S46" i="24"/>
  <c r="Q80" i="24"/>
  <c r="R26" i="58"/>
  <c r="Q34" i="71" l="1"/>
  <c r="Q16" i="73"/>
  <c r="Q17" i="73" s="1"/>
  <c r="AX6" i="17"/>
  <c r="H66" i="17" s="1"/>
  <c r="R45" i="58"/>
  <c r="AW17" i="58"/>
  <c r="H86" i="58" s="1"/>
  <c r="D61" i="55"/>
  <c r="D76" i="55" s="1"/>
  <c r="T34" i="58"/>
  <c r="R19" i="17"/>
  <c r="AY5" i="17"/>
  <c r="G67" i="17" s="1"/>
  <c r="S53" i="24"/>
  <c r="S27" i="70"/>
  <c r="S26" i="24"/>
  <c r="S28" i="71" s="1"/>
  <c r="S32" i="71" s="1"/>
  <c r="S12" i="70"/>
  <c r="S14" i="70" s="1"/>
  <c r="S26" i="71" s="1"/>
  <c r="S27" i="71" s="1"/>
  <c r="R32" i="71"/>
  <c r="Q43" i="70"/>
  <c r="Q44" i="70"/>
  <c r="Q19" i="72" s="1"/>
  <c r="Q21" i="72" s="1"/>
  <c r="Q22" i="72" s="1"/>
  <c r="Q24" i="72" s="1"/>
  <c r="R14" i="70"/>
  <c r="R29" i="70"/>
  <c r="R41" i="70"/>
  <c r="D20" i="70"/>
  <c r="R80" i="24"/>
  <c r="D33" i="24"/>
  <c r="S26" i="58"/>
  <c r="R38" i="58"/>
  <c r="R42" i="58" s="1"/>
  <c r="R44" i="58" s="1"/>
  <c r="AW23" i="58" s="1"/>
  <c r="N86" i="58" s="1"/>
  <c r="Q23" i="17"/>
  <c r="Q24" i="17" s="1"/>
  <c r="Q26" i="17" s="1"/>
  <c r="AX9" i="17" s="1"/>
  <c r="K66" i="17" s="1"/>
  <c r="Q27" i="17"/>
  <c r="S73" i="24"/>
  <c r="D6" i="24"/>
  <c r="S33" i="71" l="1"/>
  <c r="D11" i="71"/>
  <c r="R16" i="73"/>
  <c r="R17" i="73" s="1"/>
  <c r="AY6" i="17"/>
  <c r="H67" i="17" s="1"/>
  <c r="AY20" i="58"/>
  <c r="K88" i="58" s="1"/>
  <c r="D12" i="58"/>
  <c r="S19" i="17"/>
  <c r="AZ5" i="17"/>
  <c r="G68" i="17" s="1"/>
  <c r="S45" i="58"/>
  <c r="AX17" i="58"/>
  <c r="H87" i="58" s="1"/>
  <c r="D15" i="71"/>
  <c r="D5" i="70"/>
  <c r="S29" i="70"/>
  <c r="S42" i="70" s="1"/>
  <c r="S41" i="70"/>
  <c r="S20" i="73" s="1"/>
  <c r="R20" i="73"/>
  <c r="R26" i="71"/>
  <c r="D7" i="70"/>
  <c r="R42" i="70"/>
  <c r="S80" i="24"/>
  <c r="D13" i="24"/>
  <c r="D83" i="24" s="1"/>
  <c r="S38" i="58"/>
  <c r="S42" i="58" s="1"/>
  <c r="S44" i="58" s="1"/>
  <c r="AX23" i="58" s="1"/>
  <c r="N87" i="58" s="1"/>
  <c r="D60" i="24"/>
  <c r="T26" i="58"/>
  <c r="R23" i="17"/>
  <c r="R24" i="17" s="1"/>
  <c r="R26" i="17" s="1"/>
  <c r="AY9" i="17" s="1"/>
  <c r="K67" i="17" s="1"/>
  <c r="R27" i="17"/>
  <c r="S16" i="73" l="1"/>
  <c r="AZ6" i="17"/>
  <c r="H68" i="17" s="1"/>
  <c r="T45" i="58"/>
  <c r="AY17" i="58"/>
  <c r="H88" i="58" s="1"/>
  <c r="S43" i="70"/>
  <c r="S44" i="70"/>
  <c r="S19" i="72" s="1"/>
  <c r="S21" i="72" s="1"/>
  <c r="R27" i="71"/>
  <c r="D9" i="71"/>
  <c r="R43" i="70"/>
  <c r="R44" i="70"/>
  <c r="S27" i="17"/>
  <c r="T38" i="58"/>
  <c r="I49" i="6" s="1"/>
  <c r="S17" i="73" l="1"/>
  <c r="R19" i="72"/>
  <c r="R33" i="71"/>
  <c r="D10" i="71"/>
  <c r="R9" i="17"/>
  <c r="S9" i="17"/>
  <c r="S4" i="72" l="1"/>
  <c r="S6" i="72" s="1"/>
  <c r="S10" i="72" s="1"/>
  <c r="S12" i="72" s="1"/>
  <c r="AK4" i="17"/>
  <c r="F53" i="17" s="1"/>
  <c r="R4" i="72"/>
  <c r="AJ4" i="17"/>
  <c r="F52" i="17" s="1"/>
  <c r="R21" i="72"/>
  <c r="R22" i="72" s="1"/>
  <c r="R24" i="72" s="1"/>
  <c r="D16" i="71"/>
  <c r="R34" i="71"/>
  <c r="S34" i="71" s="1"/>
  <c r="R10" i="17"/>
  <c r="R11" i="17" s="1"/>
  <c r="R13" i="17" s="1"/>
  <c r="AJ9" i="17" s="1"/>
  <c r="K52" i="17" s="1"/>
  <c r="S10" i="17"/>
  <c r="S11" i="17" s="1"/>
  <c r="S13" i="17" s="1"/>
  <c r="AK9" i="17" s="1"/>
  <c r="K53" i="17" s="1"/>
  <c r="R6" i="72" l="1"/>
  <c r="R10" i="72" s="1"/>
  <c r="R12" i="72" s="1"/>
  <c r="T18" i="58" l="1"/>
  <c r="S18" i="58"/>
  <c r="S19" i="58" l="1"/>
  <c r="S20" i="58" s="1"/>
  <c r="S22" i="58" s="1"/>
  <c r="AI23" i="58" s="1"/>
  <c r="N72" i="58" s="1"/>
  <c r="AI16" i="58"/>
  <c r="G72" i="58" s="1"/>
  <c r="T19" i="58"/>
  <c r="T20" i="58" s="1"/>
  <c r="T22" i="58" s="1"/>
  <c r="AJ23" i="58" s="1"/>
  <c r="N73" i="58" s="1"/>
  <c r="AJ16" i="58"/>
  <c r="G73" i="58" s="1"/>
  <c r="K87" i="6"/>
  <c r="N70" i="6" s="1"/>
  <c r="R70" i="6" l="1"/>
  <c r="U70" i="6"/>
  <c r="X70" i="6"/>
  <c r="Z70" i="6"/>
  <c r="N92" i="6" s="1"/>
  <c r="N74" i="6"/>
  <c r="J91" i="6"/>
  <c r="M87" i="6" l="1"/>
  <c r="U96" i="6" s="1"/>
  <c r="AD96" i="6" s="1"/>
  <c r="X10" i="24"/>
  <c r="Y97" i="6"/>
  <c r="M92" i="6" l="1"/>
  <c r="Y96" i="6" s="1"/>
  <c r="AD125" i="6"/>
  <c r="AF125" i="6" s="1"/>
  <c r="AF96" i="6"/>
  <c r="AF127" i="6" s="1"/>
  <c r="W17" i="24"/>
  <c r="X17" i="24" s="1"/>
  <c r="G32" i="24"/>
  <c r="W10" i="24" l="1"/>
  <c r="W16" i="24" s="1"/>
  <c r="X16" i="24" s="1"/>
  <c r="X45" i="24" s="1"/>
  <c r="G59" i="24"/>
  <c r="G40" i="24"/>
  <c r="G67" i="24" s="1"/>
  <c r="G19" i="70"/>
  <c r="F32" i="24" l="1"/>
  <c r="D32" i="24" s="1"/>
  <c r="AZ8" i="24" s="1"/>
  <c r="F19" i="70"/>
  <c r="G34" i="70"/>
  <c r="G10" i="73" s="1"/>
  <c r="G22" i="70"/>
  <c r="G35" i="70" s="1"/>
  <c r="G6" i="17"/>
  <c r="H4" i="58"/>
  <c r="F40" i="24" l="1"/>
  <c r="D40" i="24" s="1"/>
  <c r="D84" i="24" s="1"/>
  <c r="F59" i="24"/>
  <c r="F22" i="70"/>
  <c r="F35" i="70" s="1"/>
  <c r="D35" i="70" s="1"/>
  <c r="F34" i="70"/>
  <c r="F10" i="73" s="1"/>
  <c r="F6" i="17"/>
  <c r="G4" i="58"/>
  <c r="D4" i="58" s="1"/>
  <c r="D16" i="58" s="1"/>
  <c r="D59" i="24"/>
  <c r="D19" i="70"/>
  <c r="G37" i="70"/>
  <c r="G7" i="72" s="1"/>
  <c r="G9" i="72" s="1"/>
  <c r="G10" i="72" s="1"/>
  <c r="G12" i="72" s="1"/>
  <c r="G36" i="70"/>
  <c r="G10" i="17"/>
  <c r="G11" i="17" s="1"/>
  <c r="G13" i="17" s="1"/>
  <c r="Y9" i="17" s="1"/>
  <c r="K41" i="17" s="1"/>
  <c r="G6" i="73"/>
  <c r="G7" i="73" s="1"/>
  <c r="G14" i="17"/>
  <c r="Y6" i="17"/>
  <c r="H41" i="17" s="1"/>
  <c r="H23" i="58"/>
  <c r="X17" i="58"/>
  <c r="H61" i="58" s="1"/>
  <c r="H16" i="58"/>
  <c r="H20" i="58" s="1"/>
  <c r="H22" i="58" s="1"/>
  <c r="X23" i="58" s="1"/>
  <c r="N61" i="58" s="1"/>
  <c r="F67" i="24" l="1"/>
  <c r="D67" i="24" s="1"/>
  <c r="D85" i="24" s="1"/>
  <c r="D10" i="73"/>
  <c r="D22" i="70"/>
  <c r="F36" i="70"/>
  <c r="D34" i="70"/>
  <c r="D36" i="70" s="1"/>
  <c r="F14" i="17"/>
  <c r="D48" i="6" s="1"/>
  <c r="D49" i="6" s="1"/>
  <c r="F10" i="17"/>
  <c r="F11" i="17" s="1"/>
  <c r="F13" i="17" s="1"/>
  <c r="X9" i="17" s="1"/>
  <c r="K40" i="17" s="1"/>
  <c r="L40" i="17" s="1"/>
  <c r="L41" i="17" s="1"/>
  <c r="L42" i="17" s="1"/>
  <c r="L43" i="17" s="1"/>
  <c r="L44" i="17" s="1"/>
  <c r="L45" i="17" s="1"/>
  <c r="L46" i="17" s="1"/>
  <c r="L47" i="17" s="1"/>
  <c r="L48" i="17" s="1"/>
  <c r="L49" i="17" s="1"/>
  <c r="L50" i="17" s="1"/>
  <c r="L51" i="17" s="1"/>
  <c r="L52" i="17" s="1"/>
  <c r="L53" i="17" s="1"/>
  <c r="L54" i="17" s="1"/>
  <c r="L55" i="17" s="1"/>
  <c r="L56" i="17" s="1"/>
  <c r="L57" i="17" s="1"/>
  <c r="L58" i="17" s="1"/>
  <c r="L59" i="17" s="1"/>
  <c r="L60" i="17" s="1"/>
  <c r="L61" i="17" s="1"/>
  <c r="L62" i="17" s="1"/>
  <c r="L63" i="17" s="1"/>
  <c r="L64" i="17" s="1"/>
  <c r="L65" i="17" s="1"/>
  <c r="L66" i="17" s="1"/>
  <c r="L67" i="17" s="1"/>
  <c r="X6" i="17"/>
  <c r="H40" i="17" s="1"/>
  <c r="F6" i="73"/>
  <c r="F7" i="73" s="1"/>
  <c r="D7" i="73" s="1"/>
  <c r="F37" i="70"/>
  <c r="D37" i="70" s="1"/>
  <c r="G23" i="58"/>
  <c r="I48" i="6" s="1"/>
  <c r="I50" i="6" s="1"/>
  <c r="G16" i="58"/>
  <c r="G20" i="58" s="1"/>
  <c r="G22" i="58" s="1"/>
  <c r="W17" i="58"/>
  <c r="H60" i="58" s="1"/>
  <c r="D6" i="17"/>
  <c r="F7" i="72" l="1"/>
  <c r="F9" i="72" s="1"/>
  <c r="F10" i="72" s="1"/>
  <c r="S22" i="17"/>
  <c r="D9" i="17" s="1"/>
  <c r="D10" i="17" s="1"/>
  <c r="D52" i="6"/>
  <c r="D53" i="6" s="1"/>
  <c r="T40" i="58"/>
  <c r="T41" i="58" s="1"/>
  <c r="T42" i="58" s="1"/>
  <c r="I52" i="6"/>
  <c r="I53" i="6" s="1"/>
  <c r="D6" i="73"/>
  <c r="S18" i="73"/>
  <c r="D8" i="73" s="1"/>
  <c r="W23" i="58"/>
  <c r="N60" i="58" s="1"/>
  <c r="O60" i="58" s="1"/>
  <c r="O61" i="58" s="1"/>
  <c r="O62" i="58" s="1"/>
  <c r="O63" i="58" s="1"/>
  <c r="O64" i="58" s="1"/>
  <c r="O65" i="58" s="1"/>
  <c r="O66" i="58" s="1"/>
  <c r="O67" i="58" s="1"/>
  <c r="O68" i="58" s="1"/>
  <c r="O69" i="58" s="1"/>
  <c r="O70" i="58" s="1"/>
  <c r="O71" i="58" s="1"/>
  <c r="O72" i="58" s="1"/>
  <c r="O73" i="58" s="1"/>
  <c r="O74" i="58" s="1"/>
  <c r="O75" i="58" s="1"/>
  <c r="O76" i="58" s="1"/>
  <c r="O77" i="58" s="1"/>
  <c r="O78" i="58" s="1"/>
  <c r="O79" i="58" s="1"/>
  <c r="O80" i="58" s="1"/>
  <c r="O81" i="58" s="1"/>
  <c r="O82" i="58" s="1"/>
  <c r="O83" i="58" s="1"/>
  <c r="O84" i="58" s="1"/>
  <c r="O85" i="58" s="1"/>
  <c r="O86" i="58" s="1"/>
  <c r="O87" i="58" s="1"/>
  <c r="D7" i="72" l="1"/>
  <c r="D9" i="72" s="1"/>
  <c r="F48" i="58"/>
  <c r="D89" i="4" s="1"/>
  <c r="L87" i="4" s="1"/>
  <c r="S16" i="72"/>
  <c r="D18" i="58"/>
  <c r="D19" i="58" s="1"/>
  <c r="G25" i="73"/>
  <c r="G26" i="73" s="1"/>
  <c r="G28" i="73" s="1"/>
  <c r="H28" i="73" s="1"/>
  <c r="S23" i="17"/>
  <c r="S24" i="17" s="1"/>
  <c r="S26" i="17" s="1"/>
  <c r="AZ4" i="17"/>
  <c r="F68" i="17" s="1"/>
  <c r="AY16" i="58"/>
  <c r="G88" i="58" s="1"/>
  <c r="T44" i="58"/>
  <c r="D20" i="58"/>
  <c r="F46" i="58"/>
  <c r="D87" i="4" s="1"/>
  <c r="S18" i="72"/>
  <c r="S22" i="72" s="1"/>
  <c r="S24" i="72" s="1"/>
  <c r="D4" i="72"/>
  <c r="D6" i="72" s="1"/>
  <c r="F12" i="72"/>
  <c r="E26" i="72"/>
  <c r="E29" i="17" l="1"/>
  <c r="F88" i="4" s="1"/>
  <c r="E28" i="17"/>
  <c r="F87" i="4" s="1"/>
  <c r="K103" i="4" s="1"/>
  <c r="G32" i="73"/>
  <c r="G33" i="73" s="1"/>
  <c r="H26" i="73"/>
  <c r="AY23" i="58"/>
  <c r="N88" i="58" s="1"/>
  <c r="O88" i="58" s="1"/>
  <c r="D22" i="58"/>
  <c r="F47" i="58"/>
  <c r="I47" i="58" s="1"/>
  <c r="I48" i="58" s="1"/>
  <c r="D12" i="72"/>
  <c r="E27" i="72"/>
  <c r="E28" i="72" s="1"/>
  <c r="K101" i="4"/>
  <c r="J87" i="4"/>
  <c r="AZ9" i="17"/>
  <c r="K68" i="17" s="1"/>
  <c r="L68" i="17" s="1"/>
  <c r="D13" i="17"/>
  <c r="E30" i="17" l="1"/>
  <c r="M87" i="4"/>
  <c r="G35" i="73"/>
  <c r="H35" i="73" s="1"/>
  <c r="H33" i="73"/>
  <c r="N87" i="4"/>
  <c r="K104" i="4"/>
  <c r="D88" i="4"/>
  <c r="F49" i="58"/>
  <c r="K102" i="4" l="1"/>
  <c r="K87" i="4"/>
  <c r="G8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Večeřa</author>
    <author>Ing. Dominik Žďánský</author>
    <author>Čermák Jiří, Ing.</author>
  </authors>
  <commentList>
    <comment ref="J18" authorId="0" shapeId="0" xr:uid="{00000000-0006-0000-0000-000001000000}">
      <text>
        <r>
          <rPr>
            <sz val="9"/>
            <color indexed="81"/>
            <rFont val="Tahoma"/>
            <family val="2"/>
            <charset val="238"/>
          </rPr>
          <t>Maximálně 30 let
(Maximum 30 years)</t>
        </r>
      </text>
    </comment>
    <comment ref="N20" authorId="1" shapeId="0" xr:uid="{00000000-0006-0000-0000-000002000000}">
      <text>
        <r>
          <rPr>
            <sz val="9"/>
            <color indexed="81"/>
            <rFont val="Tahoma"/>
            <family val="2"/>
            <charset val="238"/>
          </rPr>
          <t>DPH se může měnit v čase. V případě potřeby se může DPH upravit dle skutečnosti.
(VAT varies in time. If necessary, VAT may be set according to reality.)</t>
        </r>
      </text>
    </comment>
    <comment ref="C106" authorId="2" shapeId="0" xr:uid="{11C73D41-B856-481E-90A0-7A7593E3D4E4}">
      <text>
        <r>
          <rPr>
            <b/>
            <sz val="9"/>
            <color indexed="81"/>
            <rFont val="Tahoma"/>
            <family val="2"/>
            <charset val="238"/>
          </rPr>
          <t>% vyjadřuje snížení zastoupení spalovacích motorů (zbývající vozidla jsou uvažována jako bezemisní)/ % means lower share of combustion engines (the remaining vehicles are considered emission-free)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 Dominik Žďánský</author>
  </authors>
  <commentList>
    <comment ref="C14" authorId="0" shapeId="0" xr:uid="{00000000-0006-0000-0100-000001000000}">
      <text>
        <r>
          <rPr>
            <sz val="9"/>
            <color indexed="81"/>
            <rFont val="Tahoma"/>
            <family val="2"/>
            <charset val="238"/>
          </rPr>
          <t>DPH se může měnit v čase. V případě potřeby se může DPH upravit dle skutečnosti.
(VAT varies in time. If necessary, VAT may be set according to reality.)</t>
        </r>
      </text>
    </comment>
    <comment ref="C46" authorId="0" shapeId="0" xr:uid="{00000000-0006-0000-0100-000002000000}">
      <text>
        <r>
          <rPr>
            <sz val="9"/>
            <color indexed="81"/>
            <rFont val="Tahoma"/>
            <family val="2"/>
            <charset val="238"/>
          </rPr>
          <t>DPH se může měnit v čase. V případě potřeby se může DPH upravit dle skutečnosti.
(VAT varies in time. If necessary, VAT may be set according to reality.)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Dominik Žďánský</author>
  </authors>
  <commentList>
    <comment ref="K2" authorId="0" shapeId="0" xr:uid="{7B9D4852-F027-4BD3-A749-A479B9C4D77E}">
      <text>
        <r>
          <rPr>
            <b/>
            <sz val="9"/>
            <color indexed="81"/>
            <rFont val="Tahoma"/>
            <family val="2"/>
            <charset val="238"/>
          </rPr>
          <t>Dominik Žďánský:</t>
        </r>
        <r>
          <rPr>
            <sz val="9"/>
            <color indexed="81"/>
            <rFont val="Tahoma"/>
            <family val="2"/>
            <charset val="238"/>
          </rPr>
          <t xml:space="preserve">
Zadat typ tratě pro nastavení cyklu opravy</t>
        </r>
      </text>
    </comment>
    <comment ref="K41" authorId="0" shapeId="0" xr:uid="{311EB2AE-F403-4200-87F9-FC21E5E80A72}">
      <text>
        <r>
          <rPr>
            <b/>
            <sz val="9"/>
            <color indexed="81"/>
            <rFont val="Tahoma"/>
            <family val="2"/>
            <charset val="238"/>
          </rPr>
          <t>Dominik Žďánský:</t>
        </r>
        <r>
          <rPr>
            <sz val="9"/>
            <color indexed="81"/>
            <rFont val="Tahoma"/>
            <family val="2"/>
            <charset val="238"/>
          </rPr>
          <t xml:space="preserve">
Zadat dobu výstavby
</t>
        </r>
      </text>
    </comment>
    <comment ref="K60" authorId="0" shapeId="0" xr:uid="{AE5670EE-6C90-4620-9DE1-7187BAD5522A}">
      <text>
        <r>
          <rPr>
            <b/>
            <sz val="9"/>
            <color indexed="81"/>
            <rFont val="Tahoma"/>
            <family val="2"/>
            <charset val="238"/>
          </rPr>
          <t>Dominik Žďánský:</t>
        </r>
        <r>
          <rPr>
            <sz val="9"/>
            <color indexed="81"/>
            <rFont val="Tahoma"/>
            <family val="2"/>
            <charset val="238"/>
          </rPr>
          <t xml:space="preserve">
Vložit typ tratě bez investice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Večeřa Martin Ing. Ph.D.</author>
    <author>Vecera Martin, Ing.</author>
    <author>Čermák Jiří, Ing.</author>
  </authors>
  <commentList>
    <comment ref="C7" authorId="0" shapeId="0" xr:uid="{9D7724B8-7319-4756-B049-F31A0271E0BF}">
      <text>
        <r>
          <rPr>
            <sz val="9"/>
            <color indexed="81"/>
            <rFont val="Tahoma"/>
            <family val="2"/>
            <charset val="238"/>
          </rPr>
          <t>Nevyplňovat v případě samostatně zpracovávané ekonomické analýzy silničních projektů, kdy se zároveň používá list 'Vstupy z HDM-4 a EXNAD' a v případě městských a jiných projektů zařazených do kategorie "OSTATNÍ"
Do not fill in in case of separately processed economic analysis of road projects, which also uses the sheet 'Vstupy z HDM-4 a EXNAD' and in the case of urban and other projects classified in the category 'OSTATNÍ'</t>
        </r>
      </text>
    </comment>
    <comment ref="C11" authorId="0" shapeId="0" xr:uid="{00000000-0006-0000-0300-000001000000}">
      <text>
        <r>
          <rPr>
            <sz val="9"/>
            <color indexed="81"/>
            <rFont val="Tahoma"/>
            <family val="2"/>
            <charset val="238"/>
          </rPr>
          <t>Např. trolejbusové tratě, vozovny, měnírny, objekty sloužící veřejné dopravě nebo překladiště multimodální dopravy, vč. projektů ITS. Do tohoto řádku se zahrnují i provozní náklady městské silniční infrastruktury, případně dotčené části silniční infrastruktury v projektech ITS.
E.g. trolleybus lines, vehicle parks, traction substations, public transport facilities or multimodal transhipment points, incl. ITS projects. This line also includes the operating costs of the urban road infrastructure, or of the affected parts of the road infrastructure within ITS projects.</t>
        </r>
      </text>
    </comment>
    <comment ref="C12" authorId="0" shapeId="0" xr:uid="{00000000-0006-0000-0300-000002000000}">
      <text>
        <r>
          <rPr>
            <sz val="9"/>
            <color indexed="81"/>
            <rFont val="Tahoma"/>
            <family val="2"/>
            <charset val="238"/>
          </rPr>
          <t>Např. trolejbusové tratě, vozovny, měnírny, objekty sloužící veřejné dopravě nebo překladiště multimodální dopravy, vč. projektů ITS. Do tohoto řádku se zahrnují i provozní náklady městské silniční infrastruktury, případně dotčené části silniční infrastruktury v projektech ITS.
E.g. trolleybus lines, vehicle parks, traction substations, public transport facilities or multimodal transhipment points, incl. ITS projects. This line also includes the operating costs of the urban road infrastructure, or of the affected parts of the road infrastructure within ITS projects.</t>
        </r>
      </text>
    </comment>
    <comment ref="C34" authorId="0" shapeId="0" xr:uid="{2EC3CB3F-2B56-4B3D-BB21-511B30D86BBC}">
      <text>
        <r>
          <rPr>
            <sz val="9"/>
            <color indexed="81"/>
            <rFont val="Tahoma"/>
            <family val="2"/>
            <charset val="238"/>
          </rPr>
          <t>Nevyplňovat v případě silničních projektů, kdy se používá list 'Vstupy z HDM-4 a EXNAD'
Do not fill in in case of road infrastructure, when list 'Vstupy z HDM-4 a EXNAD' is used</t>
        </r>
      </text>
    </comment>
    <comment ref="C35" authorId="0" shapeId="0" xr:uid="{246E0E22-C562-4241-8632-C01F0D13E942}">
      <text>
        <r>
          <rPr>
            <sz val="9"/>
            <color indexed="81"/>
            <rFont val="Tahoma"/>
            <family val="2"/>
            <charset val="238"/>
          </rPr>
          <t>Nevyplňovat v případě silničních projektů, kdy se používá list 'Vstupy z HDM-4 a EXNAD'
Do not fill in in case of road infrastructure, when list 'Vstupy z HDM-4 a EXNAD' is used</t>
        </r>
      </text>
    </comment>
    <comment ref="C38" authorId="0" shapeId="0" xr:uid="{00000000-0006-0000-0300-000003000000}">
      <text>
        <r>
          <rPr>
            <sz val="9"/>
            <color indexed="81"/>
            <rFont val="Tahoma"/>
            <family val="2"/>
            <charset val="238"/>
          </rPr>
          <t>Např. trolejbusové tratě, vozovny, měnírny, objekty sloužící veřejné dopravě nebo překladiště multimodální dopravy, vč. projektů ITS
(E.g. trolley-bus lines, vehicle parks, traction substations, public transport facilities or multimodal transport points), including ITS projects</t>
        </r>
      </text>
    </comment>
    <comment ref="C39" authorId="0" shapeId="0" xr:uid="{00000000-0006-0000-0300-000004000000}">
      <text>
        <r>
          <rPr>
            <sz val="9"/>
            <color indexed="81"/>
            <rFont val="Tahoma"/>
            <family val="2"/>
            <charset val="238"/>
          </rPr>
          <t>Např. trolejbusové tratě, vozovny, měnírny, objekty sloužící veřejné dopravě nebo překladiště multimodální dopravy, vč. projektů ITS
(E.g. trolley-bus lines, vehicle parks, traction substations, public transport facilities or multimodal transport points), including ITS projects</t>
        </r>
      </text>
    </comment>
    <comment ref="C91" authorId="1" shapeId="0" xr:uid="{00000000-0006-0000-0300-000005000000}">
      <text>
        <r>
          <rPr>
            <b/>
            <sz val="8"/>
            <color indexed="81"/>
            <rFont val="Tahoma"/>
            <family val="2"/>
            <charset val="238"/>
          </rPr>
          <t>= dispečer (v rámci CDP)
= dispatcher (within central control room)</t>
        </r>
        <r>
          <rPr>
            <sz val="8"/>
            <color indexed="81"/>
            <rFont val="Tahoma"/>
            <family val="2"/>
            <charset val="238"/>
          </rPr>
          <t xml:space="preserve">
</t>
        </r>
      </text>
    </comment>
    <comment ref="C100" authorId="2" shapeId="0" xr:uid="{BEDA15BF-7E3E-4119-BE26-864E0FA94CAE}">
      <text>
        <r>
          <rPr>
            <b/>
            <sz val="9"/>
            <color indexed="81"/>
            <rFont val="Tahoma"/>
            <family val="2"/>
            <charset val="238"/>
          </rPr>
          <t>Profese byla zrušena k 31. 12. 2020</t>
        </r>
      </text>
    </comment>
    <comment ref="C102" authorId="2" shapeId="0" xr:uid="{AC0A2203-777E-4426-B3DD-6DDF45C3F43E}">
      <text>
        <r>
          <rPr>
            <b/>
            <sz val="9"/>
            <color indexed="81"/>
            <rFont val="Tahoma"/>
            <family val="2"/>
            <charset val="238"/>
          </rPr>
          <t>Profese byla zrušena k 31. 12. 2020</t>
        </r>
      </text>
    </comment>
    <comment ref="C117" authorId="2" shapeId="0" xr:uid="{F5134583-2B9B-4E17-9924-64A87ADAF74D}">
      <text>
        <r>
          <rPr>
            <b/>
            <sz val="9"/>
            <color indexed="81"/>
            <rFont val="Tahoma"/>
            <family val="2"/>
            <charset val="238"/>
          </rPr>
          <t>Profese byla zrušena k 31. 12. 2020</t>
        </r>
        <r>
          <rPr>
            <sz val="9"/>
            <color indexed="81"/>
            <rFont val="Tahoma"/>
            <family val="2"/>
            <charset val="238"/>
          </rPr>
          <t xml:space="preserve">
</t>
        </r>
      </text>
    </comment>
    <comment ref="C119" authorId="2" shapeId="0" xr:uid="{0BFD37EB-725E-4FF9-A5C4-5FF32061B095}">
      <text>
        <r>
          <rPr>
            <b/>
            <sz val="9"/>
            <color indexed="81"/>
            <rFont val="Tahoma"/>
            <family val="2"/>
            <charset val="238"/>
          </rPr>
          <t>Profese byla zrušena k 31. 12. 2020</t>
        </r>
      </text>
    </comment>
    <comment ref="C134" authorId="2" shapeId="0" xr:uid="{E122D166-35B6-4ECC-A81A-7A6459274419}">
      <text>
        <r>
          <rPr>
            <b/>
            <sz val="9"/>
            <color indexed="81"/>
            <rFont val="Tahoma"/>
            <family val="2"/>
            <charset val="238"/>
          </rPr>
          <t>Profese byla zrušena k 31. 12. 2020</t>
        </r>
      </text>
    </comment>
    <comment ref="C136" authorId="2" shapeId="0" xr:uid="{95572095-5D09-4C6B-85E1-C29AAE6BB5D7}">
      <text>
        <r>
          <rPr>
            <b/>
            <sz val="9"/>
            <color indexed="81"/>
            <rFont val="Tahoma"/>
            <family val="2"/>
            <charset val="238"/>
          </rPr>
          <t>Profese byla zrušena k 31. 12. 2020</t>
        </r>
      </text>
    </comment>
    <comment ref="C151" authorId="2" shapeId="0" xr:uid="{5FEF259B-1743-4379-A149-2F5CED3E42A5}">
      <text>
        <r>
          <rPr>
            <b/>
            <sz val="9"/>
            <color indexed="81"/>
            <rFont val="Tahoma"/>
            <family val="2"/>
            <charset val="238"/>
          </rPr>
          <t>Profese byla zrušena k 31. 12. 2020</t>
        </r>
      </text>
    </comment>
    <comment ref="C153" authorId="2" shapeId="0" xr:uid="{94071D13-48F8-46F1-ABC3-D7D60C6484CB}">
      <text>
        <r>
          <rPr>
            <b/>
            <sz val="9"/>
            <color indexed="81"/>
            <rFont val="Tahoma"/>
            <family val="2"/>
            <charset val="238"/>
          </rPr>
          <t>Profese byla zrušena k 31. 12. 2020</t>
        </r>
      </text>
    </comment>
    <comment ref="C156" authorId="1" shapeId="0" xr:uid="{00000000-0006-0000-0300-000006000000}">
      <text>
        <r>
          <rPr>
            <sz val="8"/>
            <color indexed="81"/>
            <rFont val="Tahoma"/>
            <family val="2"/>
            <charset val="238"/>
          </rPr>
          <t xml:space="preserve">V případě </t>
        </r>
        <r>
          <rPr>
            <b/>
            <sz val="8"/>
            <color indexed="81"/>
            <rFont val="Tahoma"/>
            <family val="2"/>
            <charset val="238"/>
          </rPr>
          <t xml:space="preserve">přesunu zaměstnanců na jinou pozici a v posledním roce hodnocení </t>
        </r>
        <r>
          <rPr>
            <sz val="8"/>
            <color indexed="81"/>
            <rFont val="Tahoma"/>
            <family val="2"/>
            <charset val="238"/>
          </rPr>
          <t>nutno v příslušném roce upravit vzorec!</t>
        </r>
      </text>
    </comment>
    <comment ref="C169" authorId="2" shapeId="0" xr:uid="{8DE41397-2EC7-4FB0-A3EE-11F29FDD9792}">
      <text>
        <r>
          <rPr>
            <b/>
            <sz val="9"/>
            <color indexed="81"/>
            <rFont val="Tahoma"/>
            <family val="2"/>
            <charset val="238"/>
          </rPr>
          <t>Profese byla zrušena k 31. 12. 2020</t>
        </r>
      </text>
    </comment>
    <comment ref="C171" authorId="2" shapeId="0" xr:uid="{B0F92113-AB2D-4B06-A386-0F533DBE40C2}">
      <text>
        <r>
          <rPr>
            <b/>
            <sz val="9"/>
            <color indexed="81"/>
            <rFont val="Tahoma"/>
            <family val="2"/>
            <charset val="238"/>
          </rPr>
          <t>Profese byla zrušena k 31. 12. 2020</t>
        </r>
      </text>
    </comment>
    <comment ref="C187" authorId="2" shapeId="0" xr:uid="{908E3A27-E5FD-4FF5-B918-E04ED4B67BBB}">
      <text>
        <r>
          <rPr>
            <b/>
            <sz val="9"/>
            <color indexed="81"/>
            <rFont val="Tahoma"/>
            <family val="2"/>
            <charset val="238"/>
          </rPr>
          <t>Profese byla zrušena k 31. 12. 2020</t>
        </r>
      </text>
    </comment>
    <comment ref="C189" authorId="2" shapeId="0" xr:uid="{1FAF61F3-FF7C-41DD-BB7B-D2D5159FA2A2}">
      <text>
        <r>
          <rPr>
            <b/>
            <sz val="9"/>
            <color indexed="81"/>
            <rFont val="Tahoma"/>
            <family val="2"/>
            <charset val="238"/>
          </rPr>
          <t>Profese byla zrušena k 31. 12. 2020</t>
        </r>
      </text>
    </comment>
    <comment ref="C192" authorId="1" shapeId="0" xr:uid="{00000000-0006-0000-0300-000007000000}">
      <text>
        <r>
          <rPr>
            <sz val="8"/>
            <color indexed="81"/>
            <rFont val="Tahoma"/>
            <family val="2"/>
            <charset val="238"/>
          </rPr>
          <t xml:space="preserve">V případě </t>
        </r>
        <r>
          <rPr>
            <b/>
            <sz val="8"/>
            <color indexed="81"/>
            <rFont val="Tahoma"/>
            <family val="2"/>
            <charset val="238"/>
          </rPr>
          <t xml:space="preserve">přesunu zaměstnanců na jinou pozici a v posledním roce hodnocení </t>
        </r>
        <r>
          <rPr>
            <sz val="8"/>
            <color indexed="81"/>
            <rFont val="Tahoma"/>
            <family val="2"/>
            <charset val="238"/>
          </rPr>
          <t>nutno výpočet v příslušném roce upravit vzorec!</t>
        </r>
      </text>
    </comment>
    <comment ref="C205" authorId="2" shapeId="0" xr:uid="{6EBB2E18-B0A8-4C85-8F23-85CA03535BC2}">
      <text>
        <r>
          <rPr>
            <b/>
            <sz val="9"/>
            <color indexed="81"/>
            <rFont val="Tahoma"/>
            <family val="2"/>
            <charset val="238"/>
          </rPr>
          <t>Profese byla zrušena k 31. 12. 2020</t>
        </r>
      </text>
    </comment>
    <comment ref="C207" authorId="2" shapeId="0" xr:uid="{DB7EC7ED-04C8-448B-B248-3BC7CC094655}">
      <text>
        <r>
          <rPr>
            <b/>
            <sz val="9"/>
            <color indexed="81"/>
            <rFont val="Tahoma"/>
            <family val="2"/>
            <charset val="238"/>
          </rPr>
          <t>Profese byla zrušena k 31. 12. 2020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Večeřa Martin Ing. Ph.D.</author>
  </authors>
  <commentList>
    <comment ref="B4" authorId="0" shapeId="0" xr:uid="{00000000-0006-0000-0500-000001000000}">
      <text>
        <r>
          <rPr>
            <sz val="9"/>
            <color indexed="81"/>
            <rFont val="Tahoma"/>
            <family val="2"/>
            <charset val="238"/>
          </rPr>
          <t>Případně METRO + TRAM
(Eventually METRO + TRAM)</t>
        </r>
      </text>
    </comment>
    <comment ref="B13" authorId="0" shapeId="0" xr:uid="{00000000-0006-0000-0500-000002000000}">
      <text>
        <r>
          <rPr>
            <sz val="9"/>
            <color indexed="81"/>
            <rFont val="Tahoma"/>
            <family val="2"/>
            <charset val="238"/>
          </rPr>
          <t>Případně METRO + TRAM
(Eventually METRO + TRAM)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Čermák Jiří, Ing.</author>
  </authors>
  <commentList>
    <comment ref="D294" authorId="0" shapeId="0" xr:uid="{4816C8DC-C2BA-4E1A-9F64-AD3AF7A6EE81}">
      <text>
        <r>
          <rPr>
            <b/>
            <sz val="9"/>
            <color indexed="81"/>
            <rFont val="Tahoma"/>
            <family val="2"/>
            <charset val="238"/>
          </rPr>
          <t>Průměrné ložení / Average load = 7,8 t</t>
        </r>
      </text>
    </comment>
    <comment ref="D295" authorId="0" shapeId="0" xr:uid="{9E11A69A-2643-4FCC-8B0E-5D18C39D895A}">
      <text>
        <r>
          <rPr>
            <b/>
            <sz val="9"/>
            <color indexed="81"/>
            <rFont val="Tahoma"/>
            <family val="2"/>
            <charset val="238"/>
          </rPr>
          <t>Průměrné ložení / Average load = 0,9 t</t>
        </r>
      </text>
    </comment>
    <comment ref="D296" authorId="0" shapeId="0" xr:uid="{15532279-A79F-4ADE-8D56-D18F1AFCECED}">
      <text>
        <r>
          <rPr>
            <b/>
            <sz val="9"/>
            <color indexed="81"/>
            <rFont val="Tahoma"/>
            <family val="2"/>
            <charset val="238"/>
          </rPr>
          <t>Průměrné ložení / Average load = 2,6 t</t>
        </r>
      </text>
    </comment>
    <comment ref="D297" authorId="0" shapeId="0" xr:uid="{2F7F67C8-B581-4922-8A29-826443ED47AB}">
      <text>
        <r>
          <rPr>
            <b/>
            <sz val="9"/>
            <color indexed="81"/>
            <rFont val="Tahoma"/>
            <family val="2"/>
            <charset val="238"/>
          </rPr>
          <t>Průměrné ložení / Average load = 6 t</t>
        </r>
      </text>
    </comment>
    <comment ref="D298" authorId="0" shapeId="0" xr:uid="{AA7BCB35-4CF6-48D5-997E-214C5FA66239}">
      <text>
        <r>
          <rPr>
            <b/>
            <sz val="9"/>
            <color indexed="81"/>
            <rFont val="Tahoma"/>
            <family val="2"/>
            <charset val="238"/>
          </rPr>
          <t>Průměrné ložení / Average load = 15,1 t</t>
        </r>
      </text>
    </comment>
    <comment ref="C332" authorId="0" shapeId="0" xr:uid="{3374C72E-BA05-4FA7-964E-DAB2EE6D0F23}">
      <text>
        <r>
          <rPr>
            <b/>
            <sz val="9"/>
            <color indexed="81"/>
            <rFont val="Tahoma"/>
            <family val="2"/>
            <charset val="238"/>
          </rPr>
          <t>% vyjadřuje snížení zastoupení spalovacích motorů (zbývající vozidla jsou uvažována jako bezemisní)/ % means lower share of combustion engines (the remaining vehicles are considered emission-free)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Ing. Dominik Žďánský</author>
  </authors>
  <commentList>
    <comment ref="B9" authorId="0" shapeId="0" xr:uid="{00000000-0006-0000-0700-000001000000}">
      <text>
        <r>
          <rPr>
            <sz val="9"/>
            <color indexed="81"/>
            <rFont val="Tahoma"/>
            <family val="2"/>
            <charset val="238"/>
          </rPr>
          <t>Celá přidaná hodnota takové výroby činí v ČR 35%
(The total added value of such production in Czech Republic is 35%)</t>
        </r>
      </text>
    </comment>
    <comment ref="B34" authorId="0" shapeId="0" xr:uid="{00000000-0006-0000-0700-000002000000}">
      <text>
        <r>
          <rPr>
            <sz val="9"/>
            <color indexed="81"/>
            <rFont val="Tahoma"/>
            <family val="2"/>
            <charset val="238"/>
          </rPr>
          <t>Celá přidaná hodnota takové výroby činí v ČR 35%
(The total added value of such production in Czech Republic is 35%)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Večeřa Martin Ing. Ph.D.</author>
  </authors>
  <commentList>
    <comment ref="S29" authorId="0" shapeId="0" xr:uid="{B7F1C015-04BC-4F70-A772-7737A1290523}">
      <text>
        <r>
          <rPr>
            <sz val="9"/>
            <color indexed="81"/>
            <rFont val="Tahoma"/>
            <family val="2"/>
            <charset val="238"/>
          </rPr>
          <t>Položka 'OSTATNÍ' zahrnuje i projekty ITS
Item 'OSTATNÍ' includes also ITS projects</t>
        </r>
      </text>
    </comment>
    <comment ref="S30" authorId="0" shapeId="0" xr:uid="{302B3AF3-A71A-4229-9342-20AE54B2D251}">
      <text>
        <r>
          <rPr>
            <sz val="9"/>
            <color indexed="81"/>
            <rFont val="Tahoma"/>
            <family val="2"/>
            <charset val="238"/>
          </rPr>
          <t>Položka MHD zahrnuje metro, tramvaj a trolejbus (bez městských autobusů)
Položka 'OSTATNÍ' zahrnuje i projekty ITS
Item MHD includes undergroud, tram, and trolley (without city buses).
Item 'OSTATNÍ' includes also ITS projects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Ing. Dominik Žďánský</author>
    <author>Večeřa Martin Ing. Ph.D.</author>
  </authors>
  <commentList>
    <comment ref="E4" authorId="0" shapeId="0" xr:uid="{00000000-0006-0000-0C00-000001000000}">
      <text>
        <r>
          <rPr>
            <sz val="9"/>
            <color indexed="81"/>
            <rFont val="Tahoma"/>
            <family val="2"/>
            <charset val="238"/>
          </rPr>
          <t>Dílčí konverzní faktory jsou uvedeny v tabulce 11.3. listu '11 KF'
(Partial conversion factors are shown in table 11.3. of list '11 KF')</t>
        </r>
      </text>
    </comment>
    <comment ref="E7" authorId="1" shapeId="0" xr:uid="{00000000-0006-0000-0C00-000002000000}">
      <text>
        <r>
          <rPr>
            <sz val="9"/>
            <color indexed="81"/>
            <rFont val="Tahoma"/>
            <family val="2"/>
            <charset val="238"/>
          </rPr>
          <t>Průměrný konverzní faktor železniční a silniční infrastruktury
(Average conversion factor for rail and road infrastructure)</t>
        </r>
      </text>
    </comment>
    <comment ref="E17" authorId="0" shapeId="0" xr:uid="{00000000-0006-0000-0C00-000003000000}">
      <text>
        <r>
          <rPr>
            <sz val="9"/>
            <color indexed="81"/>
            <rFont val="Tahoma"/>
            <family val="2"/>
            <charset val="238"/>
          </rPr>
          <t>Dílčí konverzní faktory jsou uvedeny v tabulce 11.3. listu '11 KF'
(Partial conversion factors are shown in table 11.3. of list '11 KF')</t>
        </r>
      </text>
    </comment>
    <comment ref="T47" authorId="1" shapeId="0" xr:uid="{E8BB0599-E677-4FC5-B3C5-E76FCBB49109}">
      <text>
        <r>
          <rPr>
            <sz val="9"/>
            <color indexed="81"/>
            <rFont val="Tahoma"/>
            <family val="2"/>
            <charset val="238"/>
          </rPr>
          <t>Položka 'OSTATNÍ' zahrnuje i projekty ITS
Item 'OSTATNÍ' includes also ITS projects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marketa.roznikova</author>
  </authors>
  <commentList>
    <comment ref="D10" authorId="0" shapeId="0" xr:uid="{C34B0A5C-EFA8-4ADA-89AB-67A2C8F264AB}">
      <text>
        <r>
          <rPr>
            <sz val="8"/>
            <color indexed="81"/>
            <rFont val="Tahoma"/>
            <family val="2"/>
            <charset val="238"/>
          </rPr>
          <t>Ve vzorci je již zohledněno případné vynechání úspor provozních nákladů dle čl. 61 Nařízení (EU) č. 1303/2013 
(The formula already takes into account any omission of operating cost savings under Article 61 of Regulation (EU) No 1303/2013)</t>
        </r>
      </text>
    </comment>
  </commentList>
</comments>
</file>

<file path=xl/sharedStrings.xml><?xml version="1.0" encoding="utf-8"?>
<sst xmlns="http://schemas.openxmlformats.org/spreadsheetml/2006/main" count="2528" uniqueCount="1808">
  <si>
    <t xml:space="preserve">Česky </t>
  </si>
  <si>
    <t>*</t>
  </si>
  <si>
    <t xml:space="preserve"> </t>
  </si>
  <si>
    <t>1.1.</t>
  </si>
  <si>
    <t>a</t>
  </si>
  <si>
    <t>b</t>
  </si>
  <si>
    <t>1.2.</t>
  </si>
  <si>
    <t>2.1.</t>
  </si>
  <si>
    <t>2.2.</t>
  </si>
  <si>
    <t>2.3. a</t>
  </si>
  <si>
    <t>2.3. b</t>
  </si>
  <si>
    <t>2.4. a</t>
  </si>
  <si>
    <t>2.4. b</t>
  </si>
  <si>
    <t>3.1.</t>
  </si>
  <si>
    <t>3.2.</t>
  </si>
  <si>
    <t>3.3.</t>
  </si>
  <si>
    <t>3.4.</t>
  </si>
  <si>
    <t>3.5.</t>
  </si>
  <si>
    <t>3.6.</t>
  </si>
  <si>
    <t>3.7.</t>
  </si>
  <si>
    <t>4.1.</t>
  </si>
  <si>
    <t>4.2.</t>
  </si>
  <si>
    <t>4.3.</t>
  </si>
  <si>
    <t>4.4.</t>
  </si>
  <si>
    <t>4.5.</t>
  </si>
  <si>
    <t>5.1.</t>
  </si>
  <si>
    <t>5.2.</t>
  </si>
  <si>
    <t>5.3.</t>
  </si>
  <si>
    <t>5.4.</t>
  </si>
  <si>
    <t>5.5.</t>
  </si>
  <si>
    <t>5.6.</t>
  </si>
  <si>
    <t>5.7.</t>
  </si>
  <si>
    <t>LNV</t>
  </si>
  <si>
    <t>TNV</t>
  </si>
  <si>
    <t>5.8.</t>
  </si>
  <si>
    <t>6.1.</t>
  </si>
  <si>
    <t>6.2.</t>
  </si>
  <si>
    <t>6.3.</t>
  </si>
  <si>
    <t>6.4.
a</t>
  </si>
  <si>
    <t>6.4.
b</t>
  </si>
  <si>
    <t>6.5.
a</t>
  </si>
  <si>
    <t>55 - 59</t>
  </si>
  <si>
    <t>60 - 64</t>
  </si>
  <si>
    <t>65 - 69</t>
  </si>
  <si>
    <t>70 - 74</t>
  </si>
  <si>
    <t>75 - 79</t>
  </si>
  <si>
    <t>6.5.
b</t>
  </si>
  <si>
    <t>6.6.
a</t>
  </si>
  <si>
    <r>
      <t>NO</t>
    </r>
    <r>
      <rPr>
        <b/>
        <vertAlign val="subscript"/>
        <sz val="9"/>
        <rFont val="Century Gothic"/>
        <family val="2"/>
        <charset val="238"/>
      </rPr>
      <t>x</t>
    </r>
  </si>
  <si>
    <r>
      <t>SO</t>
    </r>
    <r>
      <rPr>
        <b/>
        <vertAlign val="subscript"/>
        <sz val="9"/>
        <rFont val="Century Gothic"/>
        <family val="2"/>
        <charset val="238"/>
      </rPr>
      <t>2</t>
    </r>
  </si>
  <si>
    <t>NM VOC</t>
  </si>
  <si>
    <r>
      <t>PM</t>
    </r>
    <r>
      <rPr>
        <b/>
        <vertAlign val="subscript"/>
        <sz val="9"/>
        <rFont val="Century Gothic"/>
        <family val="2"/>
        <charset val="238"/>
      </rPr>
      <t>2,5</t>
    </r>
  </si>
  <si>
    <r>
      <t>PM</t>
    </r>
    <r>
      <rPr>
        <b/>
        <vertAlign val="subscript"/>
        <sz val="9"/>
        <rFont val="Century Gothic"/>
        <family val="2"/>
        <charset val="238"/>
      </rPr>
      <t>10</t>
    </r>
  </si>
  <si>
    <t>CZK/t</t>
  </si>
  <si>
    <t>6.6.
a.1</t>
  </si>
  <si>
    <t>6.6.
b</t>
  </si>
  <si>
    <r>
      <t>CO</t>
    </r>
    <r>
      <rPr>
        <b/>
        <vertAlign val="subscript"/>
        <sz val="9"/>
        <rFont val="Century Gothic"/>
        <family val="2"/>
        <charset val="238"/>
      </rPr>
      <t>2</t>
    </r>
  </si>
  <si>
    <t>6.7.</t>
  </si>
  <si>
    <t>6.8.</t>
  </si>
  <si>
    <t>6.9.</t>
  </si>
  <si>
    <t>6.10.</t>
  </si>
  <si>
    <t>6.11.</t>
  </si>
  <si>
    <t>6.12.</t>
  </si>
  <si>
    <t>6.13.</t>
  </si>
  <si>
    <t>6.14.</t>
  </si>
  <si>
    <t>6.15.</t>
  </si>
  <si>
    <t>6.16.</t>
  </si>
  <si>
    <t>6.17.</t>
  </si>
  <si>
    <t>6.18.</t>
  </si>
  <si>
    <t>6.19.</t>
  </si>
  <si>
    <t>7.1.</t>
  </si>
  <si>
    <t>7.2.</t>
  </si>
  <si>
    <t>7.3.</t>
  </si>
  <si>
    <t>8.1.</t>
  </si>
  <si>
    <t>8.2.</t>
  </si>
  <si>
    <t>8.3.</t>
  </si>
  <si>
    <t>8.4.</t>
  </si>
  <si>
    <t>8.5.</t>
  </si>
  <si>
    <t>9.1.</t>
  </si>
  <si>
    <t>9.2.</t>
  </si>
  <si>
    <t>10.1.</t>
  </si>
  <si>
    <t>PN infrastruktury</t>
  </si>
  <si>
    <t>PN vozidel</t>
  </si>
  <si>
    <t>ŽELEZNIČNÍ</t>
  </si>
  <si>
    <t>SILNIČNÍ</t>
  </si>
  <si>
    <t>VODNÍ</t>
  </si>
  <si>
    <t>OSTATNÍ</t>
  </si>
  <si>
    <t>MHD</t>
  </si>
  <si>
    <t>MHD (vč. MĚSTSKÝ BUS)</t>
  </si>
  <si>
    <t>11.1.</t>
  </si>
  <si>
    <t>11.2.</t>
  </si>
  <si>
    <t>11.3.</t>
  </si>
  <si>
    <t>KF</t>
  </si>
  <si>
    <t xml:space="preserve">12.1. </t>
  </si>
  <si>
    <t>Celkem</t>
  </si>
  <si>
    <t>HDM-4</t>
  </si>
  <si>
    <t>EXNAD</t>
  </si>
  <si>
    <t>ext_var_0</t>
  </si>
  <si>
    <t xml:space="preserve">ext_var_1 </t>
  </si>
  <si>
    <t>pořadí</t>
  </si>
  <si>
    <t>English</t>
  </si>
  <si>
    <t>verze</t>
  </si>
  <si>
    <t>Jazyk</t>
  </si>
  <si>
    <t>Language</t>
  </si>
  <si>
    <t>Úvod</t>
  </si>
  <si>
    <t>Introduction</t>
  </si>
  <si>
    <t>Základní informace</t>
  </si>
  <si>
    <t>General information</t>
  </si>
  <si>
    <t>Název projektu</t>
  </si>
  <si>
    <t>Project name</t>
  </si>
  <si>
    <t>Diskontní sazba FA</t>
  </si>
  <si>
    <t>Discount rate FA</t>
  </si>
  <si>
    <t>Diskontní sazba</t>
  </si>
  <si>
    <t>Discount rate</t>
  </si>
  <si>
    <t>Cenová úroveň (CÚ)</t>
  </si>
  <si>
    <t>Price level (PL)</t>
  </si>
  <si>
    <t>finanční</t>
  </si>
  <si>
    <t>financial</t>
  </si>
  <si>
    <t>ekonomická</t>
  </si>
  <si>
    <t>economic</t>
  </si>
  <si>
    <t>Začátek stavebních prací</t>
  </si>
  <si>
    <t>Start of construction</t>
  </si>
  <si>
    <t>Začátek provozu</t>
  </si>
  <si>
    <t>Start of operation</t>
  </si>
  <si>
    <t>Doba hodnocení</t>
  </si>
  <si>
    <t>Appraisal duration</t>
  </si>
  <si>
    <t>Směnný kurz (CZK/EUR)</t>
  </si>
  <si>
    <t>Exchange rate (CZK/EUR)</t>
  </si>
  <si>
    <t>DPH</t>
  </si>
  <si>
    <t>VAT</t>
  </si>
  <si>
    <t>Hodnocené scénáře</t>
  </si>
  <si>
    <t>Evaluated scenarios</t>
  </si>
  <si>
    <t>BEZ PROJEKTU</t>
  </si>
  <si>
    <t xml:space="preserve">WITHOUT PROJECT  </t>
  </si>
  <si>
    <t>S PROJEKTEM</t>
  </si>
  <si>
    <t>WITH PROJECT</t>
  </si>
  <si>
    <t>Míra inflace</t>
  </si>
  <si>
    <t>Inflation rate</t>
  </si>
  <si>
    <t>rok</t>
  </si>
  <si>
    <t>year</t>
  </si>
  <si>
    <t>inflace</t>
  </si>
  <si>
    <t xml:space="preserve">inflation   </t>
  </si>
  <si>
    <t>Index cen stavebních prací</t>
  </si>
  <si>
    <t>Price index of construction works</t>
  </si>
  <si>
    <t>Růst HDP na hlavu</t>
  </si>
  <si>
    <t>GDP growth per capita</t>
  </si>
  <si>
    <t>růst HDP</t>
  </si>
  <si>
    <t xml:space="preserve">GDP growth  </t>
  </si>
  <si>
    <t>Růst reálných mezd</t>
  </si>
  <si>
    <t>Real wage growth</t>
  </si>
  <si>
    <t>růst mezd</t>
  </si>
  <si>
    <t>wage growth</t>
  </si>
  <si>
    <t>Vyplnit pouze žlutě podbarvené buňky!</t>
  </si>
  <si>
    <t>Fill only the yellow-coloured cells!</t>
  </si>
  <si>
    <t>1 CIN</t>
  </si>
  <si>
    <t>1 TIC</t>
  </si>
  <si>
    <t>Tabulky byly optimalizovány pro MS Excel 2010. Kompatibilita s předchozími verzemi MS Excel (obzvláště verzemi staršími než MS Excel 2007) není garantována (např. pokud jde o barevné rozlišení).</t>
  </si>
  <si>
    <t>Celkové investiční náklady (CZK) *</t>
  </si>
  <si>
    <t>Total Investment Costs (CZK) *</t>
  </si>
  <si>
    <t>The tables were optimized for MS Excel 2010. Compatibility with previous versions of MS Excel (in particular, with versions older than MS Excel 2007) cannot be guaranteed (e.g. regarding colour distinction).</t>
  </si>
  <si>
    <t>(konstantní ceny)</t>
  </si>
  <si>
    <t>(constant prices)</t>
  </si>
  <si>
    <t>CÚ</t>
  </si>
  <si>
    <t>PL</t>
  </si>
  <si>
    <t>Projektová dokumentace</t>
  </si>
  <si>
    <t>Design documentation</t>
  </si>
  <si>
    <t>Zábory a nákupy pozemků</t>
  </si>
  <si>
    <t>Appropriations and land purchase</t>
  </si>
  <si>
    <t>Stavby a konstrukce (stavební náklady)</t>
  </si>
  <si>
    <t>Buildings and structures (cost of construction)</t>
  </si>
  <si>
    <t>Stroje a zařízení</t>
  </si>
  <si>
    <t>Plant and machinery</t>
  </si>
  <si>
    <t>Technická asistence, propagace</t>
  </si>
  <si>
    <t>Technical assistance, promotion</t>
  </si>
  <si>
    <t>Technický dozor</t>
  </si>
  <si>
    <t>Technical supervision</t>
  </si>
  <si>
    <t>Celkové investiční náklady bez rezervy  (konstantní ceny)</t>
  </si>
  <si>
    <t>Total investment costs without reserve (constant prices)</t>
  </si>
  <si>
    <t>Rezerva</t>
  </si>
  <si>
    <t>Reserve</t>
  </si>
  <si>
    <t>Celkové investiční náklady včetně rezervy (konstantní ceny)</t>
  </si>
  <si>
    <t>Total investment costs with reserve (constant prices)</t>
  </si>
  <si>
    <t>Celkové investiční náklady včetně DPH (konstantní ceny)</t>
  </si>
  <si>
    <t>Total investment costs inclusive of VAT (constant prices)</t>
  </si>
  <si>
    <t>Celkové projektové náklady</t>
  </si>
  <si>
    <t>Total project costs</t>
  </si>
  <si>
    <t>V roce</t>
  </si>
  <si>
    <t>In year</t>
  </si>
  <si>
    <t>Celkové investiční náklady (CZK)</t>
  </si>
  <si>
    <t xml:space="preserve">Total investment costs (CZK)  </t>
  </si>
  <si>
    <t>(běžné ceny)</t>
  </si>
  <si>
    <t>(ordinary prices)</t>
  </si>
  <si>
    <t>Poplatky za plány/stavební projekt</t>
  </si>
  <si>
    <t>Fees for design/construction project</t>
  </si>
  <si>
    <t>Nákup pozemků</t>
  </si>
  <si>
    <t>Land purchase</t>
  </si>
  <si>
    <t>Výstavba</t>
  </si>
  <si>
    <t>Construction</t>
  </si>
  <si>
    <t xml:space="preserve">Prostory a strojní zařízení nebo vybavení </t>
  </si>
  <si>
    <t>Premises and machinery or equipment</t>
  </si>
  <si>
    <t>Nepředvídané události</t>
  </si>
  <si>
    <t>Unforeseen events</t>
  </si>
  <si>
    <t>Úprava ceny (v příslušném případě)</t>
  </si>
  <si>
    <t>Modification of price (in relevant case)</t>
  </si>
  <si>
    <t>Propagace</t>
  </si>
  <si>
    <t>Promotion</t>
  </si>
  <si>
    <t>Dozor v průběhu provádění výstavby</t>
  </si>
  <si>
    <t>Supervision during the construction process</t>
  </si>
  <si>
    <t>Technická pomoc</t>
  </si>
  <si>
    <t xml:space="preserve">Technical assistance  </t>
  </si>
  <si>
    <t>Celkové investiční náklady (běžné ceny)</t>
  </si>
  <si>
    <t>Total investment costs (ordinary prices)</t>
  </si>
  <si>
    <t>Celkové invest. náklady vč. DPH (běžné ceny)</t>
  </si>
  <si>
    <t>Total invest. costs incl. VAT (ordinary prices)</t>
  </si>
  <si>
    <t>Nezpůsobilé náklady</t>
  </si>
  <si>
    <t>Ineligible costs</t>
  </si>
  <si>
    <t xml:space="preserve">**  jednotlivé položky odpovídají definici dle prováděcího Nařízení komise (EU) 2015/207 přílohy II, části C.1 </t>
  </si>
  <si>
    <t>Komentáře</t>
  </si>
  <si>
    <t>Comments</t>
  </si>
  <si>
    <t>** individual items correspond to the definition according to the Implemeting Commission Regulation (EU) 2015/207 annex II, part C.1</t>
  </si>
  <si>
    <t>*  v případě "souboru staveb" - celkové náklady se vztahují na celý projekt</t>
  </si>
  <si>
    <t xml:space="preserve">*  in case of "set of structures" - the total costs relate to the whole project </t>
  </si>
  <si>
    <t>2 ZH</t>
  </si>
  <si>
    <t>2 RV</t>
  </si>
  <si>
    <t>ŽELEZNIČNÍ A OSTATNÍ INFRASTRUKTURA*</t>
  </si>
  <si>
    <t>RAILWAY AND OTHER INFRASTRUCTURE*</t>
  </si>
  <si>
    <t>SILNIČNÍ INFRASTRUKTURA</t>
  </si>
  <si>
    <t>ROAD INFRASTRUCTURE</t>
  </si>
  <si>
    <t>VODNÍ INFRASTRUKTURA</t>
  </si>
  <si>
    <t>WATER INFRASTRUCTURE</t>
  </si>
  <si>
    <t>Životnost investice (roky)</t>
  </si>
  <si>
    <t>Investment lifetime (years)</t>
  </si>
  <si>
    <t>Zabezpečovací zařízení</t>
  </si>
  <si>
    <t>Signaling equipment</t>
  </si>
  <si>
    <t>Sdělovací zařízení</t>
  </si>
  <si>
    <t>Telecommunications equipment</t>
  </si>
  <si>
    <t>Silnoproudé rozvody a zařízení</t>
  </si>
  <si>
    <t>Heavy-current distribution lines and equipment</t>
  </si>
  <si>
    <t>Železniční svršek</t>
  </si>
  <si>
    <t>Superstructure</t>
  </si>
  <si>
    <t>Železniční spodek</t>
  </si>
  <si>
    <t>Substructure</t>
  </si>
  <si>
    <t>Pevná jízdní dráha</t>
  </si>
  <si>
    <t>Ballastless track</t>
  </si>
  <si>
    <t>Mosty, propustky, zdi</t>
  </si>
  <si>
    <t>Bridges, culverts, walls</t>
  </si>
  <si>
    <t>Tunely</t>
  </si>
  <si>
    <t>Tunnels</t>
  </si>
  <si>
    <t>Komunikace a zpevněné plochy</t>
  </si>
  <si>
    <t>Roads and hardened areas</t>
  </si>
  <si>
    <t>Trakce</t>
  </si>
  <si>
    <t>Traction</t>
  </si>
  <si>
    <t>Inženýrské sítě (trubní vedení, kabelovody)</t>
  </si>
  <si>
    <t>Utility networks (pipes, cables)</t>
  </si>
  <si>
    <t>Pozemní stavby, nástupiště a přístřešky</t>
  </si>
  <si>
    <t>Buildings, platforms and shelters</t>
  </si>
  <si>
    <t>Objekty ochrany životního prostředí</t>
  </si>
  <si>
    <t>Structures for environmental protection</t>
  </si>
  <si>
    <t>Obrusná vrstva - netuhé asfaltové</t>
  </si>
  <si>
    <t>Wearing course - non-rigid asphalt</t>
  </si>
  <si>
    <t>Obrusná vrstva - tuhé cementobetonové</t>
  </si>
  <si>
    <t>Wearing course - rigid cement-concrete</t>
  </si>
  <si>
    <t>Ložná vrstva - netuhé asfaltové</t>
  </si>
  <si>
    <t>Base course - non-rigid asphalt</t>
  </si>
  <si>
    <t>Podkladní vrstvy</t>
  </si>
  <si>
    <t>Base layers</t>
  </si>
  <si>
    <t>Inženýrské sítě a komunikace</t>
  </si>
  <si>
    <t>Utility networks and communications</t>
  </si>
  <si>
    <t>Odvodňovací zařízení</t>
  </si>
  <si>
    <t>Drainage equipment</t>
  </si>
  <si>
    <t>Zemní těleso</t>
  </si>
  <si>
    <t>Track bed</t>
  </si>
  <si>
    <t>Mosty</t>
  </si>
  <si>
    <t>Bridges</t>
  </si>
  <si>
    <t>Přístavní zdi</t>
  </si>
  <si>
    <t>Quaysides</t>
  </si>
  <si>
    <t>Hrubé hydrotechnické konstrukce**</t>
  </si>
  <si>
    <t>Rough hydro-technical structures**</t>
  </si>
  <si>
    <t>Ocelové konstrukce***</t>
  </si>
  <si>
    <t>Steel structures***</t>
  </si>
  <si>
    <t>Mosty, propustky, tunely a štoly</t>
  </si>
  <si>
    <t>Bridges, culverts, tunnels and shafts</t>
  </si>
  <si>
    <t>Pozemní stavby</t>
  </si>
  <si>
    <t>Buildings</t>
  </si>
  <si>
    <t>Silnoproudá instalace</t>
  </si>
  <si>
    <t>Heavy-current installations</t>
  </si>
  <si>
    <t>Slaboproudá instalace</t>
  </si>
  <si>
    <t>Light-current installations</t>
  </si>
  <si>
    <t>Inženýrské objekty (trubní vedení a kabelovody)</t>
  </si>
  <si>
    <t>Utility structures (pipes, cables)</t>
  </si>
  <si>
    <t>Úpravy vodní cesty a terénní úpravy</t>
  </si>
  <si>
    <t>Waterway modifications and landscaping</t>
  </si>
  <si>
    <t>Ochrana životního prostředí</t>
  </si>
  <si>
    <t>Environmental protection</t>
  </si>
  <si>
    <t>CELKEM</t>
  </si>
  <si>
    <t>TOTAL</t>
  </si>
  <si>
    <t>Náklady (CZK)</t>
  </si>
  <si>
    <t>Costs (CZK)</t>
  </si>
  <si>
    <t>Vážení</t>
  </si>
  <si>
    <t>Weighing</t>
  </si>
  <si>
    <t>Celková životnost investice (roky)</t>
  </si>
  <si>
    <t>Investment total lifetime (years)</t>
  </si>
  <si>
    <t>Životnost jednotlivých prvků dle dopravních módů</t>
  </si>
  <si>
    <t>Lifetime of individual elements by transport modes</t>
  </si>
  <si>
    <t>ekonomická životnost v letech</t>
  </si>
  <si>
    <t>economic lifetime in years</t>
  </si>
  <si>
    <t>*** např. vrata zdymadla, turbína a jiné</t>
  </si>
  <si>
    <t>***e.g. lock gate, turbine, etc.</t>
  </si>
  <si>
    <t>** hrubé hydrotechnické konstrukce jsou např. železobetonová konstrukce jezu, přehrady, vodní elektrárny konstrukce jezu, přehrady, vodní elektrárny nebo zdymadla</t>
  </si>
  <si>
    <t>Výpočet zůstatkové hodnoty pro FA</t>
  </si>
  <si>
    <t>Calculation of residual value for FA</t>
  </si>
  <si>
    <t>** rough hydro-technical structures are e.g. reinforced-concrete structures of a weir, dam, hydroelectric power plant, or lock</t>
  </si>
  <si>
    <t>Celková životnost investice</t>
  </si>
  <si>
    <t xml:space="preserve">Investment total lifetime  </t>
  </si>
  <si>
    <t>Length of operation phase of the evaluated period</t>
  </si>
  <si>
    <t>* Při dělení nákladů stanovených v souhrnných rozpočtech se níže uvedené položky zařazují do uvedených kategorií:
- železniční přejezdy = železniční svršek,
- inženýrské sítě kabelové cizích vlastníků (telefony, datové sítě, veřejné elektrické rozvody, veř. osvětlení) = inženýrské sítě,
- ostatní technologická zařízení, např. výtahy, eskalátory, jeřáby, úpravna vody = silnoproudé rozvody a zařízení,
- přeložky a úpravy vodních toků, technické a biologické rekultivace, kácení = ochrana životního prostředí
- individuální protihluková opatření = ochrana životního prostředí,
- protihlukové stěny a protihlukové valy = ochrana životního prostředí,
- budovy objektů napájení = pozemní stavby,
- osvětlení, nízkonapěťové drážní rozvody, EOV, POV a napájení = silnoproudé rozvody a zařízení,
- všeobecné objekty = inženýrské sítě.</t>
  </si>
  <si>
    <t>Investment lifetime after the end of evaluation period</t>
  </si>
  <si>
    <t>* When dividing costs listed in aggregate budgets, the following items are allocated to the specified categories:
- railway crossings = superstructure,
- utility networks, cable, of other owners (phones, data networks, public electric wiring, public lighting) = utility networks, 
- other technical equipment, e.g. lifts, escalators, cranes, water treatment plant = heavy-current distribution lines and equipment,
- rerouting and watercourse adjustment, technical and biologic reclamation, felling = environmental protection,
- individual noise reduction measures = environmental protection,
- noise walls and noise barriers = environmental protection,
- power supply buildings = buildings, 
- lighting, low-voltage rail cables, electrical switch heaters, POC and power supply = heavy-current distribution lines and equipment,
- general buildings = utility networks.</t>
  </si>
  <si>
    <t>Průměrný nákladový peněžní tok (nediskontovaný)</t>
  </si>
  <si>
    <t>Average cost cash flow (undiscounted)</t>
  </si>
  <si>
    <t>ZŮSTATKOVÁ HODNOTA</t>
  </si>
  <si>
    <t>RESIDUAL VALUE</t>
  </si>
  <si>
    <t>Výpočet zůstatkové hodnoty pro EA</t>
  </si>
  <si>
    <t>Calculation of residual value for EA</t>
  </si>
  <si>
    <t>Ekonomický přínos v posledním roce (nediskontovaný)</t>
  </si>
  <si>
    <t>Economic benefit in the past year (undiscounted)</t>
  </si>
  <si>
    <t>Diskont. zůstatková hodnota investic pro FA</t>
  </si>
  <si>
    <t>Discount. residual value of investments for FA</t>
  </si>
  <si>
    <t>Diskontovaná zůstatková hodnota investic v EUR</t>
  </si>
  <si>
    <t>Discounted residual value of investments in EUR</t>
  </si>
  <si>
    <t>Diskont. zůstatková hodnota investic pro EA</t>
  </si>
  <si>
    <t>Discount. residual value of investments for EA</t>
  </si>
  <si>
    <t>3 PN infrastruktury</t>
  </si>
  <si>
    <t>3 OC of infrastructure</t>
  </si>
  <si>
    <t>Celkové provozní náklady (CZK)</t>
  </si>
  <si>
    <t>Total operating costs (CZK)</t>
  </si>
  <si>
    <t>Scénář s projektem</t>
  </si>
  <si>
    <t xml:space="preserve">Project scenario  </t>
  </si>
  <si>
    <t>Náklady na údržbu a opravy - ŽELEZNIČNÍ infrastruktura</t>
  </si>
  <si>
    <t>Repairs and maintenance costs - RAILWAY infrastructure</t>
  </si>
  <si>
    <t>Náklady na řízení provozu - ŽELEZNIČNÍ doprava</t>
  </si>
  <si>
    <t>Traffic management costs - RAILWAY infrastructure</t>
  </si>
  <si>
    <t>Celkové PN infrastruktury</t>
  </si>
  <si>
    <t xml:space="preserve">Total OC of infrastructure </t>
  </si>
  <si>
    <t>Total</t>
  </si>
  <si>
    <t>Scénář bez projektu</t>
  </si>
  <si>
    <t>No-project scenario</t>
  </si>
  <si>
    <t>Přírůstkové celkové provozní náklady (CZK)</t>
  </si>
  <si>
    <t>Total incremental operating costs (CZK)</t>
  </si>
  <si>
    <t>Přírůstkové celkové PN infrastruktury</t>
  </si>
  <si>
    <t xml:space="preserve">Total incremental OC of infrastructure </t>
  </si>
  <si>
    <t>Scénář s projektem (CZK)</t>
  </si>
  <si>
    <t>Project scenario (CZK)</t>
  </si>
  <si>
    <t>Scénář bez projektu (CZK)</t>
  </si>
  <si>
    <t>No-project scenario (CZK)</t>
  </si>
  <si>
    <t>Přírůstkové cash-flow (CZK)</t>
  </si>
  <si>
    <t>Incremental cash-flow (CZK)</t>
  </si>
  <si>
    <t>Náklady na řízení provozu - železniční doprava</t>
  </si>
  <si>
    <t>Traffic management costs - railway infrastructure</t>
  </si>
  <si>
    <t>Měrné ohodnocení</t>
  </si>
  <si>
    <t>Specific evaluation</t>
  </si>
  <si>
    <t>Dozorčí provozu</t>
  </si>
  <si>
    <t>Operating supervisor</t>
  </si>
  <si>
    <t>Výpravčí</t>
  </si>
  <si>
    <t>Station dispatcher</t>
  </si>
  <si>
    <t>Dozorčí provozu – vedoucí směny</t>
  </si>
  <si>
    <t>Operating supervisor -  shift manager</t>
  </si>
  <si>
    <t>Operátor železniční dopravy</t>
  </si>
  <si>
    <t>Railway transport operator</t>
  </si>
  <si>
    <t>Signalista</t>
  </si>
  <si>
    <t>Signaler</t>
  </si>
  <si>
    <t>Výhybkář</t>
  </si>
  <si>
    <t>Switchman</t>
  </si>
  <si>
    <t>Staniční dozorce</t>
  </si>
  <si>
    <t>Station supervisor</t>
  </si>
  <si>
    <t>Dozorce výhybek</t>
  </si>
  <si>
    <t>Switch supervisor</t>
  </si>
  <si>
    <t>Závorář</t>
  </si>
  <si>
    <t>Gate keeper</t>
  </si>
  <si>
    <t>Závorář s prodejem jízdenek</t>
  </si>
  <si>
    <t>Gate keeper with ticket sale</t>
  </si>
  <si>
    <t>Hradlář – hláskař</t>
  </si>
  <si>
    <t>Block signalman - announcer</t>
  </si>
  <si>
    <t>Hradlář – hláskař s prodejem jízdenek</t>
  </si>
  <si>
    <t>Block signalman - announcer with ticket sale</t>
  </si>
  <si>
    <t>Dělník v dopravě – staniční dělník</t>
  </si>
  <si>
    <t>Transport worker - station worker</t>
  </si>
  <si>
    <t>mzdové náklady za rok práce</t>
  </si>
  <si>
    <t>annual wage costs</t>
  </si>
  <si>
    <t>základní náklady za rok práce</t>
  </si>
  <si>
    <t>basic annual labour costs</t>
  </si>
  <si>
    <t>CZK/rok</t>
  </si>
  <si>
    <t>CZK/year</t>
  </si>
  <si>
    <t>V tabulkách 3.1 a 3.2 zpracovatel přímo dopočítává a vyplňuje pouze provozní náklady na údržbu a opravy předmětné infrastruktury. Podrobněji k jednotlivým modům viz kapitola 8.1.4, 8.1.5 a 8.1.6. resp. příslušná příloha materiálu Rezortní metodika pro hodnocení ekonomické efektivnosti projektů dopravních staveb (MD ČR, 2017).</t>
  </si>
  <si>
    <t>Růst nákladů na řízení provozu</t>
  </si>
  <si>
    <t>Growth of traffic management costs</t>
  </si>
  <si>
    <t>In table 3.1 and 3.2, the author shall directly calculate and fill in only operating costs for repairs and maintenance of the given infrastructure. For details about individual modes, see chapters 8.1.4, 8.1.5 and 8.1.6 or the relevant annexes of the Departmental Guideline for the evaluation of economic effectiveness of transport construction projects (MoT CR, 2017)</t>
  </si>
  <si>
    <t>Elasticita</t>
  </si>
  <si>
    <t>Elasticity</t>
  </si>
  <si>
    <t>Počty zaměstnanců</t>
  </si>
  <si>
    <t>Employee number</t>
  </si>
  <si>
    <t>Pro vyčíslení provozních nákladů na řízení dopravy v železniční dopravě se využije přednastavených vzorců v tabulkách 3.1, 3.2 a 3.5. Zpracovatel vyplňuje pouze tabulky 3.6 a 3.7 a ověřuje správnost výpočtu odstupného. V rámci silniční a vodní dopravy neprobíhá řízení dopravy samotné, ale je realizován dohled na provoz. Tyto provozní náklady jsou v rámci sítě fixní a při realizaci nových infrastrukturních projektů nedochází k jejich změně. Do výpočtu tedy nevstupují.</t>
  </si>
  <si>
    <t>Odstupné</t>
  </si>
  <si>
    <t>severance pay</t>
  </si>
  <si>
    <t>To calculate operating costs for railway transport management, the prepared formulae in tables 3.1, 3.2 and 3.5 are used. The author fills in only the tables 3.6 and 3.7 and verified the correctness of the severance calculation. In road or water transport, there is no traffic control as such, but traffic supervision is carried out. These operating costs are fixed within the network and they do not change when implementing new infrastructure projects. They are hence not included in the calculation.</t>
  </si>
  <si>
    <t>Růst reálné mzdy v dopravě</t>
  </si>
  <si>
    <t>Growth of real wage in transport sector</t>
  </si>
  <si>
    <t>4 PN vozidel</t>
  </si>
  <si>
    <t>4 OC of vehicles</t>
  </si>
  <si>
    <t>Project scenario</t>
  </si>
  <si>
    <t xml:space="preserve">Náklady na provoz VLAKŮ - osobní </t>
  </si>
  <si>
    <t>Operating costs of TRAINS - passenger</t>
  </si>
  <si>
    <t>Náklady na provoz VLAKŮ - nákladní</t>
  </si>
  <si>
    <t>Operating costs of TRAINS - freight</t>
  </si>
  <si>
    <t>Náklady na provoz SILNIČNÍCH vozidel - osobní</t>
  </si>
  <si>
    <t>Operating costs of ROAD vehicles - passenger</t>
  </si>
  <si>
    <t>Náklady na provoz SILNIČNÍCH vozidel - nákladní</t>
  </si>
  <si>
    <t>Operating costs of ROAD vehicles - freight</t>
  </si>
  <si>
    <t>Náklady na provoz PLAVIDEL - osobní</t>
  </si>
  <si>
    <t>Operating costs of VESSELS - passenger</t>
  </si>
  <si>
    <t>Náklady na provoz PLAVIDEL - nákladní</t>
  </si>
  <si>
    <t>Operating costs of VESSELS - freight</t>
  </si>
  <si>
    <t>Celkové provozní náklady vozidel</t>
  </si>
  <si>
    <t>Total operating costs of vehicles</t>
  </si>
  <si>
    <t>Incremental total operating costs (CZK)</t>
  </si>
  <si>
    <t>Přírůstkové celkové PN vozidel</t>
  </si>
  <si>
    <t xml:space="preserve">Incremental total OC of vehicles </t>
  </si>
  <si>
    <t>Způsob výpočtu provozních nákladů vozidel/plavidel je uveden v kapitole 8.1.9, 8.1.10 a 8.1.11. materiálu "Rezortní metodika pro hodnocení ekonomické efektivnosti projektů dopravních staveb". V tabulce 4.1. a  4.2. uvede zpracovatel konkrétní výpočet pomocí vzorců,  s odkazem na tabulky výkonů (tabulka 4.4. a 4.5.) a měrného ohodnocení (v závislosti na použité metodě). Případně uvede odkaz na jiný způsob výpočtu (model HDM-4) či příloha č. 7 Rezortní Metodiky - Metodika PN vlaků. V případě výpočtu modelem HDM-4 mohou být uváděny provozní náklady silničních vozidel osobní a nákladní dopravy dohromady.</t>
  </si>
  <si>
    <t>The method of calculation for operating costs of vehicles/vessels is specified in chapter 8.1.9, 8.1.10 and 8.1.11 of the "Departmental Guideline for the evaluation of economic effectiveness of transport construction projects". In table 4.1. and 4.2., the author specifies the exact number using the equations, with reference to performance tables (table 4.4. and 4.5.) and specific evaluation (based on the method used); or specifies reference to other calculation method (model HDM-4) or annex no. 7 of the Departmental Guideline - Methodology for OC of trains. In case of calculation using the HDM-4 model, the operating costs of road passenger and freight vehicles can be listed together.</t>
  </si>
  <si>
    <t>Celkové výkony</t>
  </si>
  <si>
    <t>Total performance</t>
  </si>
  <si>
    <t>V případě projektů městské hromadné dopravy je třeba uvádět zvlášť provozní náklady autobusů MHD a ostatních silničních vozidel (např. IAD). Provozní náklady musí být kvůli správné funkci výpočtu finanční analýzy uvedeny v položce "Náklady na provoz SILNIČNÍCH vozidel - osobní"!</t>
  </si>
  <si>
    <t>5 Úspory času</t>
  </si>
  <si>
    <t>5 Time savings</t>
  </si>
  <si>
    <t>In case of urban public transport projects, it is necessary to specify the operating costs of PuT buses and other road vehicles (AIT) separately. To ensure correct calculation of financial analysis, the operating costs must be entered into the item "Costs for operation of ROAD vehicles - passenger"!</t>
  </si>
  <si>
    <t>ŽELEZNICE</t>
  </si>
  <si>
    <t>RAILWAY</t>
  </si>
  <si>
    <t>SILNICE</t>
  </si>
  <si>
    <t xml:space="preserve">ROADS   </t>
  </si>
  <si>
    <t>Úspory z cestovních dob stávající dopravy (CZK)</t>
  </si>
  <si>
    <t>Travel time savings for existing transport (CZK)</t>
  </si>
  <si>
    <t>Osobní - příměstská</t>
  </si>
  <si>
    <t>Passenger - suburban</t>
  </si>
  <si>
    <t>Osobní - dálková</t>
  </si>
  <si>
    <t>Passenger - long-distance</t>
  </si>
  <si>
    <t>Nákladní - místní</t>
  </si>
  <si>
    <t>Freight - local</t>
  </si>
  <si>
    <t>Nákladní - dálková</t>
  </si>
  <si>
    <t>Freight - long-distance</t>
  </si>
  <si>
    <t>Osobní a nákladní doprava silniční (dle HDM-4)</t>
  </si>
  <si>
    <t>Passenger and freight road transport (under HDM-4)</t>
  </si>
  <si>
    <t>Celkové úspory z cestovních dob v železniční dopravě</t>
  </si>
  <si>
    <t>Total travel time savings for railway transport</t>
  </si>
  <si>
    <t>Úspory z cestovních dob indukované dopravy (CZK)</t>
  </si>
  <si>
    <t>Travel time savings for induced traffic (CZK)</t>
  </si>
  <si>
    <t>Celkové úspory z cestovních dob indukované dopravy</t>
  </si>
  <si>
    <t>Total travel time savings for induced traffic</t>
  </si>
  <si>
    <t>Úspory z cestovních dob převedené dopravy (CZK)</t>
  </si>
  <si>
    <t>Travel time savings for transferred traffic (CZK)</t>
  </si>
  <si>
    <t>BUS</t>
  </si>
  <si>
    <t>IAD</t>
  </si>
  <si>
    <t>IAT</t>
  </si>
  <si>
    <t>LUV</t>
  </si>
  <si>
    <t>HUV</t>
  </si>
  <si>
    <t>Celkové úspory z cestovních dob převedené dopravy</t>
  </si>
  <si>
    <t>Total travel time savings for transferred traffic</t>
  </si>
  <si>
    <t>Celkové úspory z cestovních dob (CZK)</t>
  </si>
  <si>
    <t>Total travel time savings (CZK)</t>
  </si>
  <si>
    <t>Celkové úspory z cestovních dob v ŽELEZNIČNÍ dopravě</t>
  </si>
  <si>
    <t>Total travel time savings for RAILWAY transport</t>
  </si>
  <si>
    <t>Celkové úspory z cestovních dob v SILNIČNÍ dopravě (dle HDM-4)</t>
  </si>
  <si>
    <t>Total travel time savings for ROAD transport (under HDM-4)</t>
  </si>
  <si>
    <t>Celkové úspory z cestovních dob INDUKOVANÉ dopravy</t>
  </si>
  <si>
    <t>Total travel time savings for INDUCED traffic</t>
  </si>
  <si>
    <t>Celkové úspory z cestovních dob PŘEVEDENÉ dopravy</t>
  </si>
  <si>
    <t>Total travel time savings for TRANSFERRED traffic</t>
  </si>
  <si>
    <t>Celkové úspory z cestovních dob</t>
  </si>
  <si>
    <t>Total travel time savings</t>
  </si>
  <si>
    <t>Úspory z cestovních dob v železniční dopravě (CZK)</t>
  </si>
  <si>
    <t>Travel time savings for railway transport (CZK)</t>
  </si>
  <si>
    <t>Úspory z cestovních dob v silniční dopravě dle HDM-4 (CZK)</t>
  </si>
  <si>
    <t>Travel time savings for road transport under HDM-4 (CZK)</t>
  </si>
  <si>
    <t>HODNOTY ČASU</t>
  </si>
  <si>
    <t>VALUE OF TIME</t>
  </si>
  <si>
    <t>Osobní doprava</t>
  </si>
  <si>
    <t>Passenger transport</t>
  </si>
  <si>
    <t>Pracovní čas</t>
  </si>
  <si>
    <t>Working hours</t>
  </si>
  <si>
    <t>Nepracovní čas</t>
  </si>
  <si>
    <t>Non-working hours</t>
  </si>
  <si>
    <t>Krátká dojížďka</t>
  </si>
  <si>
    <t>Short commute</t>
  </si>
  <si>
    <t>Dlouhá dojížďka</t>
  </si>
  <si>
    <t>Long commute</t>
  </si>
  <si>
    <t>Ostatní - krátká vzdálenost</t>
  </si>
  <si>
    <t>Other - short distance</t>
  </si>
  <si>
    <t>Ostatní - dlouhá vzdálenost</t>
  </si>
  <si>
    <t>Other -  long distance</t>
  </si>
  <si>
    <t>Bus</t>
  </si>
  <si>
    <t>Auto, vlak</t>
  </si>
  <si>
    <t>Car, train</t>
  </si>
  <si>
    <t>CZK/oshod</t>
  </si>
  <si>
    <t>CZK/pass-hours</t>
  </si>
  <si>
    <t>Nákladní doprava</t>
  </si>
  <si>
    <t>Freight transport</t>
  </si>
  <si>
    <t>Dle dopravního módu</t>
  </si>
  <si>
    <t>According to transport mode</t>
  </si>
  <si>
    <t>Dle přepravovaných komodit</t>
  </si>
  <si>
    <t>According to transported commodities</t>
  </si>
  <si>
    <t>Silnice</t>
  </si>
  <si>
    <t>Roads</t>
  </si>
  <si>
    <t>Železnice</t>
  </si>
  <si>
    <t>Railway</t>
  </si>
  <si>
    <t>Nízká přidaná hodnota</t>
  </si>
  <si>
    <t>Low added value</t>
  </si>
  <si>
    <t>Běžný náklad</t>
  </si>
  <si>
    <t>Common load</t>
  </si>
  <si>
    <t>Zdroj: "HEATCO" a „Rezortní metodika pro hodnocení ekonomické efektivnosti projektů dopravních staveb", 2017</t>
  </si>
  <si>
    <t>Vysoká přidaná hodnota</t>
  </si>
  <si>
    <t>High added value</t>
  </si>
  <si>
    <t>Source: "HEATCO" and "Departmental Guideline for the evaluation of economic effectiveness of transport construction projects", 2017</t>
  </si>
  <si>
    <t>CZK/thod</t>
  </si>
  <si>
    <t>CZK/t-h</t>
  </si>
  <si>
    <t>Poměr cest</t>
  </si>
  <si>
    <t>Proportion of trips</t>
  </si>
  <si>
    <t>krátké</t>
  </si>
  <si>
    <t xml:space="preserve">short   </t>
  </si>
  <si>
    <t>dlouhé</t>
  </si>
  <si>
    <t xml:space="preserve">long  </t>
  </si>
  <si>
    <t>Celkové oshod</t>
  </si>
  <si>
    <t>Total pass-hours</t>
  </si>
  <si>
    <t>Železniční doprava</t>
  </si>
  <si>
    <t xml:space="preserve">Railway transport  </t>
  </si>
  <si>
    <t>Indukov. doprava</t>
  </si>
  <si>
    <t>Induced traffic</t>
  </si>
  <si>
    <t>Převed. doprava</t>
  </si>
  <si>
    <t>Transferred traffic</t>
  </si>
  <si>
    <t>Passenger - long distance</t>
  </si>
  <si>
    <t>Celkové thod</t>
  </si>
  <si>
    <t>Total t-h</t>
  </si>
  <si>
    <t>Nákladní - regionální</t>
  </si>
  <si>
    <t>Freight - regional</t>
  </si>
  <si>
    <t>Freight - long distance</t>
  </si>
  <si>
    <t>Zpracovatel uvede konkrétní hodnoty výstupů z dopravního prognózování použité při výpočtu úspor času. Tabulky 5.6. a 5.7. je možné přizpůsobit konkrétnímu projektu.</t>
  </si>
  <si>
    <t>The author shall specify the exact output values from traffic prognosis used during calculation of travel savings. The tables 5.6 and 5.7 can be adjusted to the particular project.</t>
  </si>
  <si>
    <t>Změna měrných hodnot času</t>
  </si>
  <si>
    <t>Change of specific value of time</t>
  </si>
  <si>
    <t>V tabulce 5.1., 5.2. a  5.3. uvede zpracovatel konkrétní výpočet pomocí vzorců, s odkazem na tabulky výkonů (tabulka 5.6. a 5.7.) a měrného ohodnocení (tabulka 5.5.) a vynásobí hodnoty v tabulce 5.1, 5.2 a 5.3 správnou hodnotou z tabulky 5.8</t>
  </si>
  <si>
    <t>Hodnota růstu HDP na hlavu (resp. prognóza)</t>
  </si>
  <si>
    <t>GDP growth per capita (prognosis)</t>
  </si>
  <si>
    <t>In table 5.1., 5.2. and 5.3., the author specifies the exact calculation using equations, with reference to the performance tables (table 5.6. and 5.7.) and specific evaluation (table 5.5.) and multiplies the values from table 5.1, 5.2 and 5.3 by the correct value from the table 5.8</t>
  </si>
  <si>
    <t>Výsledný růstový koef. - osobní (NEPRACOVNÍ čas) doprava</t>
  </si>
  <si>
    <t>Resulting growth coef. - passenger (NON-WORKING time) transport</t>
  </si>
  <si>
    <t>Pro nákladní dopravu lze alternativně použít hodnoty podle dopravních módů nebo přepravovaných komodit. Podmínky jsou obsaženy v kapitole 8.1.13 Rezortní metodiky</t>
  </si>
  <si>
    <t>6 Externality</t>
  </si>
  <si>
    <t>6 Externalities</t>
  </si>
  <si>
    <t>For freight transport, alternatively, the values by transport mode or transported commodit may be used. The conditions are described in chapter 8.1.13 of the Departmental Guideline</t>
  </si>
  <si>
    <t>ŽELEZNIČNÍ osobní doprava</t>
  </si>
  <si>
    <t>RAILWAY passenger transport</t>
  </si>
  <si>
    <t>ŽELEZNIČNÍ nákladní doprava</t>
  </si>
  <si>
    <t>RAILWAY freight transport</t>
  </si>
  <si>
    <t>Pro výpočet úspor času v MHD se využije sazby pro BUS, hodnoty pro tramvaje a metro se uvádějí do řádků úspory stávající železniční dopravy a hodnoty pro trolejbus do řádku pro BUS (případně dalšího volného řádku u převedené dopravy). U jednotlivých řádků je třeba doplnit odpovídající vysvětlující popis.</t>
  </si>
  <si>
    <t>SILNIČNÍ osobní doprava</t>
  </si>
  <si>
    <t>ROAD passenger transport</t>
  </si>
  <si>
    <t>To calculate time savings in PuT, the rate for BUS is used; the values for trams and underground are listed in rows of existing railway transport savings, and values for trolleybus in row for BUS (or other available row for transferred traffic). An explanatory description must be filled in for individual rows.</t>
  </si>
  <si>
    <t>SILNIČNÍ nákladní doprava</t>
  </si>
  <si>
    <t>ROAD freight transport</t>
  </si>
  <si>
    <t>VODNÍ os. doprava</t>
  </si>
  <si>
    <t>WATER pass. transport</t>
  </si>
  <si>
    <t>VODNÍ nákladní doprava</t>
  </si>
  <si>
    <t>WATER freight transport</t>
  </si>
  <si>
    <t>OSTATNÍ osobní doprava</t>
  </si>
  <si>
    <t>OTHER passenger transport</t>
  </si>
  <si>
    <t>OSTATNÍ nákladní doprava</t>
  </si>
  <si>
    <t>OTHER freight transport</t>
  </si>
  <si>
    <t>Externí náklady (CZK)</t>
  </si>
  <si>
    <t>External costs (CZK)</t>
  </si>
  <si>
    <t>Nehody</t>
  </si>
  <si>
    <t>Accidents</t>
  </si>
  <si>
    <t>Hluk</t>
  </si>
  <si>
    <t>Noise</t>
  </si>
  <si>
    <t>Znečištění ovzduší</t>
  </si>
  <si>
    <t>Air pollution</t>
  </si>
  <si>
    <t>Klimatické změny</t>
  </si>
  <si>
    <t>Climate change</t>
  </si>
  <si>
    <t>Celkové externí náklady</t>
  </si>
  <si>
    <t>Total external costs</t>
  </si>
  <si>
    <t>Osobní</t>
  </si>
  <si>
    <t>Passenger</t>
  </si>
  <si>
    <t>Nákladní</t>
  </si>
  <si>
    <t>Freight</t>
  </si>
  <si>
    <t>Celkem externí efekty - úspory</t>
  </si>
  <si>
    <t>Total external effects - savings</t>
  </si>
  <si>
    <t>Celkem externí efekty - úspory (CZK)</t>
  </si>
  <si>
    <t>Total external effects - savings (CZK)</t>
  </si>
  <si>
    <t>Externí náklady -  scénář s projektem (CZK)</t>
  </si>
  <si>
    <t>External costs - project scenario (CZK)</t>
  </si>
  <si>
    <t>Externí náklady - scénář bez projektu (CZK)</t>
  </si>
  <si>
    <t>External costs - no-project scenario (CZK)</t>
  </si>
  <si>
    <t>Společenské náklady NEHODOVOSTI</t>
  </si>
  <si>
    <t>Social costs of ACCIDENTS</t>
  </si>
  <si>
    <t>nehoda</t>
  </si>
  <si>
    <t xml:space="preserve">accident </t>
  </si>
  <si>
    <t>s úmrtím</t>
  </si>
  <si>
    <t>resulting in fatality</t>
  </si>
  <si>
    <t>s těžkým zraněním</t>
  </si>
  <si>
    <t>resulting in serious injury</t>
  </si>
  <si>
    <t>s lehkým zraněním</t>
  </si>
  <si>
    <t>resulting in light injury</t>
  </si>
  <si>
    <t>s hmotnou škodou</t>
  </si>
  <si>
    <t>resulting in material damage</t>
  </si>
  <si>
    <t>měrná hodnota</t>
  </si>
  <si>
    <t>measured value</t>
  </si>
  <si>
    <t>jednotka</t>
  </si>
  <si>
    <t>unit</t>
  </si>
  <si>
    <t>CZK/osoba</t>
  </si>
  <si>
    <t>CZK/person</t>
  </si>
  <si>
    <t>CZK/nehoda</t>
  </si>
  <si>
    <t>CZK/accident</t>
  </si>
  <si>
    <t>Zjednodušené externí NÁKLADY NEHOD</t>
  </si>
  <si>
    <t>Simplified external COSTS OF ACCIDENTS</t>
  </si>
  <si>
    <t>druh dopravy, jednotka</t>
  </si>
  <si>
    <t>transport mode, unit</t>
  </si>
  <si>
    <t>OSOBNÍ DOPRAVA
[CZK/1000 oskm]</t>
  </si>
  <si>
    <t>PASSENGER TRANSPORT[CZK/1000 passkm]</t>
  </si>
  <si>
    <t>NÁKLADNÍ DOPRAVA
[CZK/1000 tkm]</t>
  </si>
  <si>
    <t>FREIGHT TRANSPORT[CZK/1000 tonnkm]</t>
  </si>
  <si>
    <t>dopravní mód</t>
  </si>
  <si>
    <t xml:space="preserve">transport mode  </t>
  </si>
  <si>
    <t>silniční CELKEM</t>
  </si>
  <si>
    <t>road TOTAL</t>
  </si>
  <si>
    <t>LGV</t>
  </si>
  <si>
    <t>HGV</t>
  </si>
  <si>
    <t>měrné náklady</t>
  </si>
  <si>
    <t>specific costs</t>
  </si>
  <si>
    <t>Společenské náklady HLUKU</t>
  </si>
  <si>
    <t>Social costs of NOISE</t>
  </si>
  <si>
    <t>transport mode</t>
  </si>
  <si>
    <t>hladina hluku v dB(A)</t>
  </si>
  <si>
    <t>noise level in dB(A)</t>
  </si>
  <si>
    <t>měrné hodnoty</t>
  </si>
  <si>
    <t>specific values</t>
  </si>
  <si>
    <t>CZK/os/rok</t>
  </si>
  <si>
    <t>CZK/pass/year</t>
  </si>
  <si>
    <t>Zjednodušené externí NÁKLADY HLUKU</t>
  </si>
  <si>
    <t>Simplified external COSTS OF NOISE</t>
  </si>
  <si>
    <t>mode of transport, unit</t>
  </si>
  <si>
    <t>Společenské náklady ZNEČIŠTĚNÍ ŽIVOTNÍHO PROSTŘEDÍ a emisí SKLENÍKOVÝCH PLYNŮ</t>
  </si>
  <si>
    <t>Social costs of ENVIRONMENTAL POLUTTION and GREENHOUSE GAS emissions</t>
  </si>
  <si>
    <r>
      <t>Společenské náklady emisí CO</t>
    </r>
    <r>
      <rPr>
        <vertAlign val="subscript"/>
        <sz val="10"/>
        <rFont val="Calibri"/>
        <family val="2"/>
        <charset val="238"/>
      </rPr>
      <t>2</t>
    </r>
    <r>
      <rPr>
        <sz val="10"/>
        <rFont val="Calibri"/>
        <family val="2"/>
        <charset val="238"/>
      </rPr>
      <t xml:space="preserve"> po roce 2022</t>
    </r>
  </si>
  <si>
    <t>charakter zástavby</t>
  </si>
  <si>
    <t>nature of development</t>
  </si>
  <si>
    <r>
      <t>Social costs of emisions CO</t>
    </r>
    <r>
      <rPr>
        <vertAlign val="subscript"/>
        <sz val="10"/>
        <rFont val="Calibri"/>
        <family val="2"/>
        <charset val="238"/>
      </rPr>
      <t>2</t>
    </r>
    <r>
      <rPr>
        <sz val="10"/>
        <rFont val="Calibri"/>
        <family val="2"/>
        <charset val="238"/>
      </rPr>
      <t xml:space="preserve"> after 2022</t>
    </r>
  </si>
  <si>
    <t>pollutant</t>
  </si>
  <si>
    <t>emisní faktor - OSOBNÍ DOPRAVA</t>
  </si>
  <si>
    <t>emission factor - PASSENGER TRANSPORT</t>
  </si>
  <si>
    <t>dopravní mód, jednotka</t>
  </si>
  <si>
    <t>SILNIČNÍ DOPRAVA
[g/vozokm]</t>
  </si>
  <si>
    <t>ROAD TRANSPORT[g/vehicle-km]</t>
  </si>
  <si>
    <t>ŽELEZNIČNÍ DOPRAVA
[g/vlkm]</t>
  </si>
  <si>
    <t>RAILWAY TRANSPORT[g/train-km]</t>
  </si>
  <si>
    <t>polutant</t>
  </si>
  <si>
    <t>AIT</t>
  </si>
  <si>
    <t>diesel traction</t>
  </si>
  <si>
    <t>elektrická trakce</t>
  </si>
  <si>
    <t>electric traction</t>
  </si>
  <si>
    <t>emisní faktor - NÁKLADNÍ DOPRAVA</t>
  </si>
  <si>
    <t>emission factor - FREIGHT TRANSPORT</t>
  </si>
  <si>
    <t>VODNÍ DOPRAVA [g/vozokm]</t>
  </si>
  <si>
    <t>WATER TRANSPORT [g/vehicle-km]</t>
  </si>
  <si>
    <t>Celkové vozo / vlkm</t>
  </si>
  <si>
    <t>Total vehicle/train-km</t>
  </si>
  <si>
    <t>osobní - DIESLOVÁ trakce</t>
  </si>
  <si>
    <t>passenger - DIESEL traction</t>
  </si>
  <si>
    <t>osobní - ELEKTRICKÁ trakce</t>
  </si>
  <si>
    <t>passenger - ELECTRIC traction</t>
  </si>
  <si>
    <t>nákladní - DIESLOVÁ trakce</t>
  </si>
  <si>
    <t>freight - DIESEL traction</t>
  </si>
  <si>
    <t>nákladní - ELEKTRICKÁ trakce</t>
  </si>
  <si>
    <t>freight - ELECTRIC traction</t>
  </si>
  <si>
    <t>osobní - IAD</t>
  </si>
  <si>
    <t>passenger - IAT</t>
  </si>
  <si>
    <t>osobní - BUS</t>
  </si>
  <si>
    <t>passenger - BUS</t>
  </si>
  <si>
    <t>nákladní - LNV</t>
  </si>
  <si>
    <t>freight - LUV</t>
  </si>
  <si>
    <t>nákladní - TNV</t>
  </si>
  <si>
    <t>freight - HUV</t>
  </si>
  <si>
    <t>vodní osobní doprava</t>
  </si>
  <si>
    <t>water passenger transport</t>
  </si>
  <si>
    <t>vodní nákladní doprava</t>
  </si>
  <si>
    <t>water freight transport</t>
  </si>
  <si>
    <t>ostatní osobní doprava</t>
  </si>
  <si>
    <t>other passenger transport</t>
  </si>
  <si>
    <t>ostatní nákladní doprava</t>
  </si>
  <si>
    <t>other freight transport</t>
  </si>
  <si>
    <t>ŽELEZNIČNÍ
DOPRAVA</t>
  </si>
  <si>
    <t>RAILWAYTRANSPORT</t>
  </si>
  <si>
    <t>SILNIČNÍ
DOPRAVA</t>
  </si>
  <si>
    <t>ROADTRANSPORT</t>
  </si>
  <si>
    <t>Celkové vozokm / vlkm</t>
  </si>
  <si>
    <t>Emise škodlivin - t CO2 / rok</t>
  </si>
  <si>
    <t>Emission of pollutants - t CO2 / year</t>
  </si>
  <si>
    <t>Zpracovatel uvede konkrétní hodnoty výstupů z dopravního prognózování použité při výpočtu externích nákladů. Tabulky 6.7. a 6.8. je možné přizpůsobit konkrétnímu projektu, resp. vyplnit pouze řádky týkající se projektu.</t>
  </si>
  <si>
    <t>Zmírnění změny klimatu - t CO2 / rok</t>
  </si>
  <si>
    <t>Climate change mitigation - t CO2 / year</t>
  </si>
  <si>
    <t>The author lists the specific values of output from traffic prognosis used during the calculation of external costs. The tables 6.7. and 6.8. can be adjusted to the specific project - it is possible to fill in only the rows related to the project.</t>
  </si>
  <si>
    <t>Emise škodlivin - t NOx / rok</t>
  </si>
  <si>
    <t>Emission of pollutants - t NOx / year</t>
  </si>
  <si>
    <t>Zmírnění změny klimatu - t NOx / rok</t>
  </si>
  <si>
    <t>Climate change mitigation - t NOx / year</t>
  </si>
  <si>
    <t>V tabulce 6.1. a  6.2. uvede zpracovatel konkrétní výpočet pomocí vzorců, s odkazem na tabulky výkonů (tabulka 6.7. a 6.8.) a měrného ohodnocení (tabulka 6.4., 6.5. a 6.6.). V případě použití jiného způsobu výpočtu musí být tento</t>
  </si>
  <si>
    <t>Emise škodlivin - t SO2 / rok</t>
  </si>
  <si>
    <t>Emission of pollutants - t SO2 / year</t>
  </si>
  <si>
    <t>In table 6.1. and 6.2., the author lists the specific calculation using equations, with reference to performance tables (tables 6.7. and 6.8.) and specific evaluation (tables 6.4., 6.5. and 6.6). If other method of calculation is used, the author must</t>
  </si>
  <si>
    <t>Zmírnění změny klimatu - t SO2 / rok</t>
  </si>
  <si>
    <t>Climate change mitigation - t SO2 / year</t>
  </si>
  <si>
    <t>Emise škodlivin - t PM2,5 / rok</t>
  </si>
  <si>
    <t>Emission of pollutants - t PM2.5 / year</t>
  </si>
  <si>
    <t>způsob obdobně doložen měrnými hodnotami a jejich zdrojem. Pokud jsou data přímo převzata např. jako výstup z HDM-4 nebo EXNAD, mělo by to být uvedeno a zároveň musí být aplikována změna měrných hodnot dle tab. 6.19.</t>
  </si>
  <si>
    <t>Zmírnění změny klimatu - t PM2,5 / rok</t>
  </si>
  <si>
    <t>Climate change mitigation - t PM2.5 / year</t>
  </si>
  <si>
    <t>specify the method by specific values and their source. If the data is received directly e.g. as on output from HDM-4 or EXNAD, this should be specified, and it is also necessary to apply change of specific values according to the table 6.19.</t>
  </si>
  <si>
    <t>Emise škodlivin - t PM10 / rok</t>
  </si>
  <si>
    <t>Emission of pollutants - t PM10 / year</t>
  </si>
  <si>
    <t>Zmírnění změny klimatu - t PM10 / rok</t>
  </si>
  <si>
    <t>Climate change mitigation - t PM10 / year</t>
  </si>
  <si>
    <t>Pro doložení a kvantifikaci vlivu projektu na zmírnění změny klimatu, resp. znečištění životního prostředí, resp. dílčí výpočty slouží tabulky č. 6.9. - 6.18. Pro lepší oriantaci jsou tabulky každého typu polutantu barevně orámovány.</t>
  </si>
  <si>
    <t>Změna měrných hodnot externalit</t>
  </si>
  <si>
    <t>Change in specific values of externalities</t>
  </si>
  <si>
    <t>The tables no. 6.9. - 6.18. serve for calculations, demonstration and quantification of the effect the project will have on climate change mitigation, or environmental pollution. For clarity, the tables for each type of pollutant are framed with a different colour.</t>
  </si>
  <si>
    <t>Value of GDP per capita growth (prognosis)</t>
  </si>
  <si>
    <t>Pro navyšování měrných hodnot v čase slouží tabulka 6.19., ve které je třeba správně vyplnit první pole.</t>
  </si>
  <si>
    <t>Výsledný růstový koeficient externalit</t>
  </si>
  <si>
    <t>Resulting growth coefficient of externalities</t>
  </si>
  <si>
    <t>To increase specific values in time, the table 6.19. should be used, and here it is necessary to fill in the first cell.</t>
  </si>
  <si>
    <t>7 Osobní a rekreační plavba</t>
  </si>
  <si>
    <t>7 Passenger and recreational water transport</t>
  </si>
  <si>
    <t>Osobní a rekreační plavba (CZK)</t>
  </si>
  <si>
    <t>Passenger and recreational water transport</t>
  </si>
  <si>
    <t>Celkové tržby</t>
  </si>
  <si>
    <t>Total revenues</t>
  </si>
  <si>
    <t>Přidaná hodnota segmentu trhu</t>
  </si>
  <si>
    <t>Added value of the market segment</t>
  </si>
  <si>
    <t>Efekt mezispotřeby</t>
  </si>
  <si>
    <t>Effect of intermediate consumption</t>
  </si>
  <si>
    <t>Tržby z výroby a prodeje plavidel z tuzemska</t>
  </si>
  <si>
    <t>Revenues from manufacture and sales of vessels at home</t>
  </si>
  <si>
    <t>Tržby z výroby a prodeje plavidel ze zahraničí</t>
  </si>
  <si>
    <t>Revenues from manufacture and sales of vessels from abroad</t>
  </si>
  <si>
    <t>Přidaná hodnota výroby plavidel</t>
  </si>
  <si>
    <t>Added value of manufacture of vessels</t>
  </si>
  <si>
    <t>Přidaná hodnota a efekt mezispotřeby</t>
  </si>
  <si>
    <t>Added value and effect of intermediate consumption</t>
  </si>
  <si>
    <t>Přírůstek cash-flow (CZK)</t>
  </si>
  <si>
    <t>Incremental cash flow (CZK)</t>
  </si>
  <si>
    <t>8 Tržby</t>
  </si>
  <si>
    <t>8 Revenues</t>
  </si>
  <si>
    <t>Provozní příjmy - osobní doprava</t>
  </si>
  <si>
    <t>Operating revenues - passenger transport</t>
  </si>
  <si>
    <t>Provozní příjmy - nákladní doprava</t>
  </si>
  <si>
    <t>Operating revenues - freight transport</t>
  </si>
  <si>
    <t>Ostatní příjmy</t>
  </si>
  <si>
    <t>Other revenues</t>
  </si>
  <si>
    <t>Celkové provozní příjmy (CZK)</t>
  </si>
  <si>
    <t>Total operating revenues (CZK)</t>
  </si>
  <si>
    <t xml:space="preserve">Příjmy provozovatele železniční infrastruktury - poplatek za použití dopravní cesty, příjmy z přidělení kapacity dráhy, příjmy z pronájmu či prodeje ploch, pozemků či budov. Způsob stanovení jejich výše a postup výpočtu poplatku za použití dopravní cesty je součástí „Prohlášení o dráze“ vždy pro aktuální a následující rok. </t>
  </si>
  <si>
    <t>The revenue of railway infrastructure operator - infrastructure fee, incomes from the assignment of railway capacity, incomes from the lease or sales of areas, land or buildings. The method of determination of its amount and the calculation procedure specified in the "Railway Declaration" always for the current and the following year.</t>
  </si>
  <si>
    <t>Celkové přírůstkové provozní příjmy (CZK)</t>
  </si>
  <si>
    <t>Total incremental operating revenues (CZK)</t>
  </si>
  <si>
    <t>Příjmy od uživatelů silniční dopravy - příjem z mýtného. Mýtné se platí za užití zpoplatněných komunikací (dálnic a vyznačených úseků silnic 1.třídy) vybranými typy nákladních vozidel. Výši sazeb mýtného a rozlišení sazeb mýtného podle kritérií stanoví příslušný prováděcí právní předpis. Příjmy zahrnují tržby z mýtného snížené o provozní náklady mýtného systému.</t>
  </si>
  <si>
    <t>Přírůstek cash-flow</t>
  </si>
  <si>
    <t>Incremental cash flow</t>
  </si>
  <si>
    <t>The revenues from road transport users - toll income. The toll is paid for using non-free roads (motorways and designated sections of 1st class roads) by specified types of freight vehicles. The toll fee rate and the differing toll rates shall be specified by the relevant implementing legal regulation according to criteria. Revenues include income from toll fee with deduction of the operating costs of the toll system.</t>
  </si>
  <si>
    <t>Příjmy od uživatelů vodní dopravy - poplatky za využití infrastruktury na vodní cestě a služeb s tím spojených. Konkrétně se jedná o využití přístavišť a poskytování přístavních služeb, případně poplatků za použití plavebních stupňů. V ČR je zákonem o vodách garantovaný bezplatný přístup na vodní cestu. Na základě samotného použití vodní cesty tedy nevzniká povinnost plaby poplatků za její využití ani odpovídající příjmový finanční tok správce infrastruktury.</t>
  </si>
  <si>
    <t>The revenues from water transport users - fees for using infrastructure and related services. Specifically this includes using the infrastructure of ports and provision of port services, or fees for sailing class. Free access to waterways is guaranteed in the Czech Republic by the Water Act. The infrastructure operator is therefore not entitled to any revenues from the use of waterways and users do not have the obligation to pay fees for its use.</t>
  </si>
  <si>
    <t>Příjmy od uživatelů městské hromadné dopravy představují příjem od cestujících z jízdného vztažený k příslušnému dopravnímu výkonu.</t>
  </si>
  <si>
    <t>9 Ostatní přínosy EA</t>
  </si>
  <si>
    <t>9 Other benefits of EA</t>
  </si>
  <si>
    <t>The revenues from users of public transport include income from users tickets related to the relevant transport performance.</t>
  </si>
  <si>
    <t>Celkové ostatní přínosy (CZK)</t>
  </si>
  <si>
    <t>Other total benefits (CZK)</t>
  </si>
  <si>
    <t>Výnosy (CZK)</t>
  </si>
  <si>
    <t>Income (CZK)</t>
  </si>
  <si>
    <t>Mohou být zahrnuty i jiné přínosy resp. náklady v EKONOMICKÉ ANALÝZE dle konkrétního projektu. Zpracovatel uvede konkrétní vstupní hodnoty použité při výpočtu.</t>
  </si>
  <si>
    <t>Other income or costs may also be included in the ECONOMIC ANALYSIS depending in the individual project. The author shall list the specific input values used for the calculation.</t>
  </si>
  <si>
    <t>10 Finanční analýza (FRR_C)</t>
  </si>
  <si>
    <t>10 Financial analysis (FRR_C)</t>
  </si>
  <si>
    <t>Kalkulace finančního vnitřního výnosového procenta</t>
  </si>
  <si>
    <t>Calculation of financial internal rate of return</t>
  </si>
  <si>
    <t>Pro správnou funkci modelu je třeba nastavit v buňce S29 resp. S30 jaký typ infrastruktury má být zahrnut do výpočtu finanční analýzy a zda se jedná o konsolidovanou finanční analýzu zahrnující provozní náklady infrastruktury i vozidel (např. v případě projektů městské hromadné dopravy). Výchozí nastavení předpokládá analýzu pouze pro infrastrukturu.</t>
  </si>
  <si>
    <t>Celkové přírůstkové provozní příjmy</t>
  </si>
  <si>
    <t xml:space="preserve">Total incremental operating revenues </t>
  </si>
  <si>
    <t>For correct function of the model, it is necessary to specify in cell S29 or S30 the type of infrastructure that should be included in the financial analysis and if this is a consolidated financial analysis that includes operating costs of infrastructure and vehicles (e.g. in cases of public urban transport projects). The initial setting expects analysis only for this infrastructure.</t>
  </si>
  <si>
    <t>Celkové výnosy</t>
  </si>
  <si>
    <t>Celkové přírůstkové provozní náklady infrastruktury</t>
  </si>
  <si>
    <t>Total incremental operating costs of infrastructure</t>
  </si>
  <si>
    <t>Celkové přírůstkové provozní náklady vozidel</t>
  </si>
  <si>
    <t>Total incremental operating costs of vessels</t>
  </si>
  <si>
    <t>Celkové invest. náklady bez rezervy</t>
  </si>
  <si>
    <t>Total invest. costs without reserve</t>
  </si>
  <si>
    <t>Zůstatková hodnota (záporná)</t>
  </si>
  <si>
    <t>Residual value (negative)</t>
  </si>
  <si>
    <t>Celkové náklady</t>
  </si>
  <si>
    <t>Total costs</t>
  </si>
  <si>
    <t xml:space="preserve">Cash Flow </t>
  </si>
  <si>
    <t>Cash Flow</t>
  </si>
  <si>
    <t>Discounted rate</t>
  </si>
  <si>
    <t>Diskontované cash flow</t>
  </si>
  <si>
    <t>Discounted cash flow</t>
  </si>
  <si>
    <t>Finanční vnitřní výnosové procento investice FRR/C</t>
  </si>
  <si>
    <t>Financial internal rate of return on investment FRR/C</t>
  </si>
  <si>
    <t>Finanční čistá současná hodnota investice FNPV/C (CZK)</t>
  </si>
  <si>
    <t>Financial net present value of investment FNPV/C (CZK)</t>
  </si>
  <si>
    <t>Finanční čistá současná hodnota investice FNPV/C (EUR)</t>
  </si>
  <si>
    <t>Financial net present value of investment FNPV/C (EUR)</t>
  </si>
  <si>
    <t>Finanční analýza se provádí pro infrastrukturu</t>
  </si>
  <si>
    <t>Financial analysis is carried out for infrastructure</t>
  </si>
  <si>
    <t>Operating costs of vehicles are included into consolidated financial analysis</t>
  </si>
  <si>
    <t>11 KF</t>
  </si>
  <si>
    <t>11 CF</t>
  </si>
  <si>
    <t>Konverzní faktor - INVESTIČNÍ NÁKLADY</t>
  </si>
  <si>
    <t>Conversion factor - INVESTMENT COSTS</t>
  </si>
  <si>
    <t>Zastoupení složky pro konverzní faktor [%]</t>
  </si>
  <si>
    <t>Share of item for conversion factor [%]</t>
  </si>
  <si>
    <t>PRÁCE</t>
  </si>
  <si>
    <t>LABOUR</t>
  </si>
  <si>
    <t>MATERIÁL</t>
  </si>
  <si>
    <t>MATERIAL</t>
  </si>
  <si>
    <t>ENERGIE + PH</t>
  </si>
  <si>
    <t>ENERGY + FUEL</t>
  </si>
  <si>
    <t>POZEMKY</t>
  </si>
  <si>
    <t>LAND</t>
  </si>
  <si>
    <t>KF (bez ziskové marže)</t>
  </si>
  <si>
    <t>CF (without profit margin)</t>
  </si>
  <si>
    <t>kvalifikovaná</t>
  </si>
  <si>
    <t>qualified</t>
  </si>
  <si>
    <t>nekvalifikovaná</t>
  </si>
  <si>
    <t>unqualified</t>
  </si>
  <si>
    <t>IT (SW, HW)</t>
  </si>
  <si>
    <t>sypké hmoty, beton…</t>
  </si>
  <si>
    <t>bulk materials, concrete…</t>
  </si>
  <si>
    <t>konstrukce</t>
  </si>
  <si>
    <t>structures</t>
  </si>
  <si>
    <t>ŽELEZNIČNÍ INFRASTRUKTURA</t>
  </si>
  <si>
    <t xml:space="preserve">RAILWAY INFRASTRUCTURE </t>
  </si>
  <si>
    <t>ZÁKLADNÍ ROZPOČTOVÉ NÁKLADY</t>
  </si>
  <si>
    <t>BASIC BUDGET COSTS</t>
  </si>
  <si>
    <t>VEDLEJŠÍ ROZP. NÁKLADY</t>
  </si>
  <si>
    <t>SECONDARY BUDGET COSTS</t>
  </si>
  <si>
    <t>Environmental protection facilities</t>
  </si>
  <si>
    <t>Přípravná a projektová dokumentace, průzkumy</t>
  </si>
  <si>
    <t>Preparatory and design documentation, surveys</t>
  </si>
  <si>
    <t>Výkupy pozemků a nemovitostí</t>
  </si>
  <si>
    <t>Purchases of land and properties</t>
  </si>
  <si>
    <t>Obrusná vrstva</t>
  </si>
  <si>
    <t>Wearing course</t>
  </si>
  <si>
    <t>Ložná vrstva</t>
  </si>
  <si>
    <t>Base course</t>
  </si>
  <si>
    <t>Underlying layers</t>
  </si>
  <si>
    <t xml:space="preserve">Mosty </t>
  </si>
  <si>
    <t xml:space="preserve">Bridges  </t>
  </si>
  <si>
    <t>Hrubé hydrotechnické konstrukce</t>
  </si>
  <si>
    <t>Rough hydro-technical structures</t>
  </si>
  <si>
    <t>Ocelové konstrukce</t>
  </si>
  <si>
    <t>Steel structures</t>
  </si>
  <si>
    <t xml:space="preserve">Buildings  </t>
  </si>
  <si>
    <t>Engineering objects (pipes and cables)</t>
  </si>
  <si>
    <t>Úpravy vodního toku a terénní úpravy</t>
  </si>
  <si>
    <t>Water course adjustment and landscaping</t>
  </si>
  <si>
    <t>Konverzní faktor -PROVOZNÍ NÁKLADY</t>
  </si>
  <si>
    <t>Conversion factor - OPERATING COSTS</t>
  </si>
  <si>
    <t>provozuschopnost - OPRAVY A ÚDRŽBA</t>
  </si>
  <si>
    <t>operability - REPAIRS AND MAINTENANCE</t>
  </si>
  <si>
    <t>Mosty a tunely</t>
  </si>
  <si>
    <t>Bridges and tunnels</t>
  </si>
  <si>
    <t>Provozní budovy</t>
  </si>
  <si>
    <t>Operation buildings</t>
  </si>
  <si>
    <t>Traťové hospodářství</t>
  </si>
  <si>
    <t>Line management</t>
  </si>
  <si>
    <t>Zab. a sděl. zařízení</t>
  </si>
  <si>
    <t>Signaling and telecommunications equipment</t>
  </si>
  <si>
    <t>Elektrotechnika a energo</t>
  </si>
  <si>
    <t>Electrical and energy</t>
  </si>
  <si>
    <t>provozování - ŘÍZENÍ DOPRAVY</t>
  </si>
  <si>
    <t>operability - TRAFFIC MANAGEMENT</t>
  </si>
  <si>
    <t>Dozorčí provozu - vedoucí směny</t>
  </si>
  <si>
    <t>Hradlař-hláskař</t>
  </si>
  <si>
    <t>Block signalman-announcer</t>
  </si>
  <si>
    <t>Hradlař-hláskař s prodejem jízdenek</t>
  </si>
  <si>
    <t>Block signalman-announcer with ticket sale</t>
  </si>
  <si>
    <t>Dělník v dopravě - staniční dělník</t>
  </si>
  <si>
    <t>provozní NÁKLADY VLAKŮ</t>
  </si>
  <si>
    <t>operating COSTS of TRAINS</t>
  </si>
  <si>
    <t>Náklady na pořízení vozidel</t>
  </si>
  <si>
    <t>Costs of acquisition of vehicles</t>
  </si>
  <si>
    <t>Náklady na údržbu a opravy vozidel</t>
  </si>
  <si>
    <t>Cost of maintenance and repairs of vehicles</t>
  </si>
  <si>
    <t>Náklady na energii</t>
  </si>
  <si>
    <t>Energy costs</t>
  </si>
  <si>
    <t>Náklady na mzdy</t>
  </si>
  <si>
    <t>Wage costs</t>
  </si>
  <si>
    <t>Náklady na správu a režii</t>
  </si>
  <si>
    <t>Costs of administration and overhead</t>
  </si>
  <si>
    <t>Jiné neuvedené náklady</t>
  </si>
  <si>
    <t>Other unspecified costs</t>
  </si>
  <si>
    <t>Road</t>
  </si>
  <si>
    <t>Dálnice</t>
  </si>
  <si>
    <t>Motorway</t>
  </si>
  <si>
    <t>Vodní cesta</t>
  </si>
  <si>
    <t>Waterway</t>
  </si>
  <si>
    <t>Zdymadla</t>
  </si>
  <si>
    <t>Lock</t>
  </si>
  <si>
    <t>Náklady na pořízení plavidel</t>
  </si>
  <si>
    <t>Costs of acquisition of vessels</t>
  </si>
  <si>
    <t>Náklady na údržbu a opravy plavidel</t>
  </si>
  <si>
    <t>Cost of maintenance and repairs of vessels</t>
  </si>
  <si>
    <t>ZÁKLADNÍ HODNOTY KF JEDNOTLIVÝCH NÁKLADOVÝCH SLOŽEK</t>
  </si>
  <si>
    <t>BASIC CF VALUES FOR INDIVIDUAL COST ITEMS</t>
  </si>
  <si>
    <t>nákladová složka</t>
  </si>
  <si>
    <t>cost item</t>
  </si>
  <si>
    <t>PRÁCE - kvalifikovaná</t>
  </si>
  <si>
    <t>LABOUR - qualified</t>
  </si>
  <si>
    <t>PRÁCE - nekvalifikovaná</t>
  </si>
  <si>
    <t>LABOUR - unqualified</t>
  </si>
  <si>
    <t>MATERIÁL - informační technologie</t>
  </si>
  <si>
    <t>MATERIAL - information technology</t>
  </si>
  <si>
    <t>MATERIÁL - stavební sypké hmoty (vč. betonu)</t>
  </si>
  <si>
    <t>MATERIAL - bulk construction materials (incl. concrete)</t>
  </si>
  <si>
    <t>MATERIÁL - konstrukce</t>
  </si>
  <si>
    <t>MATERIAL - structures</t>
  </si>
  <si>
    <t>ENERGIE A POHONNÉ HMOTY</t>
  </si>
  <si>
    <t>ENERGY AND FUEL</t>
  </si>
  <si>
    <t>Ostatní (SKF)</t>
  </si>
  <si>
    <t>Other (SCF)</t>
  </si>
  <si>
    <t>Zisková MARŽE</t>
  </si>
  <si>
    <t>Profit MARGIN</t>
  </si>
  <si>
    <t>stavební práce (IN)</t>
  </si>
  <si>
    <t>construction works (IN)</t>
  </si>
  <si>
    <t>informační technologie</t>
  </si>
  <si>
    <t>information technology</t>
  </si>
  <si>
    <t>údržbové práce</t>
  </si>
  <si>
    <t>maintenance works</t>
  </si>
  <si>
    <t>CF</t>
  </si>
  <si>
    <t>Konverzní faktor -VÝSLEDNÁ HODNOTA</t>
  </si>
  <si>
    <t>Conversion factor - RESULTING VALUE</t>
  </si>
  <si>
    <t>Položka</t>
  </si>
  <si>
    <t>Item</t>
  </si>
  <si>
    <t>INVESTIČNÍ NÁKLADY</t>
  </si>
  <si>
    <t>INVESTMENT COSTS</t>
  </si>
  <si>
    <t>PROVOZNÍ NÁKLADY
železniční infrastruktura</t>
  </si>
  <si>
    <t>OPERATING COSTS railway infrastructure</t>
  </si>
  <si>
    <t>PROVOZNÍ NÁKLADY silniční infrastruktura</t>
  </si>
  <si>
    <t>OPERATING COSTS road infrastructure</t>
  </si>
  <si>
    <t>PROVOZNÍ NÁKLADY
vodní infrastruktura</t>
  </si>
  <si>
    <t>OPERATING COSTS water infrastructure</t>
  </si>
  <si>
    <t>železniční infrastruktura</t>
  </si>
  <si>
    <t>railway infrastructure</t>
  </si>
  <si>
    <t>silniční infrastruktura</t>
  </si>
  <si>
    <t>road infrastructure</t>
  </si>
  <si>
    <t>vodní infrastruktura</t>
  </si>
  <si>
    <t>water infrastructure</t>
  </si>
  <si>
    <t>opravy a údržba</t>
  </si>
  <si>
    <t xml:space="preserve">repairs and maintenance  </t>
  </si>
  <si>
    <t>řízení dopravy</t>
  </si>
  <si>
    <t>traffic management</t>
  </si>
  <si>
    <t>provozní náklady vlaků</t>
  </si>
  <si>
    <t>operating costs of trains</t>
  </si>
  <si>
    <t>Konverzní faktor může být stanoven výpočtem pro konkrétní projekt v souladu s pokyny v kapitole 5.1.3 Rezortní metodiky, případně lze použít obecné doporučené hodnoty (tabulka 11.3.)</t>
  </si>
  <si>
    <t>The conversion factor can be determined by calculation for a specific project according to the instructions in chapter 5.1.3 of the Departmental Guideline, or the general recommended values (table 11.3.) can be used.</t>
  </si>
  <si>
    <t>provozní náklady plavidel</t>
  </si>
  <si>
    <t>operating costs of vessels</t>
  </si>
  <si>
    <t>Comment</t>
  </si>
  <si>
    <t>12 Ekonomická analýza (ERR)</t>
  </si>
  <si>
    <t>12 Economic analysis (ERR)</t>
  </si>
  <si>
    <t>Celkem PN infrastruktury železnice - úspora</t>
  </si>
  <si>
    <t>Total OC of railway infrastructure - savings</t>
  </si>
  <si>
    <t>Celkem PN infrastruktura silnice - úspora</t>
  </si>
  <si>
    <t>Total OC of road infrastructure - savings</t>
  </si>
  <si>
    <t>Celkem PN infrastruktura voda - úspora</t>
  </si>
  <si>
    <t>Total OC of water infrastructure - savings</t>
  </si>
  <si>
    <t>Celkem PN vozidel železnice - úspora</t>
  </si>
  <si>
    <t>Total OC of railway vehicles - savings</t>
  </si>
  <si>
    <t>Celkem PN vozidel silnice - úspora</t>
  </si>
  <si>
    <t>Total OC of road vehicles - savings</t>
  </si>
  <si>
    <t>Celkem PN plavidel - úspora</t>
  </si>
  <si>
    <t>Total OC of vessels - savings</t>
  </si>
  <si>
    <t>Celkem úspory z cestovních dob</t>
  </si>
  <si>
    <t>Celkem externality</t>
  </si>
  <si>
    <t>Total externalities</t>
  </si>
  <si>
    <t>Celkem přínosy osobní rekreační plavby</t>
  </si>
  <si>
    <t>Total benefits from passenger recreational water transport</t>
  </si>
  <si>
    <t>Ostatní přínosy</t>
  </si>
  <si>
    <t>Other benefits</t>
  </si>
  <si>
    <t>Celkové příjmy</t>
  </si>
  <si>
    <t>Total revenue</t>
  </si>
  <si>
    <t>Celkem investiční náklady bez rezervy</t>
  </si>
  <si>
    <t xml:space="preserve">Total investment costs without reserve  </t>
  </si>
  <si>
    <t>Diskontní cash flow</t>
  </si>
  <si>
    <t>Discount cash flow</t>
  </si>
  <si>
    <t>Ekonomická analýza (CZK)</t>
  </si>
  <si>
    <t>Economic analysis (CZK)</t>
  </si>
  <si>
    <t>Pro správné použití konverzního faktoru je nutné vybrat v buňce T43 typ investice dle dopravního módu. Pokud se jedná o kombinaci, je nutné stanovit konverzní faktor pro konkrétní projekt nebo zvolit převládající dopravní mód z hlediska výše nákladů.</t>
  </si>
  <si>
    <t>Ekonomické vnitřní výnosové procento ERR</t>
  </si>
  <si>
    <t>Economic internal rate of return ERR</t>
  </si>
  <si>
    <t>For correct use of the conversion factor, it is necessary to select the type of investment by the transport mode in cell T43. If it is a combination, the conversion factor must be set for the specific project, or the transport mode prevalent from the point of view of costs must be selected.</t>
  </si>
  <si>
    <t>Ekonomická čistá současná hodnota ENPV (CZK)</t>
  </si>
  <si>
    <t>Economic net present value ENPV (CZK)</t>
  </si>
  <si>
    <t>Rentabilita nákladů</t>
  </si>
  <si>
    <t>Profitability of costs</t>
  </si>
  <si>
    <t>Mohou být zahrnuty i jiné přínosy a náklady dle konkrétního projektu (v takovém případě je nutné propojit řádek 13. resp. 33 s listem '9 Ostatní přínosy EA')</t>
  </si>
  <si>
    <t>Ekonomická čistá současná hodnota ENPV (EUR)</t>
  </si>
  <si>
    <t>Economic net present value ENPV (EUR)</t>
  </si>
  <si>
    <t>Other benefits and costs may also be included depending in the specific project (in such case, the row 13. or 33, must be connected with sheet "9 Other benefits of EA")</t>
  </si>
  <si>
    <t>Investiční náklady jsou vynaloženy na infrastrukturu</t>
  </si>
  <si>
    <t>Investment costs are spent on infrastructure</t>
  </si>
  <si>
    <t>13 Kontrola dotací</t>
  </si>
  <si>
    <t>13 Subsidy control</t>
  </si>
  <si>
    <t>S projektem</t>
  </si>
  <si>
    <t>With project</t>
  </si>
  <si>
    <t>Náklady na údržbu a opravy</t>
  </si>
  <si>
    <t>Repair and maintenance costs</t>
  </si>
  <si>
    <t>Náklady na řízení provozu</t>
  </si>
  <si>
    <t xml:space="preserve">Traffic management costs  </t>
  </si>
  <si>
    <t>Příjmy z poplatků za dopravní cestu (případně jízdné)*</t>
  </si>
  <si>
    <t>Revenues from infrastructure fees (possibly fare income)*</t>
  </si>
  <si>
    <t>* příjmy získané přímo od uživatelů, v souladu s čl. 61 (Operace, které po dokončení vytvářejí čistý příjem) Nařízení (EU) č. 1303/2013 a přílohou V Nařízení (EU) č. 1303/2013 a oddílem III Nařízení Komise v přenesené pravomoci (EU) č. 480/2014, v němž jsou stanovena pravidla pro výpočet</t>
  </si>
  <si>
    <t>Provozní dotace</t>
  </si>
  <si>
    <t>Operating subsidy</t>
  </si>
  <si>
    <t>* the revenues paid directly by users, in accordance with art. 61 (Operations that after conclusion create net profit) Regulation (EU) no. 1303/2013 and annex in Regulation (EU) no. 1303/2013 and section III of Commission Delegated Regulation (EU), where the rules for calculation are specified</t>
  </si>
  <si>
    <t>Bez projektu</t>
  </si>
  <si>
    <t>Without project</t>
  </si>
  <si>
    <t>diskontovaného čistého příjmu z operací vytvářejících čistý příjem</t>
  </si>
  <si>
    <t>Redukce dotací</t>
  </si>
  <si>
    <t>Reduction in subsidies</t>
  </si>
  <si>
    <t>discounted net revenue from operations that create net revenue</t>
  </si>
  <si>
    <t>Redukce přírůstkových provozních nákladů</t>
  </si>
  <si>
    <t>Reduction in incremental operating costs</t>
  </si>
  <si>
    <t>Redukce provozních dotací</t>
  </si>
  <si>
    <t>Reduction of operating subsidies</t>
  </si>
  <si>
    <t>** rozdíl mezi poklesem provozních nákladů a poklesem provozních dotací</t>
  </si>
  <si>
    <t>Je snížení prov. nákladů plně kompenzováno snížením dotací</t>
  </si>
  <si>
    <t>Is the reduction in operat. costs fully compensated by reduction in subsidies</t>
  </si>
  <si>
    <t>** the difference between reduction in operating costs and reduction in operating subsidies</t>
  </si>
  <si>
    <t>Čistá úspora provozních nákladů**</t>
  </si>
  <si>
    <t>Net savings of operating costs**</t>
  </si>
  <si>
    <t>ANO</t>
  </si>
  <si>
    <t>YES</t>
  </si>
  <si>
    <t>NE</t>
  </si>
  <si>
    <t>NO</t>
  </si>
  <si>
    <t>14 Mezera ve financování</t>
  </si>
  <si>
    <t xml:space="preserve">14 Gap in financing </t>
  </si>
  <si>
    <t>Kalkulace finanční mezery a přidělení</t>
  </si>
  <si>
    <t>Financial gap calculation and allocation</t>
  </si>
  <si>
    <t>grantu EU (CZK)</t>
  </si>
  <si>
    <t>of EU grant (CZK)</t>
  </si>
  <si>
    <t>Investiční náklady (DIC) (z FA)</t>
  </si>
  <si>
    <t>Investment costs (DIC) (from FA)</t>
  </si>
  <si>
    <t>Přírůstkové celkové provozní příjmy**</t>
  </si>
  <si>
    <t>Total incremental operation revenue**</t>
  </si>
  <si>
    <t>Přírůstkové celkové provozní náklady*</t>
  </si>
  <si>
    <t>Total incremental operating costs*</t>
  </si>
  <si>
    <t>Čisté provozní příjmy</t>
  </si>
  <si>
    <t>Net operation revenue</t>
  </si>
  <si>
    <t>Zůstatková hodnota investice</t>
  </si>
  <si>
    <t>Residual value of investment</t>
  </si>
  <si>
    <t>Diskontní faktor</t>
  </si>
  <si>
    <t>Discount factor</t>
  </si>
  <si>
    <t>Úspora provozních nákladů*</t>
  </si>
  <si>
    <t>Operating cost savings*</t>
  </si>
  <si>
    <t>* v případě vynechání dle čl. 61 Nařízení (EU) č. 1303/2013, musí být poskytnuta ukázka úměrného snížení dotací na základě shody s hodnotami cash-flow z tabulky "Provozní náklady"</t>
  </si>
  <si>
    <t>Celkem (disk.)</t>
  </si>
  <si>
    <t>Total (disc.)</t>
  </si>
  <si>
    <t>* if left blank, a demonstration of corresponding reduction in subsidies based on corresponding values of cash-flow from table "Operating costs" must be provided in accordance with art. 61 of Regulation (EU) no. 1303/2013</t>
  </si>
  <si>
    <t>Kalkulace veřejného příspěvku (CZK) - stálé ceny</t>
  </si>
  <si>
    <t>Calculation of public contribution - constant prices</t>
  </si>
  <si>
    <t>Způsobilé náklady***</t>
  </si>
  <si>
    <t>Ineligible costs***</t>
  </si>
  <si>
    <t>** příjmy získané přímo od uživatelů,  čl. 61 Nařízení (EU) č. 1303/2013 a příloha V Nařízení (EU) č. 1303/2013 a oddíl III Nařízení Komise v přenesené pravomoci (EU) č. 480/2014</t>
  </si>
  <si>
    <t>Míra finanční mezery ((DIC bez rezervy- čisté příjmy)/DIC bez rezervy)</t>
  </si>
  <si>
    <t>Financial gap rate ((DIC without reserve- net revenue)/DIC without reserve)</t>
  </si>
  <si>
    <t>** revenues paid directly by users, art. 61 of Regulation (EU) no. 1303/2013 and annex of Regulation (EU) no. 1303/2013 and section III from Commission Delegated Regulation (EU) no. 480/2014</t>
  </si>
  <si>
    <t>Rozhodná částka (způsobilé náklady*R)</t>
  </si>
  <si>
    <t>Decisive amount (eligible costs*R)</t>
  </si>
  <si>
    <t>Míra spolufinancování prioritních os (%)</t>
  </si>
  <si>
    <t>Level of co-financing of priority os (%)</t>
  </si>
  <si>
    <t>*** jedná se o procentuální odhad způsobilých nákladů ve stálých cenách, který vychází ze skutečného poměru způsobilých a nezpůsobilých nákladů v běžných cenách z tabulky způsobilosti nákladů (list "1 Celkové investiční náklady" tabulka 1.2)</t>
  </si>
  <si>
    <t>Příspěvek Společenství</t>
  </si>
  <si>
    <t>Contribution of Union</t>
  </si>
  <si>
    <t>*** this is a percentage estimate of eligible costs in standard prices that is based on the actual ratio of eligible and ineligible costs in common prices from table of costs eligibility (sheet "1 Total investment costs" table 1.2)</t>
  </si>
  <si>
    <t>Způsobilé náklady</t>
  </si>
  <si>
    <t>Eligible costs</t>
  </si>
  <si>
    <t>Kalkulace veřejného příspěvku (CZK) - běžné ceny</t>
  </si>
  <si>
    <t>Calculation of public contribution - common prices</t>
  </si>
  <si>
    <t>Tento list se neaplikuje v případě projektů silniční infrastruktury. V případě projektů městské dopravy a jiných s odlišnou dotační politikou je možné upravit ručně příslušná pole v tabulkách výše.</t>
  </si>
  <si>
    <t>This sheet does not apply in cases of road infrastructure projects. In the case of urban transport projects and other projects with different subsidy policies, it is possible to adjust the relevant fields in the tables above manually.</t>
  </si>
  <si>
    <t>15 Finanční struktura</t>
  </si>
  <si>
    <t>15 Financial structure</t>
  </si>
  <si>
    <t>Zdroje financování projektu (CZK)</t>
  </si>
  <si>
    <t>Sources for project financing (CZK)</t>
  </si>
  <si>
    <t>V případě projektů silniční infrastruktury se po nastavení buňky I51 vypočítá mezera ve financování v tabulce 14.4.</t>
  </si>
  <si>
    <t>Konstantní ceny</t>
  </si>
  <si>
    <t>Constant prices</t>
  </si>
  <si>
    <t>In cases of road infrastructure projects is funding gap calculated after setting of cell I51 in table 14.4.</t>
  </si>
  <si>
    <t>Vlastní zdroje</t>
  </si>
  <si>
    <t>Own resources</t>
  </si>
  <si>
    <t>Ostatní zdroje</t>
  </si>
  <si>
    <t xml:space="preserve">Other resources </t>
  </si>
  <si>
    <t>Celkové zdroje žadatele</t>
  </si>
  <si>
    <t>Applicant's total resources</t>
  </si>
  <si>
    <t>Úvěr (poskytnutý státní správou)</t>
  </si>
  <si>
    <t>Loan (provided by state administration)</t>
  </si>
  <si>
    <t>Zdroje státního rozpočtu</t>
  </si>
  <si>
    <t>State Budget resources</t>
  </si>
  <si>
    <t>Národní zdroje</t>
  </si>
  <si>
    <t>National resources</t>
  </si>
  <si>
    <t>Granty EU</t>
  </si>
  <si>
    <t>EU grants</t>
  </si>
  <si>
    <t xml:space="preserve">Celkové finanční zdroje (bez rezervy) </t>
  </si>
  <si>
    <t>Total financial resources (without a reserve)</t>
  </si>
  <si>
    <t>Rezerva - vlastní zdroje</t>
  </si>
  <si>
    <t>Reserve - own resources</t>
  </si>
  <si>
    <t>Rezerva - EU granty</t>
  </si>
  <si>
    <t>Reserve - EU grants</t>
  </si>
  <si>
    <t>Rezerva celkem</t>
  </si>
  <si>
    <t>Total reserve</t>
  </si>
  <si>
    <t>Celkové finanční zdroje</t>
  </si>
  <si>
    <t xml:space="preserve">Total financial resources  </t>
  </si>
  <si>
    <t xml:space="preserve">Total </t>
  </si>
  <si>
    <t>Běžné ceny</t>
  </si>
  <si>
    <t>Common prices</t>
  </si>
  <si>
    <t>* kontrola souladu celk. finančních zdrojů s celk. investičními náklady</t>
  </si>
  <si>
    <t>* inspection of agreement between total financial resources and total investment costs</t>
  </si>
  <si>
    <t>Kontrolní suma*</t>
  </si>
  <si>
    <t>Control amount*</t>
  </si>
  <si>
    <t>OK</t>
  </si>
  <si>
    <t>CHYBA!</t>
  </si>
  <si>
    <t>ERROR!</t>
  </si>
  <si>
    <t>16 Udržitelnost</t>
  </si>
  <si>
    <t>16  Sustainability</t>
  </si>
  <si>
    <t>Udržitelnost projektu (CZK)</t>
  </si>
  <si>
    <t>Project sustainability (CZK)</t>
  </si>
  <si>
    <t>Stálé ceny</t>
  </si>
  <si>
    <t>Provozní příjmy</t>
  </si>
  <si>
    <t>Operating revenues</t>
  </si>
  <si>
    <t>Úvěry</t>
  </si>
  <si>
    <t>Loans</t>
  </si>
  <si>
    <t>Dotace</t>
  </si>
  <si>
    <t>Subsidies</t>
  </si>
  <si>
    <t>Celkové provozní náklady</t>
  </si>
  <si>
    <t xml:space="preserve">Total operating costs  </t>
  </si>
  <si>
    <t>Celkové investiční náklady</t>
  </si>
  <si>
    <t xml:space="preserve">Total investment costs   </t>
  </si>
  <si>
    <t>Splácení jistiny úvěru</t>
  </si>
  <si>
    <t>Payment of loan principal</t>
  </si>
  <si>
    <t>Splácení úroků z úvěru</t>
  </si>
  <si>
    <t xml:space="preserve">Payment of loan interest </t>
  </si>
  <si>
    <t>Celkové výdaje</t>
  </si>
  <si>
    <t>Cash Flow pro příslušný rok</t>
  </si>
  <si>
    <t>Cash Flow for the relevant year</t>
  </si>
  <si>
    <t xml:space="preserve">Kumulované Cash Flow </t>
  </si>
  <si>
    <t>Cumulated Cash Flow</t>
  </si>
  <si>
    <t>17 FRR_K</t>
  </si>
  <si>
    <t>kapitálu - FRR/K (CZK)</t>
  </si>
  <si>
    <t>on capital - FRR/K(CZK)</t>
  </si>
  <si>
    <t>Zůstatková hodnota</t>
  </si>
  <si>
    <t>Residual value</t>
  </si>
  <si>
    <t>Přírůstek celkových provozních příjmů</t>
  </si>
  <si>
    <t>Increment of total operating revenues</t>
  </si>
  <si>
    <t>Increment of total operating costs*</t>
  </si>
  <si>
    <t>Příspěvky žadatele + národní zdroje</t>
  </si>
  <si>
    <t>Applicant's contribution + national resources</t>
  </si>
  <si>
    <t>Financial internal rate of return on capital FRR/K**</t>
  </si>
  <si>
    <t>Finanční čistá současná hodnota kapitálu FNPV/K (CZK)</t>
  </si>
  <si>
    <t>Financial net present value of capital FNPV/K (CZK)</t>
  </si>
  <si>
    <t>Finanční čistá současná hodnota kapitálu FNPV/K (EUR)</t>
  </si>
  <si>
    <t>Financial net present value of capital FNPV/K (EUR)</t>
  </si>
  <si>
    <t>** if an "ERROR" is displayed, check sheet 15 Financial structure</t>
  </si>
  <si>
    <t>Základní varianta = Bez projektu</t>
  </si>
  <si>
    <t>Basic variant = Without project</t>
  </si>
  <si>
    <t>Návrhová varianta = Projektová</t>
  </si>
  <si>
    <t>Proposed variant = With project</t>
  </si>
  <si>
    <t>hodnoty z výstupu "Project Cash Flow Summary (Discounted)"</t>
  </si>
  <si>
    <t>values from "Project Cash Flow Summary (Discounted)" output</t>
  </si>
  <si>
    <t>ext_var_0 diskontované</t>
  </si>
  <si>
    <t>ext_var_0 discounted</t>
  </si>
  <si>
    <t>ext_var_1 diskontované</t>
  </si>
  <si>
    <t>ext_var_1 discounted</t>
  </si>
  <si>
    <t xml:space="preserve">Správce </t>
  </si>
  <si>
    <t>Manager</t>
  </si>
  <si>
    <t>Provozní</t>
  </si>
  <si>
    <t>Operating</t>
  </si>
  <si>
    <t xml:space="preserve">Cestovní čas </t>
  </si>
  <si>
    <t>Travel time</t>
  </si>
  <si>
    <t>VSTUPY z HDM-4 a EXNAD - finanční toky</t>
  </si>
  <si>
    <t>INPUTS from HDM-4 and EXNAD - financial flows</t>
  </si>
  <si>
    <t xml:space="preserve">Do žlutých polí uživatel vkládá výstupní data z výpočtu v HDM-4 a EXNAD v uvedených jednotkách. Přepočet dále proběhne automaticky v příslušných listech. Kromě nastavení základních parametrů výpočtu v listu "0 Úvod", je třeba vložit ještě investiční náklady v letech a správném členění do listů "1 CIN" a "2 ZH" </t>
  </si>
  <si>
    <t>The author fills in the output data from calculations in HDM-4 and EXNAD in the specified units into the yellow cells. The conversion is carried out automatically in the relevant sheets. Apart from setting the basic parameters for the calculation in sheet "0 Introduction", it is also necessary to enter the investment</t>
  </si>
  <si>
    <t>Varianta bez projektu</t>
  </si>
  <si>
    <t>No-project variant</t>
  </si>
  <si>
    <t>Varianta s projektem</t>
  </si>
  <si>
    <t>Project variant</t>
  </si>
  <si>
    <t>Ostatní znečistění</t>
  </si>
  <si>
    <t>Other emissions</t>
  </si>
  <si>
    <t>v tabulkách pro osobní dopravu, protože výstup z HDM-4 a EXNAD osobní a nákladní dopravu nerozlišuje. Hodnoty množství exhalací v tunách je možné zjistit přímo z výstupů výpočtu EXNAD, v CBA tabulkách nejsou uvedeny. Výstupy pro CO2 z výpočtu EXNAD je nutné zadávat vždy v tunách!</t>
  </si>
  <si>
    <t>(current CO2 price level). In the sheet "6 Externalities", a calculation for freight transport is carried out in tables for passenger transport, because the output from HDM-4 and EXNAD does not distinguish between passenger and freight transport. The amount of exhalations in tonnes can be found directly in the</t>
  </si>
  <si>
    <r>
      <t>Emise CO</t>
    </r>
    <r>
      <rPr>
        <vertAlign val="subscript"/>
        <sz val="10"/>
        <rFont val="Calibri"/>
        <family val="2"/>
        <charset val="238"/>
      </rPr>
      <t>2</t>
    </r>
    <r>
      <rPr>
        <sz val="10"/>
        <rFont val="Calibri"/>
        <family val="2"/>
        <charset val="238"/>
      </rPr>
      <t xml:space="preserve"> [t]</t>
    </r>
  </si>
  <si>
    <r>
      <t>Emissions CO</t>
    </r>
    <r>
      <rPr>
        <vertAlign val="subscript"/>
        <sz val="10"/>
        <rFont val="Calibri"/>
        <family val="2"/>
        <charset val="238"/>
      </rPr>
      <t>2</t>
    </r>
    <r>
      <rPr>
        <sz val="10"/>
        <rFont val="Calibri"/>
        <family val="2"/>
        <charset val="238"/>
      </rPr>
      <t xml:space="preserve"> [tonnes]</t>
    </r>
  </si>
  <si>
    <t xml:space="preserve">diskontované fin. toky v mil. Kč, CÚ </t>
  </si>
  <si>
    <t>discounted fin. flows in mil. CZK, PL</t>
  </si>
  <si>
    <t>EXNAD calculation must always be entered in tonnes!</t>
  </si>
  <si>
    <t>Náklady na provoz MĚSTSKÝCH AUTOBUSŮ</t>
  </si>
  <si>
    <t>Costs of CITY BUSES operation</t>
  </si>
  <si>
    <t>Náklady na provoz TRAMVAJÍ, TROLEJBUSŮ, METRA</t>
  </si>
  <si>
    <t>Costs of TRAM, TROLLEY, UNDERGROUND operation</t>
  </si>
  <si>
    <t>Celkem PN infrastruktura ostatní - úspora</t>
  </si>
  <si>
    <t xml:space="preserve">Total OC of other infrastructure - savings </t>
  </si>
  <si>
    <t>Celkem PN vozidel MHD (vč. městský BUS) - úspora</t>
  </si>
  <si>
    <t>Total OC of PuT (incl. city bus) vehicles - savings</t>
  </si>
  <si>
    <t>OTHER</t>
  </si>
  <si>
    <t xml:space="preserve">Ocelové konstrukce (portálový jeřáb) </t>
  </si>
  <si>
    <t>Steel structures (gantry crane)</t>
  </si>
  <si>
    <t xml:space="preserve">Manipulační technika (překladače) </t>
  </si>
  <si>
    <t>Handling equipment (transshipment equipment)</t>
  </si>
  <si>
    <t>Ocelové konstrukce (portálový jeřáb) ****</t>
  </si>
  <si>
    <t>Steel structures (gantry crane) ****</t>
  </si>
  <si>
    <t>Manipulační technika (překladače) ****</t>
  </si>
  <si>
    <t>Handling equipment (transshipment equipment) ****</t>
  </si>
  <si>
    <t>**** obvyklá hodnota, přesnou životnost může zpracovatel stanovit na základě předpokládaného počtu provozních hodin (motohodin) do vyřazení stroje nebo jeho generální opravy</t>
  </si>
  <si>
    <t>**** the usual value, the exact service life can be determined by the author on the basis of the expected number of service hours (engine hours) until decommissioning or general repair of the equipment</t>
  </si>
  <si>
    <t>obsazenost, ložení</t>
  </si>
  <si>
    <t>occupancy, loading</t>
  </si>
  <si>
    <t>osob/vlak</t>
  </si>
  <si>
    <t>passengers/train</t>
  </si>
  <si>
    <t>t/vlak</t>
  </si>
  <si>
    <t>t/train</t>
  </si>
  <si>
    <t>os/vozidlo</t>
  </si>
  <si>
    <t>pass./vehicle</t>
  </si>
  <si>
    <t>t/vozidlo</t>
  </si>
  <si>
    <t>t/vehicle</t>
  </si>
  <si>
    <t>os/plavidlo</t>
  </si>
  <si>
    <t>pass./vessel</t>
  </si>
  <si>
    <t>t/plavidlo</t>
  </si>
  <si>
    <t>t/vessel</t>
  </si>
  <si>
    <t>Nediskontované</t>
  </si>
  <si>
    <t>Undiscounted</t>
  </si>
  <si>
    <t>Diskontované</t>
  </si>
  <si>
    <t>Discounted</t>
  </si>
  <si>
    <t>Výpočet míry finanční mezery (vč. DPH) - SILNIČNÍ INFRASTRUKTURA</t>
  </si>
  <si>
    <t>Financial gap rate calculation (incl. VAT) - ROAD INFRASTRUCTURE</t>
  </si>
  <si>
    <t>Celkové investiční náklady - nediskontované</t>
  </si>
  <si>
    <t>Total investment costs - undiscounted</t>
  </si>
  <si>
    <t>Celkové investiční náklady - diskontované</t>
  </si>
  <si>
    <t>Total investment costs - discounted</t>
  </si>
  <si>
    <t>Zůstatková hodnota - nediskontované</t>
  </si>
  <si>
    <t>Residual value - undiscounted</t>
  </si>
  <si>
    <t>Zůstatková hodnota - diskontované</t>
  </si>
  <si>
    <t>Residual value - discounted</t>
  </si>
  <si>
    <t>Příjmy - diskontované</t>
  </si>
  <si>
    <t>Revenues - discounted</t>
  </si>
  <si>
    <t>Provozní náklady - diskontované</t>
  </si>
  <si>
    <t>Operating costs - discounted</t>
  </si>
  <si>
    <t>Čisté příjmy - diskontované</t>
  </si>
  <si>
    <t>Net revenues - discounted</t>
  </si>
  <si>
    <t>Investiční náklady mínus čisté příjmy - diskont.</t>
  </si>
  <si>
    <t>Investment costs less net revenue - disc.</t>
  </si>
  <si>
    <t>Míra finanční mezery</t>
  </si>
  <si>
    <t>Rate of financial gap</t>
  </si>
  <si>
    <t>Příspěvek Společenství jako podíl způsobilých nákladů</t>
  </si>
  <si>
    <t>Contribution of Union as share of eligible costs</t>
  </si>
  <si>
    <t xml:space="preserve">Způsob stanovení mezery ve financování pro SILNIČNÍ INFRASTRUKTURU: </t>
  </si>
  <si>
    <t>How to determine funding gap for ROAD infrastructure</t>
  </si>
  <si>
    <t>Rutinní a periodická údržba - SILNIČNÍ INFRASTRUKTURA</t>
  </si>
  <si>
    <t>Routine and periodic maintenance - ROAD INFRASTRUCTURE</t>
  </si>
  <si>
    <t>Náklady na provoz SILNIČNÍCH vozidel</t>
  </si>
  <si>
    <t>Operating costs of ROAD vehicles</t>
  </si>
  <si>
    <t>[hodnoty CO2 v tunách]</t>
  </si>
  <si>
    <t>[CO2 values in tonnes]</t>
  </si>
  <si>
    <t>IAD - průměr</t>
  </si>
  <si>
    <t>IAT - average</t>
  </si>
  <si>
    <t>IAD - město</t>
  </si>
  <si>
    <t>IAT - urban</t>
  </si>
  <si>
    <t>BUS - dálkový</t>
  </si>
  <si>
    <t>BUS - coaches</t>
  </si>
  <si>
    <t>BUS - město</t>
  </si>
  <si>
    <t>BUS - urban</t>
  </si>
  <si>
    <t>DIESEL regionální</t>
  </si>
  <si>
    <t>DIESEL suburban</t>
  </si>
  <si>
    <t>DIESEL dálková</t>
  </si>
  <si>
    <t>DIESEL long distance</t>
  </si>
  <si>
    <t>ELEKTRICKÁ regionální</t>
  </si>
  <si>
    <t>ELECTRIC suburban</t>
  </si>
  <si>
    <t>ELEKTRICKÁ dálková</t>
  </si>
  <si>
    <t>ELECTRIC long distance</t>
  </si>
  <si>
    <t>LETECKÁ DOPRAVA [g/letkm]</t>
  </si>
  <si>
    <t>AVIATION [g/plane-km]</t>
  </si>
  <si>
    <t>vnitrostátní</t>
  </si>
  <si>
    <t>domestic</t>
  </si>
  <si>
    <t>mezistátní</t>
  </si>
  <si>
    <t>international</t>
  </si>
  <si>
    <t>VSTUPY z EXNAD - množství škodlivin</t>
  </si>
  <si>
    <t>Seznam změn v rámci jednotlivých aktualizací</t>
  </si>
  <si>
    <t>verze 1.05 (26. 1. 2018)</t>
  </si>
  <si>
    <t>- provedena oprava chybně zadané hodnoty pro životnost "Inženýrských sítí a komunikací" v silniční infrastruktuře (opraveno v buňce I20 v listu '2 ZH' ze 40 na 20 v souladu s textovou částí Metodiky)</t>
  </si>
  <si>
    <t>- odstraněny zámky některých buněk v oblastech, kam má být možné zapisovat (v různých listech)</t>
  </si>
  <si>
    <t>- opravena chyba ve vzorcích v buňkách E108 - E120 v listu "3 PN Infrastruktury" (násobení při indexování po r. 2020)</t>
  </si>
  <si>
    <t>verze 1.06 (28. 2. 2018)</t>
  </si>
  <si>
    <t>- opravena chyba ve vzorcích v buňkách E108 - E120 v listu "3 PN Infrastruktury" (násobení při indexování po r. 2020 - chybné závorkování)</t>
  </si>
  <si>
    <t>- upravena závislost popisu v buňkách C61, C62 resp. C74, C75 v listu "3 PN Infrastruktury" tak, aby se popis přepnul do režimu silničních projektů i v případě, kdy je v buňce S29 v listu "10 Finanční analýza (FRR_C)" nastavena hodnota "SILNIČNÍ"</t>
  </si>
  <si>
    <t>- aktualizovány makroekonomické hodnoty v listu "0 Úvod" v souladu s hodnotami dostupnými ve Zprávě o inflaci I/2018 (ČNB)</t>
  </si>
  <si>
    <t>verze 1.07 (4. 5. 2018)</t>
  </si>
  <si>
    <t>- opravena chyba v pomocných skrytých vzorcích v buňkách F23 - T23 resp. F45 - T45 (pro výpočet zůstatkové hodnoty v ekonomické analýze) listu "12 Ekonomická analýza (ERR)" - vzorec byl doplněn tak, aby fungoval správně i pro volbu "OSTATNÍ" v buňce T47 tamtéž a zároveň byl upraven chybný odkaz v kontrolní podmínce na buňku G20 (původně G21) v listu "0 Úvod"</t>
  </si>
  <si>
    <t>- odstraněn zámek v buňce E15 v listu "12 Ekonomická analýza (ERR)" - buňka je žlutě podbarvená a uživatel do ní vyplňuje příslušný konverzní faktor, proto nemůže být zamčená</t>
  </si>
  <si>
    <t>- opraven titulek tabulky 9.2. v listu "9 Ostatní přínosy EA" (buňka C19, resp. C27 a C20, resp. C28)</t>
  </si>
  <si>
    <t>- opraven chybný odkaz v buňce D502 v listu "6 Externality"</t>
  </si>
  <si>
    <t>- aktualizovány inflační koeficienty v indexu cen stavebních prací v listu "0 Úvod" v souladu s hodnotami dostupnými v opatření SFDI č.j. 0/SFDI/320079/3552/2018</t>
  </si>
  <si>
    <t>verze 1.08 (9. 8. 2019)</t>
  </si>
  <si>
    <t>- upraven vzhled úvodního listu (popis "název projektu", výchozí barva textu v popisu)</t>
  </si>
  <si>
    <t>- aktualizovány inflační koeficienty v indexu cen stavebních prací v listu "0 Úvod" v souladu s hodnotami dostupnými v opatření SFDI č.j. 6193/SFDI/320079/3375/2019 a ZOI I/2019 vydanou ČNB</t>
  </si>
  <si>
    <t>- doplněna možnost vypočítat zůstatkovou hodnotu i pro projekty s hodnotícím obdobím kratším než 15 let (úpravou vzorce v buňce I47 v listu '2 ZH')</t>
  </si>
  <si>
    <t>- zpřesněny popisy v listech '2 ZH' a '3 PN infrastruktury' především ve vztahu k výpočtům pro jinou než železniční, silniční a vodní infrastrukturu</t>
  </si>
  <si>
    <t>- provedeny úpravy výpočtu finanční udržitelnosti projektů MHD (nově zahrnuty i provozní náklady vozidel MHD) v listu '16 Udržitelnost'</t>
  </si>
  <si>
    <t>- předefinováno a upřesněno dělení vozidel MHD v listu '4 PN vozidel' a podle toho upraveno rolovací menu v listu '10 Finanční analýza (FRR_C)' a v navazujících listech ('12 Ekonomická analýza (ERR)', '13 Kontrola dotací')</t>
  </si>
  <si>
    <t>- do příjmů pro výpočet finanční mezery nově zahrnut i řádek "Ostatní příjmy" v listu '8 Příjmy'</t>
  </si>
  <si>
    <t>- v listu '13 Kontrola dotací' otevřeny pro úpravy tabulky s výpoštem dotací, za účelem správného výpočtu pro městské projekty (doplněn příslušný komentář)</t>
  </si>
  <si>
    <t>- provedeny formální úpravy popisů tabulek v listu '5 Úspory času'</t>
  </si>
  <si>
    <t>- upraveno zaokrouhlování příspěvku společenství v listu '14 Mezera ve financování' (nově použit vhodnější vzorec pro počet desetinných míst)</t>
  </si>
  <si>
    <t>- upraveno formátování tabulek a chybné zámky na některých bílých polích</t>
  </si>
  <si>
    <t>verze 1.09 (30. 11. 2020)</t>
  </si>
  <si>
    <t>- aktualizovány inflační koeficienty v indexu cen stavebních prací v listu "0 Úvod" v souladu s hodnotami dostupnými v opatření SFDI č.j. 7187/SFDI/320079/6512/2020 a ZOI I/2020 vydanou ČNB</t>
  </si>
  <si>
    <t>- v listu '4 PN vlaků' navýšen počet volných řádků v tabulce 4.4. a 4.5</t>
  </si>
  <si>
    <t>- v listu 'Vstupy z HDM-4 a EXNAD byla upravena podoba tabulek pro vkládání dat a byla zohledněna skutečnost, že výstupem EXNAD jsou již finanční hodnoty zahrnující sazby podle Rezortní metodiky. Množství exhalací v tunách se tak u silničních projektů nově již v CBA tabulkách neobjevuje. V souvislosti s touto změnou byly odpovídajícím způsobem upraveny i vzorce v tabulce 6.3. v listu '6 Externality'</t>
  </si>
  <si>
    <t>- v listu '14 Mezera ve financování' upraven způsob výpočtu čistých příjmů (buňka H46) pro silniční projekty (nově se nezohledňuje pokles provozních dotací, tak jako u železničních projektů)</t>
  </si>
  <si>
    <t>verze 1.10 (28. 2. 2022)</t>
  </si>
  <si>
    <t>- aktualizovány inflační koeficienty v indexu cen stavebních prací v listu "0 Úvod" v souladu s hodnotami dostupnými v opatření SFDI č.j. 154/SFDI/320096/16105/2021 a ZOMP zima 2022 vydanou ČNB</t>
  </si>
  <si>
    <r>
      <t>- korigovány a rozšířeny hodnoty emisních faktorů osobní i nákladní železniční dopravy (v případě CO</t>
    </r>
    <r>
      <rPr>
        <vertAlign val="subscript"/>
        <sz val="10"/>
        <rFont val="Arial"/>
        <family val="2"/>
        <charset val="238"/>
      </rPr>
      <t>2</t>
    </r>
    <r>
      <rPr>
        <sz val="10"/>
        <rFont val="Arial"/>
        <family val="2"/>
        <charset val="238"/>
      </rPr>
      <t>, PM</t>
    </r>
    <r>
      <rPr>
        <vertAlign val="subscript"/>
        <sz val="10"/>
        <rFont val="Arial"/>
        <family val="2"/>
        <charset val="238"/>
      </rPr>
      <t xml:space="preserve"> 2,5</t>
    </r>
    <r>
      <rPr>
        <sz val="10"/>
        <rFont val="Arial"/>
        <family val="2"/>
        <charset val="238"/>
      </rPr>
      <t xml:space="preserve"> a PM</t>
    </r>
    <r>
      <rPr>
        <vertAlign val="subscript"/>
        <sz val="10"/>
        <rFont val="Arial"/>
        <family val="2"/>
        <charset val="238"/>
      </rPr>
      <t>10</t>
    </r>
    <r>
      <rPr>
        <sz val="10"/>
        <rFont val="Arial"/>
        <family val="2"/>
        <charset val="238"/>
      </rPr>
      <t>)</t>
    </r>
  </si>
  <si>
    <r>
      <t>- list '6 Externality' rozšířen o tabulku 6.6.a.1 pro výpočet emisí CO</t>
    </r>
    <r>
      <rPr>
        <vertAlign val="subscript"/>
        <sz val="10"/>
        <rFont val="Arial"/>
        <family val="2"/>
        <charset val="238"/>
      </rPr>
      <t>2</t>
    </r>
    <r>
      <rPr>
        <sz val="10"/>
        <rFont val="Arial"/>
        <family val="2"/>
        <charset val="238"/>
      </rPr>
      <t xml:space="preserve"> od roku 2022 vč.dle Technických pokynů k prověřování infrastruktury z hlediska klimatického dopadu v období 2021 – 2027 (2021/C 373/01)</t>
    </r>
  </si>
  <si>
    <t>- upraven způsob výpočtu dopadu na změnu klimatu pro silniční stavby v listu '6 Externality' a vstupní list pro předávání dat z HDM-4 a EXNAD v návaznosti na předchozí bod</t>
  </si>
  <si>
    <t>**</t>
  </si>
  <si>
    <t>BUS městský/dálkový</t>
  </si>
  <si>
    <t>BUS urban/coach</t>
  </si>
  <si>
    <t>Motocykl</t>
  </si>
  <si>
    <t>Motorcycle</t>
  </si>
  <si>
    <t>SILNIČNÍ DOPRAVA
[CZK/vozkm]</t>
  </si>
  <si>
    <t>ROAD TRANSPORT[CZK/vkm]</t>
  </si>
  <si>
    <t>ŽELEZNIČNÍ DOPRAVA
[CZK/vozkm]</t>
  </si>
  <si>
    <t>RAIL TRANSPORT[CZK/vkm]</t>
  </si>
  <si>
    <t>VODNÍ DOPRAVA [CZK/plavkm]</t>
  </si>
  <si>
    <t>WATER TRANSPORT [CZK/vkm]</t>
  </si>
  <si>
    <t>Nákladní vlak</t>
  </si>
  <si>
    <t>Vnitrozemská vodní plavba</t>
  </si>
  <si>
    <t>Inland vessel</t>
  </si>
  <si>
    <t>LETECKÁ OSOBNÍ DOPRAVA</t>
  </si>
  <si>
    <t>AVIATION PASSANGER TRANSPORT</t>
  </si>
  <si>
    <t>[CZK/LTO]</t>
  </si>
  <si>
    <t>[CZK/vyhrazený slot]</t>
  </si>
  <si>
    <t>silniční doprava</t>
  </si>
  <si>
    <t>železniční doprava</t>
  </si>
  <si>
    <t>road transport</t>
  </si>
  <si>
    <t>railway transport</t>
  </si>
  <si>
    <t>letecká doprava</t>
  </si>
  <si>
    <t>aviation transport</t>
  </si>
  <si>
    <t>BUS městský</t>
  </si>
  <si>
    <t>BUS urban</t>
  </si>
  <si>
    <t>BUS dálkový</t>
  </si>
  <si>
    <t>Coach</t>
  </si>
  <si>
    <t>Diesel passanger train</t>
  </si>
  <si>
    <t>Electric passanger train</t>
  </si>
  <si>
    <t>Dieselový nákladní vlak</t>
  </si>
  <si>
    <t>Diesel freight train</t>
  </si>
  <si>
    <t>Electric freight train</t>
  </si>
  <si>
    <t>Dieselový osobní vlak</t>
  </si>
  <si>
    <t>Elektrický osobní vlak</t>
  </si>
  <si>
    <t>Elektrický nákladní vlak</t>
  </si>
  <si>
    <t>Vysokorychlostní vlak</t>
  </si>
  <si>
    <t>High speed train</t>
  </si>
  <si>
    <t>Konvenční vlak</t>
  </si>
  <si>
    <t>Conventional train</t>
  </si>
  <si>
    <t>Freight train</t>
  </si>
  <si>
    <t>Váhy pro externí náklady hluku</t>
  </si>
  <si>
    <t>External COSTS OF NOISE - weight</t>
  </si>
  <si>
    <t>váhy</t>
  </si>
  <si>
    <t>weight</t>
  </si>
  <si>
    <t>City</t>
  </si>
  <si>
    <t>Město</t>
  </si>
  <si>
    <t>Mimo město</t>
  </si>
  <si>
    <t>Rural</t>
  </si>
  <si>
    <t>BUS městský - spalovací motor</t>
  </si>
  <si>
    <t>BUS městský - elektrický</t>
  </si>
  <si>
    <t>Car - CNG</t>
  </si>
  <si>
    <t>BUS urban - EV</t>
  </si>
  <si>
    <t>BUS urban - combustion engine</t>
  </si>
  <si>
    <t>Automobil - benzín</t>
  </si>
  <si>
    <t>Automobil - diesel</t>
  </si>
  <si>
    <t>Automobil - LPG</t>
  </si>
  <si>
    <t>Automobil - CNG</t>
  </si>
  <si>
    <t>Automobil - hybrid</t>
  </si>
  <si>
    <t>Automobil - elektrický</t>
  </si>
  <si>
    <t>Car - gasoline</t>
  </si>
  <si>
    <t>Car - diesel</t>
  </si>
  <si>
    <t>Car - LPG</t>
  </si>
  <si>
    <t>Car - hybrid</t>
  </si>
  <si>
    <t>Car - EV</t>
  </si>
  <si>
    <t>Osobní regio - D</t>
  </si>
  <si>
    <t xml:space="preserve">DIESEL </t>
  </si>
  <si>
    <t>DIESEL</t>
  </si>
  <si>
    <t>Os příměst.1 - E</t>
  </si>
  <si>
    <t>Os příměst.2 - E</t>
  </si>
  <si>
    <t>ELEKTRICKÁ</t>
  </si>
  <si>
    <t>Regionální</t>
  </si>
  <si>
    <t>Dálková</t>
  </si>
  <si>
    <t>Regional</t>
  </si>
  <si>
    <t>Intercity</t>
  </si>
  <si>
    <t>Název vlaku</t>
  </si>
  <si>
    <t>Spotřeba v kWh/km</t>
  </si>
  <si>
    <t>Consumption kWh/km</t>
  </si>
  <si>
    <t>Sp motor - D</t>
  </si>
  <si>
    <t>Os Interreg 2 - D</t>
  </si>
  <si>
    <t xml:space="preserve">Os Interreg 1 - E </t>
  </si>
  <si>
    <t xml:space="preserve">R 7voz el. - E </t>
  </si>
  <si>
    <t>VRT - E</t>
  </si>
  <si>
    <t>---</t>
  </si>
  <si>
    <t>Průměr</t>
  </si>
  <si>
    <t>Average</t>
  </si>
  <si>
    <t>TNV - průměr</t>
  </si>
  <si>
    <t>HGV - average</t>
  </si>
  <si>
    <t>LNV - průměr</t>
  </si>
  <si>
    <t>LGV - average</t>
  </si>
  <si>
    <t>Mn 5 vozů</t>
  </si>
  <si>
    <t>Pn 15 vozů</t>
  </si>
  <si>
    <t>Nex</t>
  </si>
  <si>
    <t>Kontejner</t>
  </si>
  <si>
    <t>6.6.c</t>
  </si>
  <si>
    <t>Vývoj v oblasti uhlíkové neutrality elektrické energie</t>
  </si>
  <si>
    <t>meziroční změna</t>
  </si>
  <si>
    <t>změna kumulovaně</t>
  </si>
  <si>
    <t xml:space="preserve">Progression of carbon neutrality of electricity </t>
  </si>
  <si>
    <t>change year to year</t>
  </si>
  <si>
    <t>cumulated change</t>
  </si>
  <si>
    <t>6.6.d</t>
  </si>
  <si>
    <t>Vývoj v oblasti vozového parku silničních vozidel</t>
  </si>
  <si>
    <t>Progression of road transport fleet</t>
  </si>
  <si>
    <t>ostatní komunikace
(&gt;80 km/h)</t>
  </si>
  <si>
    <t>other roads
(&gt;80km/h)</t>
  </si>
  <si>
    <t>Regionální doprava</t>
  </si>
  <si>
    <t>Dálková doprava</t>
  </si>
  <si>
    <t>Diesel trakce</t>
  </si>
  <si>
    <t>Diesel traction</t>
  </si>
  <si>
    <t>Elektrická trakce</t>
  </si>
  <si>
    <t>Electric traction</t>
  </si>
  <si>
    <t>Kumulace</t>
  </si>
  <si>
    <t>***</t>
  </si>
  <si>
    <t>*** pro další roky platí v souladu s Rezortní metodikou hodnota roku 2050</t>
  </si>
  <si>
    <t>*** for the following years, the value of 2050 be valid in accordance with the Departmental Guideline</t>
  </si>
  <si>
    <t>Budovy (komerčního využití)</t>
  </si>
  <si>
    <t>Budovy (residenčního a veřejného využití)</t>
  </si>
  <si>
    <t>Buildings (commertial)</t>
  </si>
  <si>
    <t>Buildings (residential and public)</t>
  </si>
  <si>
    <t>****</t>
  </si>
  <si>
    <t>Oblast</t>
  </si>
  <si>
    <t>Area</t>
  </si>
  <si>
    <t>Name of the train</t>
  </si>
  <si>
    <t>dieselová trakce</t>
  </si>
  <si>
    <t>Do konsolidované finanční analýzy jsou zahrnuty provozní náklady vozidel</t>
  </si>
  <si>
    <t>Finanční vnitřní výnosové procento kapitálu FRR/K**</t>
  </si>
  <si>
    <t>** pokud se zobrazí "CHYBA", zkontrolujte list 15 Finanční struktura</t>
  </si>
  <si>
    <t>Pozn.: Platí pro výpočty od roku 2022 vč., již zahrnuje navyšování v letech a neaplikuje se indexace hodnotami z tabulky 6.19. a, resp. 6.19. b! Je však nutné provést převod na správnou CÚ s využitím obecné inflace.</t>
  </si>
  <si>
    <t>Note.: Applies to calculations since 2022 incl., already includes increases in years and indexation with values from table 6.19 a, resp. 6.19. b is not to be applied! However, it is necessary to convert values to the correct PL using general inflation.</t>
  </si>
  <si>
    <t>Note. 2: For more detailed information on the source data and how to work with it, see the Departmental Guideline - notes under Tables 8.63 and 8.64, respectively.</t>
  </si>
  <si>
    <t>This simple financial model forms a part of the Departmental Guideline for the Evaluation of Economic Effectiveness of Transport Construction Projects (MoT CR, 2017, update 2023) and serves for preparation and presentation of outputs of economic evaluation of Czech transport infrastructure projects. The model is based on analysis of revenue and costs. 
Prepared by SUDOP PRAHA a.s. on the basis of original template by DG REGIO/F.2. Update prepared by Sprava zeleznic, statni organizace.</t>
  </si>
  <si>
    <t>Regional transport</t>
  </si>
  <si>
    <t>Intercity transport</t>
  </si>
  <si>
    <t>Zdroj: Centrum dopravního výzkumu, v. v. i.; Český statistický úřad; dopočet Správa železnic, státní organizace</t>
  </si>
  <si>
    <t>TNV (&lt;=7,5 t)</t>
  </si>
  <si>
    <t>HGV (&lt;=7,5 t)</t>
  </si>
  <si>
    <t>TNV (7,6 - 16 t)</t>
  </si>
  <si>
    <t>HGV (7,6 - 16 t)</t>
  </si>
  <si>
    <t>TNV (16,1 - 32 t)</t>
  </si>
  <si>
    <t>HGV (16,1 - 32 t)</t>
  </si>
  <si>
    <t>TNV (&gt;32 t)</t>
  </si>
  <si>
    <t>HGV (&gt;32 t)</t>
  </si>
  <si>
    <t>Metropolitan*</t>
  </si>
  <si>
    <t>Metropole*</t>
  </si>
  <si>
    <r>
      <t>CO</t>
    </r>
    <r>
      <rPr>
        <b/>
        <vertAlign val="subscript"/>
        <sz val="9"/>
        <rFont val="Century Gothic"/>
        <family val="2"/>
        <charset val="238"/>
      </rPr>
      <t>2</t>
    </r>
    <r>
      <rPr>
        <b/>
        <sz val="9"/>
        <rFont val="Century Gothic"/>
        <family val="2"/>
        <charset val="238"/>
      </rPr>
      <t>**</t>
    </r>
  </si>
  <si>
    <t>**hodnoty CO2 platné pouze do roku 2021 vč.!</t>
  </si>
  <si>
    <t>**CO2 values valid only until 2021 incl.!</t>
  </si>
  <si>
    <t>*metropolitan - cities with more than 500 000 capta</t>
  </si>
  <si>
    <t>*jako metropole se uvažují města s populací vyšší než 500 000 obyvatel</t>
  </si>
  <si>
    <r>
      <t>CO</t>
    </r>
    <r>
      <rPr>
        <b/>
        <vertAlign val="subscript"/>
        <sz val="8"/>
        <rFont val="Century Gothic"/>
        <family val="2"/>
        <charset val="238"/>
      </rPr>
      <t>2</t>
    </r>
  </si>
  <si>
    <t>Pozn. 1: V případě elektrických vozidel (IAD, autobusů a vlaků) je emisní hodnota platná pro ČR při zohlednění aktuálního energetického mixu pro rok 2022. Tento rok je tedy základní při zohlednění vývoje v oblasti vývoje elektrické energie.</t>
  </si>
  <si>
    <t>Pozn. 2: Pro podrobnější informace ke zdrojovým datům a práci s nimi viz Rezortní metodiku - poznámky pod tabulkami 8.63, resp. 8.64.</t>
  </si>
  <si>
    <t>Zdroj: "EIB Project Carbon Footprint Methodologies, Methodologies for the Assessment of Project GHG Emissions and Emission Variations", European Investment Bank, ver.11.2 – 02/2022; "EMEP/EEA air pollutant emission inventory guidebook 2019", EEA Report, číslo 13/2019; "Nákladní doprava – emise nákladních dopravních módů", CE Delft ,1/2017; dopočet Správa železnic, státní organizace</t>
  </si>
  <si>
    <t>Zdroj: "Politika ochrany klimatu v ČR", Ministerstvo životního prostředí, 2017; dopočet Správa železnic, státní organizace</t>
  </si>
  <si>
    <t>Source: "Climate Protection Policy of the Czech Republic", Ministry of the Environment of the Czech Republic, 2017; additional calculations Sprava zeleznic, statni organizace</t>
  </si>
  <si>
    <t>Zdroj: "Zjištění aktuální dynamické skladby vozového parku, Prognóza skladby vozového parku do roku 2050", ATEM , 2021; "All aboard Europe’s electric bus revolution", ING Think Economic and Financial Analysis, 2021; dopočet Správa železnic, státní organizace</t>
  </si>
  <si>
    <t>Source: Transport Research Centre (CDV); Czech statistical office; additional calculations Sprava zeleznic, statni organizace</t>
  </si>
  <si>
    <t>Zdroj: "Handbook on the external costs of transport, version 2019 – 1.1", DG MOVE, 04/2020; dopočet Správa železnic, státní organizace</t>
  </si>
  <si>
    <t>Source: "Handbook on the external costs of transport, version 2019 – 1.1", DG MOVE, 04/2020; additional calculations Sprava zeleznic, statni organizace</t>
  </si>
  <si>
    <t>Zdroj: "Technické pokyny k prověřování infrastruktury z hlediska klimatického dopadu v období 2021-2027 (2021/C 373/01)", 09/2021; dopočet SUDOP</t>
  </si>
  <si>
    <t>Source: "Technical guidance on the climate proofing of infrastructure in the period 2021-2027 (2021/C 373/01)", issued 09/2021; additional calculations SUDOP</t>
  </si>
  <si>
    <t>Note. 1: Values for electric vehicles (car, bus and train) include actual mix for energy production for year 2022. This year is the baseline for progression of carbon neutrality of electricity.</t>
  </si>
  <si>
    <t>Source: "EIB Project Carbon Footprint Methodologies, Methodologies for the Assessment of Project GHG Emissions and Emission Variations", European Investment Bank, ver.11.2 – 02/2022; "EMEP/EEA air pollutant emission inventory guidebook 2019", EEA Report, číslo 13/2019; "Freight transport – Emissions of freight transport modes", CE Delft ,1/2017; additional calculations Sprava zeleznic, statni organizace</t>
  </si>
  <si>
    <t>Source: "Determination of the Current Dynamic Composition of the Vehicle Fleet, Forecast of the Composition of the Vehicle Fleet until 2050", ATEM , 2021; "All aboard Europe’s electric bus revolution", ING Think Economic and Financial Analysis, 2021; additional calculations Sprava zeleznic, statni organizace</t>
  </si>
  <si>
    <t>Source: "Update of the Handbook on External Costs of Transport", RICARDO-AEA, Report for the EC, DG Mobility and Transport, issued 01/2014; Handbook on the external costs of transport, version 2019 – 1.1", DG MOVE, 04/2020; additional calculations SUDOP and Sprava zeleznic, statni organizace</t>
  </si>
  <si>
    <t>Zdroj: "Aktualizovaná příručka o externích nákladech dopravy", RICARDO-AEA, zpráva pro EK, GŘ pro dopravu a mobilitu, vyd. 01/2014; "Handbook on the external costs of transport, version 2019", – 1.1 DG MOVE, 04/2020; dopočet SUDOP a Správa železnic, státní organizace</t>
  </si>
  <si>
    <t>EMISNÍ FAKTORY sledovaných polutantů</t>
  </si>
  <si>
    <t>EMISSION FACTORS of monitored pollutants</t>
  </si>
  <si>
    <t>V případě zpracování hodnocení pro silniční projekty je možné použít výstupy z HDM-4 vložené přímo do tabulky v listu "Vstupy z HDM-4 a EXNAD". Jejich přepočet se provádí automaticky a je třeba nastavit pouze hodnotu indexace v prvním roce v buňce E146.</t>
  </si>
  <si>
    <t>For preparation of evaluation for road projects, it is possible to use outputs from HDM-4 inputted directly into the table in sheet "Inputs from HDM-4 and EXNAD". Their conversion is automatic and the author must set only the value of indexation for the first year in cell E146.</t>
  </si>
  <si>
    <t>**pro aktuální a následující rok se uplatní hodnota celkové inflace v souladu se "Zprávou o měnové politice - zima", nad rámec výhledových hodnot se uplatní hodnota 2 % (viz Rezortní metodika, kapitola 8.2 Indexace)</t>
  </si>
  <si>
    <t>**for actual and following year, will be used the percent change of CPI according CNB ("Monetary Policy Report - Winter"), beyond these years will be used index 2 % (see Departmental Guideline, chapter 8.2 Indexace)</t>
  </si>
  <si>
    <t xml:space="preserve">Způsobilost nákladů </t>
  </si>
  <si>
    <t xml:space="preserve">Eligibility of costs </t>
  </si>
  <si>
    <t>městské komunikace
(50 km/h)</t>
  </si>
  <si>
    <t>urban roads
(50 km/h)</t>
  </si>
  <si>
    <t>Předpokládaná přidaná hodnota</t>
  </si>
  <si>
    <t>Assumed added value</t>
  </si>
  <si>
    <t>Předpokládaný efekt mezispotřeby</t>
  </si>
  <si>
    <t>Assumed effect of intermediate consumption</t>
  </si>
  <si>
    <t>Průměrné hodnoty efektu přidané hodnoty trhu, výroby plavidel a efektu mezispotřeby byly převzaty z kapitoly 3.2.6.4 přílohy č. 5 Rezortní metodiky. Hodnoty celkových tržeb stanoví zpracovatel na základě přepravní prognózy.</t>
  </si>
  <si>
    <t>The average values of effects of added values of market, vessel manufacturing, and intermediate consumption effect were taken from the chapter 3.2.6.4 of the Attachment No. 5 of the Departmental Guideline. The author will specify the values of total revenues based on traffic prognosis.</t>
  </si>
  <si>
    <t>Výsledný růstový koef. - nákladní doprava (mód železnice)</t>
  </si>
  <si>
    <t>Resulting growth coef. - freight transport (rail mode)</t>
  </si>
  <si>
    <t>Výsledný růstový koef. - osobní (PRACOVNÍ čas), nákladní doprava (mód silnice + veškeré komodity)</t>
  </si>
  <si>
    <t>Resulting growth coef. - passenger (WORKING time) and freight transport (road mode + all commodities)</t>
  </si>
  <si>
    <t>verze 1.11 (15.6.2023)</t>
  </si>
  <si>
    <t>- na listu "5 Úspory času" byl doplněn vývoj HDP s elasticitou 0,15 pro nákladní dopravu (železniční mód)</t>
  </si>
  <si>
    <t xml:space="preserve">- na listu "3 PN infrastruktury" došlo k aktualizaci Nákladů na řízení provozu </t>
  </si>
  <si>
    <t xml:space="preserve">- na listu "6 Externality" došlo k aktualizaci cen pro Nehody, Hluk, a Znečištění ovzduší. Dále došlo k rozšíření a aktualizaci hodnot emisních faktorů. </t>
  </si>
  <si>
    <t>- na listu "6 Externality" byla změněna elasticita HDP na hodnotu 0,8</t>
  </si>
  <si>
    <t>- list "7 Osobní a rekreační plavba" byl změněn tak aby odpovídal Příloze č. 5 Metodiky.</t>
  </si>
  <si>
    <t>- na listu "0 Úvod" došlo ke změně diskontních sazeb u EA na 3% a u FA na 2%</t>
  </si>
  <si>
    <t>- aktualizovány makroekonomická data na listu "0 Úvod"</t>
  </si>
  <si>
    <t>- doplnění dvou profesí na listu "2 ZH" dle požadavku MD</t>
  </si>
  <si>
    <t>- celý sešit byl uložen jako soubor excelový bez maker</t>
  </si>
  <si>
    <t>- na listu "0 Úvod" byly doplněny hodnoty pro Vývoj v oblasti uhlíkové neutrality elektrické energie a Vývoj v oblasti vozového parku</t>
  </si>
  <si>
    <t>(v jednotkách Kč!), nastavit správně hodnotu koeficientu růstu úspor času a externalit v prvním roce hodnocení v tabulkách 5.8. v listu "5 Úspory času" a 6.19. v listu "6 Externality" a vyplnit řádky 255 a 258 v tabulce 6.6.a.1 (aktuální cenová úroveň sazeb CO2). V listu "6 Externality" probíhá i výpočet pro nákladní dopravu</t>
  </si>
  <si>
    <t>costs for each year and divided corrently into sheets "1 TIC" and "2 RV" (in units of CZK!), set the correct value of coeficients for growth of time savings and externalities in the first year of evaluation in tables 5.8. in sheet "5 Time savings" and 6.19. in sheet "6 Externalities" and fill in rows 255 and 258 in Table 6.6.a.1</t>
  </si>
  <si>
    <t>Pozn.: Podrobnější popis viz Metodika (odstavec Vývoj v oblasti uhlíkové neutrality elektrické energie)</t>
  </si>
  <si>
    <t>Note.: The detailed description is in the Methodology (paragraph Vývoj v oblasti uhlíkové neutrality elektrické energie)</t>
  </si>
  <si>
    <t>Pozn.: Podrobnější popis viz Metodika (odstavec Vývoj v oblasti vozového parku silničních vozidel)</t>
  </si>
  <si>
    <t>Note.: The detailed description is in the Methodology (paragraph Vývoj v oblasti vozového parku silničních vozidel)</t>
  </si>
  <si>
    <t>Komplexní obnova - ŽELEZNIČNÍ infrastruktura</t>
  </si>
  <si>
    <t>Complex renovation - RAILWAY infrastructure</t>
  </si>
  <si>
    <t>Repair and maintenance costs - ROAD infrastructure</t>
  </si>
  <si>
    <t>Náklady na údržbu a opravy - SILNIČNÍ infrastruktura</t>
  </si>
  <si>
    <t>Komplexní obnova - SILNIČNÍ infrastruktura</t>
  </si>
  <si>
    <t>Complex renovation - ROAD infrastructure</t>
  </si>
  <si>
    <t>Complex renovation - WATER infrastructure</t>
  </si>
  <si>
    <t>Repair and maintenance costs - WATER infrastructure</t>
  </si>
  <si>
    <t>Náklady na údržbu a opravy - OSTATNÍ infrastruktura</t>
  </si>
  <si>
    <t>Komplexní obnova - OSTATNÍ infrastruktura</t>
  </si>
  <si>
    <t>Náklady na údržbu a opravy - VODNÍ infrastruktura</t>
  </si>
  <si>
    <t>Komplexní obnova - VODNÍ infrastruktura</t>
  </si>
  <si>
    <t>Complex renovation - OTHER infrastructure</t>
  </si>
  <si>
    <t>Repair and maintenance costs - OTHER infrastructure</t>
  </si>
  <si>
    <t>complex renovation</t>
  </si>
  <si>
    <t>komplexní obnova</t>
  </si>
  <si>
    <t>provozuschopnost - KOMPLEXNÍ OBNOVA</t>
  </si>
  <si>
    <t>operability - COMPLEX RENOVATION</t>
  </si>
  <si>
    <t>- na listu "3 PN infrastruktury" došlo ke změně názvů Reinvestice na Koplexní obnova a zároveň ke sjednocení názvů v rámci všech dopravních modů</t>
  </si>
  <si>
    <t>-aktualizovány makroekonomická data na listu "0 Úvod"</t>
  </si>
  <si>
    <t>zdroj: Český statistický úřad; ČNB ("Zpráva o měnové politice - zima 2024")</t>
  </si>
  <si>
    <t>source: Czech statistical office; CNB ("Monetary Policy Report – Winter 2024")</t>
  </si>
  <si>
    <t>zdroj: "Rezortní metodika pro hodnocení ekonomické efektivnosti projektů dopravních staveb" (MD ČR, 2017, aktualizace 2023); ČNB ("Zpráva o měnové politice - zima 2024")</t>
  </si>
  <si>
    <t>Source: "The Departmental Guideline for the evaluation of economic effectiveness of transport construction projects" (MoT CR, 2017, update 2023); CNB ("Monetary Policy Report – Winter 2024")</t>
  </si>
  <si>
    <t>* pro další roky platí v souladu s Rezortní metodikou průměrná hodnota spočtená od roku 2010 do r. 2024, tzn. inflace = 3,49 %, HDP = 1,71 %, mzdy = 1,20 %</t>
  </si>
  <si>
    <t>* for the following years, the average value of preceeding values from 2010 to 2024 shall be valid in accordance with the Departmental Guideline, , ie. inflation = 3,49 %, GDP = 1,71 %, wages = 1,20 %</t>
  </si>
  <si>
    <t>-na listech "5 Úspory času" a "6 Externality" byla provedena úprava ve vzorcích, jejichž části jsou pevně navázany na vývoj HDP (zpravila výpočty z listu "Vstupy z HDM-4 a EXNAD") tak, aby pro případ projektů s hodnoticím obdobím před rokem 2013 nebyla zobrazována hláška #NENÍ K DISPOZICI a bylo možné dokončit hodnocení.</t>
  </si>
  <si>
    <t>-na listu "2 ZH" byl doplněn vzorec pro výpočet doby životnosti projektu o funkci "IFERROR".</t>
  </si>
  <si>
    <t>verze 1.12 (1.4.2024)</t>
  </si>
  <si>
    <t>Délka provozní fáze hodnoticího období</t>
  </si>
  <si>
    <t>Životnost investice po skončení hodnoticího období</t>
  </si>
  <si>
    <t>Tento jednoduchý finanční model je součástí Rezortní metodiky pro hodnocení ekonomické efektivnosti projektů dopravních staveb (MD ČR, 2017, aktualizace 2023) a slouží pro zpracování a prezentaci výstupů ekonomického hodnocení českých dopravních infrastrukturních projektů. Model je založen na analýze výnosů a nákladů.
Na základě původního vzoru DG REGIO/F.2 zpracoval SUDOP PRAHA a.s., aktualizaci provedla Správa železnic, státní organizace</t>
  </si>
  <si>
    <t>15.1.</t>
  </si>
  <si>
    <t>15.2.</t>
  </si>
  <si>
    <t>13.1.</t>
  </si>
  <si>
    <t>A</t>
  </si>
  <si>
    <t>B</t>
  </si>
  <si>
    <t>C</t>
  </si>
  <si>
    <t>D</t>
  </si>
  <si>
    <t>13.2.</t>
  </si>
  <si>
    <t>E</t>
  </si>
  <si>
    <t>F</t>
  </si>
  <si>
    <t>G</t>
  </si>
  <si>
    <t>H</t>
  </si>
  <si>
    <t>13.3.</t>
  </si>
  <si>
    <t>I</t>
  </si>
  <si>
    <t>J</t>
  </si>
  <si>
    <t>K</t>
  </si>
  <si>
    <t>16.1.</t>
  </si>
  <si>
    <t>17.1.</t>
  </si>
  <si>
    <t>14.1.</t>
  </si>
  <si>
    <t>14.2.</t>
  </si>
  <si>
    <t>CZK</t>
  </si>
  <si>
    <t>EUR</t>
  </si>
  <si>
    <t>14.3.</t>
  </si>
  <si>
    <t>14.4.</t>
  </si>
  <si>
    <t>SAZBA</t>
  </si>
  <si>
    <t>FLAT RATE</t>
  </si>
  <si>
    <t>VÝPOČTEM</t>
  </si>
  <si>
    <t>-na požadavek zadavetele byly vráceny do tabulek listy 15 - 17</t>
  </si>
  <si>
    <t>- listy 13 - 17 byly z důvodu změny Programového období smazány</t>
  </si>
  <si>
    <t>* čistá úspora prov. nákladů po odečtení úspory dotace (dle listu 16)</t>
  </si>
  <si>
    <t>* net savings of operat. costs after deduction of subsidy savings (according to sheet 16)</t>
  </si>
  <si>
    <t>Pozn.: Vlivem aktualizace makroekonomických dat se může výše nákladů lišit od hodnot uvedených v textové část RM (tabulka 8.44).</t>
  </si>
  <si>
    <t>Note: Due the upgrade of macroeconomic data could amount of costs be different from values in text of the Departmental Guidelines (table no. 8.44).</t>
  </si>
  <si>
    <t>-mzdové náklady na řízení provozu na listu "3 PN infrastrukutry" byly přepočteny podle nových makroekonomických dat.</t>
  </si>
  <si>
    <t>1.12</t>
  </si>
  <si>
    <t>1. Poplatky za plány/stavební projekt  *)</t>
  </si>
  <si>
    <t>CÚ2024</t>
  </si>
  <si>
    <t>2. Nákup pozemnků</t>
  </si>
  <si>
    <t>3. Výstavba  *)</t>
  </si>
  <si>
    <t>4. Stroje a zařízení</t>
  </si>
  <si>
    <t>5. Nepředvídatelné události  *)</t>
  </si>
  <si>
    <t>6. Úprava ceny (v případě potřeby)</t>
  </si>
  <si>
    <t>7. Propagace</t>
  </si>
  <si>
    <t>8. Dozor v průběhu výstavby</t>
  </si>
  <si>
    <t>9. Technická pomoc</t>
  </si>
  <si>
    <t>10.  Mezisoučet</t>
  </si>
  <si>
    <t>11. DPH</t>
  </si>
  <si>
    <t xml:space="preserve">12.  CELKEM </t>
  </si>
  <si>
    <t>Zadat typ tratě</t>
  </si>
  <si>
    <t>Aktualizace 06/2023, 8.37+8.38</t>
  </si>
  <si>
    <t>TC5</t>
  </si>
  <si>
    <t>REINVESTICE</t>
  </si>
  <si>
    <t>VRT</t>
  </si>
  <si>
    <t>TC1</t>
  </si>
  <si>
    <t>TC2</t>
  </si>
  <si>
    <t>TC3</t>
  </si>
  <si>
    <t>TC4</t>
  </si>
  <si>
    <t>TC6</t>
  </si>
  <si>
    <t>TC7</t>
  </si>
  <si>
    <t>TC8</t>
  </si>
  <si>
    <t>TR1</t>
  </si>
  <si>
    <t>TR2</t>
  </si>
  <si>
    <t>TR3</t>
  </si>
  <si>
    <t>TR4</t>
  </si>
  <si>
    <t>ROK</t>
  </si>
  <si>
    <t>Opravy</t>
  </si>
  <si>
    <t>Reinvestice</t>
  </si>
  <si>
    <t>OPRAVY</t>
  </si>
  <si>
    <t>G.oprava</t>
  </si>
  <si>
    <t>G.opravy</t>
  </si>
  <si>
    <t>mosty, propustky, tunely</t>
  </si>
  <si>
    <t>svršek spodek</t>
  </si>
  <si>
    <t>zabzař. sděl, silnoprd</t>
  </si>
  <si>
    <t>trakce</t>
  </si>
  <si>
    <t>nástupiště, budovy, sítě a kounikace</t>
  </si>
  <si>
    <t>Nebo vložit realitu</t>
  </si>
  <si>
    <t>Příprava</t>
  </si>
  <si>
    <t>D.2.1.1.0</t>
  </si>
  <si>
    <t>D.2.1.1.1</t>
  </si>
  <si>
    <t>D.2.1.2</t>
  </si>
  <si>
    <t>Nástupiště</t>
  </si>
  <si>
    <t>D.2.1.3</t>
  </si>
  <si>
    <t>Železniční přejezdy</t>
  </si>
  <si>
    <t>D.2.1.4</t>
  </si>
  <si>
    <t>D.2.1.5</t>
  </si>
  <si>
    <t>Ostatní inženýrské objekty</t>
  </si>
  <si>
    <t>D.2.1.6</t>
  </si>
  <si>
    <t>Potrubní vedení</t>
  </si>
  <si>
    <t>D.2.1.7</t>
  </si>
  <si>
    <t>Železniční tunely</t>
  </si>
  <si>
    <t>D.2.1.8</t>
  </si>
  <si>
    <t>Pozemní komunikace</t>
  </si>
  <si>
    <t>D.2.1.9</t>
  </si>
  <si>
    <t>Kabelovody, kolektory</t>
  </si>
  <si>
    <t>D.2.1.10</t>
  </si>
  <si>
    <t>Protihlukové objekty</t>
  </si>
  <si>
    <t>D.2.2</t>
  </si>
  <si>
    <t>Pozemní stavební objekty</t>
  </si>
  <si>
    <t>D.2.3.1</t>
  </si>
  <si>
    <t>Trakční vedení</t>
  </si>
  <si>
    <t>D.2.3.2</t>
  </si>
  <si>
    <t>Napájecí stanice (měnírna, trakční transformovna) – stavební část</t>
  </si>
  <si>
    <t>D.2.3.3</t>
  </si>
  <si>
    <t>Spínací stanice – stavební část</t>
  </si>
  <si>
    <t>D.2.3.4</t>
  </si>
  <si>
    <t>Ohřev výměn (elektrický - EOV, plynový - POV)</t>
  </si>
  <si>
    <t>D.2.3.5</t>
  </si>
  <si>
    <t>Elektrické předtápěcí zařízení (EPZ)</t>
  </si>
  <si>
    <t>D.2.3.6</t>
  </si>
  <si>
    <t>Rozvodny vn, nn, osvětlení a dálkové ovládání odpojovačů</t>
  </si>
  <si>
    <t>D.2.3.7</t>
  </si>
  <si>
    <t>Ukolejnění kovových konstrukcí</t>
  </si>
  <si>
    <t>D.2.3.8</t>
  </si>
  <si>
    <t>Vnější uzemnění</t>
  </si>
  <si>
    <t>D.2.3.9</t>
  </si>
  <si>
    <t>Ostatní kabelizace</t>
  </si>
  <si>
    <t>D.2.4.1</t>
  </si>
  <si>
    <t>Příprava území a kácení</t>
  </si>
  <si>
    <t>D.2.4.2</t>
  </si>
  <si>
    <t>Náhradní výsadba</t>
  </si>
  <si>
    <t>D.2.4.3</t>
  </si>
  <si>
    <t>Zabezpečení veřejných zájmů</t>
  </si>
  <si>
    <t>D.1.1</t>
  </si>
  <si>
    <t>Železniční zabezpečovací zařízení</t>
  </si>
  <si>
    <t>D.1.2</t>
  </si>
  <si>
    <t>Železniční sdělovací zařízení</t>
  </si>
  <si>
    <t>D.1.3</t>
  </si>
  <si>
    <t>Silnoproudá technologie včetně DŘT</t>
  </si>
  <si>
    <t>D.1.4</t>
  </si>
  <si>
    <t>Ostatní technologická zařízení</t>
  </si>
  <si>
    <t>Kontrola</t>
  </si>
  <si>
    <t>SP</t>
  </si>
  <si>
    <t>Údržba</t>
  </si>
  <si>
    <t>Obnova/reinvestice</t>
  </si>
  <si>
    <t>BP</t>
  </si>
  <si>
    <t>Kč/1000 vozkm</t>
  </si>
  <si>
    <t>Obvod</t>
  </si>
  <si>
    <t>průměr</t>
  </si>
  <si>
    <t>minimum</t>
  </si>
  <si>
    <t>NEW</t>
  </si>
  <si>
    <t>CÚ2017</t>
  </si>
  <si>
    <t>index</t>
  </si>
  <si>
    <t>Klíčový sloupec</t>
  </si>
  <si>
    <t>2017</t>
  </si>
  <si>
    <t>2018</t>
  </si>
  <si>
    <t>2019</t>
  </si>
  <si>
    <t>2020</t>
  </si>
  <si>
    <t>2021</t>
  </si>
  <si>
    <t>2022</t>
  </si>
  <si>
    <t>***** Součet</t>
  </si>
  <si>
    <t xml:space="preserve">C - monetizované náklady </t>
  </si>
  <si>
    <t>Průměrné momenty</t>
  </si>
  <si>
    <t>CÚ 2018</t>
  </si>
  <si>
    <t>CÚ 2024</t>
  </si>
  <si>
    <t>index růstu</t>
  </si>
  <si>
    <t>kříž - celostatní</t>
  </si>
  <si>
    <t>PZS - celostatní</t>
  </si>
  <si>
    <t>PZS závora - celostatní</t>
  </si>
  <si>
    <t>PZM</t>
  </si>
  <si>
    <t>kříž - regionální</t>
  </si>
  <si>
    <t>PZS - regionální</t>
  </si>
  <si>
    <t>PZS závora - regionální</t>
  </si>
  <si>
    <t>km</t>
  </si>
  <si>
    <t>bez projektu</t>
  </si>
  <si>
    <t>s projektem</t>
  </si>
  <si>
    <t>DM</t>
  </si>
  <si>
    <t xml:space="preserve">C stáv. </t>
  </si>
  <si>
    <t>C návrh</t>
  </si>
  <si>
    <t>Rozdíl (Kč)</t>
  </si>
  <si>
    <t>DM dle pasportu</t>
  </si>
  <si>
    <t>max. denní</t>
  </si>
  <si>
    <t>RPDI</t>
  </si>
  <si>
    <t>I50</t>
  </si>
  <si>
    <t>Dopravní moment</t>
  </si>
  <si>
    <t>Index</t>
  </si>
  <si>
    <t>Intenzita</t>
  </si>
  <si>
    <t>Přínosy z bezpečnosti</t>
  </si>
  <si>
    <t>NAD varianty bez projektu</t>
  </si>
  <si>
    <t>NAD</t>
  </si>
  <si>
    <t>Úspora</t>
  </si>
  <si>
    <t>Valorizace</t>
  </si>
  <si>
    <t>Základ</t>
  </si>
  <si>
    <t>Hmotnost vlaku</t>
  </si>
  <si>
    <t>P</t>
  </si>
  <si>
    <t>S</t>
  </si>
  <si>
    <t>Kč/km</t>
  </si>
  <si>
    <t>Produktový faktor</t>
  </si>
  <si>
    <t>hodnota</t>
  </si>
  <si>
    <t>P1 (osobní doprava)</t>
  </si>
  <si>
    <t>P2 (nákl.d. nespecifická)</t>
  </si>
  <si>
    <t>P3 (svoz a rozvoz voz. zásilek)</t>
  </si>
  <si>
    <t>P4 (kombinovaná nákl.d.)</t>
  </si>
  <si>
    <t>P5 (nákl.d. nestandartní)</t>
  </si>
  <si>
    <t>Specifický faktor S2</t>
  </si>
  <si>
    <t>hodnota S2</t>
  </si>
  <si>
    <t>nevybavené OBU</t>
  </si>
  <si>
    <t>vybavené OBU</t>
  </si>
  <si>
    <t>TEST CITLIVOSTI :</t>
  </si>
  <si>
    <t>EA FIX</t>
  </si>
  <si>
    <t>FA FIX</t>
  </si>
  <si>
    <t>IRR</t>
  </si>
  <si>
    <t>FRR</t>
  </si>
  <si>
    <t>COPY WINDOWS:</t>
  </si>
  <si>
    <t>ENPV</t>
  </si>
  <si>
    <t>FNPV</t>
  </si>
  <si>
    <t>BCR</t>
  </si>
  <si>
    <t>IN</t>
  </si>
  <si>
    <t>Čas</t>
  </si>
  <si>
    <t>PN vlaků</t>
  </si>
  <si>
    <t>Stavební náklady</t>
  </si>
  <si>
    <t>EIRR</t>
  </si>
  <si>
    <t>FIRR</t>
  </si>
  <si>
    <t>"+"</t>
  </si>
  <si>
    <t>"-"</t>
  </si>
  <si>
    <t>SWITCHING VALUE</t>
  </si>
  <si>
    <t>COPY TO *.DOC</t>
  </si>
  <si>
    <t>Změna EIRR</t>
  </si>
  <si>
    <t>Změna ENPV</t>
  </si>
  <si>
    <t>Změna FIRR</t>
  </si>
  <si>
    <t>Změna FNPV</t>
  </si>
  <si>
    <t>PN</t>
  </si>
  <si>
    <t>Varianta bez projektu představuje konzervaci současného technického stavu stanice po dobu hodnoceného období, tj. zachování provozuschopného stavu bez nepřiměřeného poklesu provozních parametrů za použití standartních metod údržby a provedení oprav v rozsahu vycházejícím z technického stavu a životnosti jednotlivých prvků infrastruktury. To nevylučuje povinné minimální investice typu výměny sub-systému, pokud jde o nejúčinnější způsob údržby.</t>
  </si>
  <si>
    <t>kontrola inflace</t>
  </si>
  <si>
    <t>N/A</t>
  </si>
  <si>
    <t>VLAK osobní</t>
  </si>
  <si>
    <t>2022/2023</t>
  </si>
  <si>
    <t>P1721</t>
  </si>
  <si>
    <t>225/II. - silnice II.třídy</t>
  </si>
  <si>
    <t>22518/III. - silnice III.třídy</t>
  </si>
  <si>
    <t>P1720</t>
  </si>
  <si>
    <t>Doplnění závor na přejezdu P1720 v km 195,984 a P1721 v km 196,926 trati Plzeň – Žatec</t>
  </si>
  <si>
    <t>dle PD projektů - 
Doplnění závor na přejezdech P1720 v km 195,984 trati Plzeň – Žatec
Doplnění závor na přejezdech P1721 v km 196,926 trati Plzeň – Žatec</t>
  </si>
  <si>
    <t>PZS 3ZBI</t>
  </si>
  <si>
    <t>PZS 3SBI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</si>
</sst>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1">
    <numFmt numFmtId="6" formatCode="#,##0\ &quot;Kč&quot;;[Red]\-#,##0\ &quot;Kč&quot;"/>
    <numFmt numFmtId="41" formatCode="_-* #,##0_-;\-* #,##0_-;_-* &quot;-&quot;_-;_-@_-"/>
    <numFmt numFmtId="44" formatCode="_-* #,##0.00\ &quot;Kč&quot;_-;\-* #,##0.00\ &quot;Kč&quot;_-;_-* &quot;-&quot;??\ &quot;Kč&quot;_-;_-@_-"/>
    <numFmt numFmtId="164" formatCode="_-* #,##0.00\ _K_č_-;\-* #,##0.00\ _K_č_-;_-* &quot;-&quot;??\ _K_č_-;_-@_-"/>
    <numFmt numFmtId="165" formatCode="#,##0&quot;€&quot;;[Red]\-#,##0&quot;€&quot;"/>
    <numFmt numFmtId="166" formatCode="_-* #,##0.00\ _S_k_-;\-* #,##0.00\ _S_k_-;_-* &quot;-&quot;??\ _S_k_-;_-@_-"/>
    <numFmt numFmtId="167" formatCode="0.0"/>
    <numFmt numFmtId="168" formatCode="0.0%"/>
    <numFmt numFmtId="169" formatCode="#,##0.0"/>
    <numFmt numFmtId="170" formatCode="0.000"/>
    <numFmt numFmtId="171" formatCode="#,##0\ _€"/>
    <numFmt numFmtId="172" formatCode="0.000%"/>
    <numFmt numFmtId="173" formatCode="#,##0.000"/>
    <numFmt numFmtId="174" formatCode="\P\L\ 0"/>
    <numFmt numFmtId="175" formatCode="\V\A\T\ 0.0,%"/>
    <numFmt numFmtId="176" formatCode="\C\Ú\ 0"/>
    <numFmt numFmtId="177" formatCode="&quot;DPH&quot;\ 0.0,%"/>
    <numFmt numFmtId="178" formatCode="_(&quot;$&quot;* #,##0.00_);_(&quot;$&quot;* \(#,##0.00\);_(&quot;$&quot;* &quot;-&quot;??_);_(@_)"/>
    <numFmt numFmtId="179" formatCode="0;\-0;;@"/>
    <numFmt numFmtId="180" formatCode="#,##0.0000"/>
    <numFmt numFmtId="181" formatCode="00&quot; %  z mezd&quot;"/>
    <numFmt numFmtId="182" formatCode="0.0\ %"/>
    <numFmt numFmtId="183" formatCode="#,##0.000_);\-#,##0.000"/>
    <numFmt numFmtId="184" formatCode="#,##0.00_);\-#,##0.00"/>
    <numFmt numFmtId="185" formatCode="0;;;@"/>
    <numFmt numFmtId="186" formatCode="0.00\ %"/>
    <numFmt numFmtId="187" formatCode="#,##0\ &quot;Kč&quot;"/>
    <numFmt numFmtId="188" formatCode="#,##0_-;#,##0\-;&quot; &quot;"/>
    <numFmt numFmtId="189" formatCode="0.000000"/>
    <numFmt numFmtId="190" formatCode="0.00000000"/>
    <numFmt numFmtId="191" formatCode="0.0000"/>
  </numFmts>
  <fonts count="122" x14ac:knownFonts="1">
    <font>
      <sz val="10"/>
      <name val="Arial"/>
    </font>
    <font>
      <sz val="11"/>
      <color theme="1"/>
      <name val="Calibri"/>
      <family val="2"/>
      <charset val="238"/>
      <scheme val="minor"/>
    </font>
    <font>
      <sz val="11"/>
      <color theme="1"/>
      <name val="Calibri"/>
      <family val="2"/>
      <charset val="238"/>
      <scheme val="minor"/>
    </font>
    <font>
      <sz val="10"/>
      <name val="Arial"/>
      <family val="2"/>
      <charset val="238"/>
    </font>
    <font>
      <i/>
      <sz val="10"/>
      <color indexed="12"/>
      <name val="MS Sans Serif"/>
      <family val="2"/>
    </font>
    <font>
      <sz val="8"/>
      <color indexed="8"/>
      <name val="Arial"/>
      <family val="2"/>
    </font>
    <font>
      <b/>
      <sz val="8"/>
      <color indexed="8"/>
      <name val="Arial"/>
      <family val="2"/>
    </font>
    <font>
      <sz val="8"/>
      <color indexed="8"/>
      <name val="Arial"/>
      <family val="2"/>
    </font>
    <font>
      <sz val="8"/>
      <color indexed="8"/>
      <name val="Arial"/>
      <family val="2"/>
    </font>
    <font>
      <b/>
      <sz val="9"/>
      <color indexed="8"/>
      <name val="Arial"/>
      <family val="2"/>
    </font>
    <font>
      <sz val="10"/>
      <name val="Courier New"/>
      <family val="3"/>
      <charset val="238"/>
    </font>
    <font>
      <sz val="8"/>
      <color indexed="81"/>
      <name val="Tahoma"/>
      <family val="2"/>
      <charset val="238"/>
    </font>
    <font>
      <b/>
      <sz val="8"/>
      <color indexed="81"/>
      <name val="Tahoma"/>
      <family val="2"/>
      <charset val="238"/>
    </font>
    <font>
      <sz val="10"/>
      <name val="Arial"/>
      <family val="2"/>
      <charset val="238"/>
    </font>
    <font>
      <sz val="9"/>
      <color indexed="81"/>
      <name val="Tahoma"/>
      <family val="2"/>
      <charset val="238"/>
    </font>
    <font>
      <sz val="10"/>
      <name val="Arial CE"/>
      <charset val="238"/>
    </font>
    <font>
      <sz val="11"/>
      <color theme="1"/>
      <name val="Calibri"/>
      <family val="2"/>
      <charset val="238"/>
      <scheme val="minor"/>
    </font>
    <font>
      <sz val="8"/>
      <color indexed="8"/>
      <name val="Verdana"/>
      <family val="2"/>
      <charset val="238"/>
    </font>
    <font>
      <b/>
      <sz val="8"/>
      <color indexed="8"/>
      <name val="Verdana"/>
      <family val="2"/>
      <charset val="238"/>
    </font>
    <font>
      <b/>
      <sz val="9"/>
      <color indexed="8"/>
      <name val="Verdana"/>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10"/>
      <name val="Arial"/>
      <family val="2"/>
      <charset val="238"/>
    </font>
    <font>
      <i/>
      <sz val="10"/>
      <name val="Arial"/>
      <family val="2"/>
      <charset val="238"/>
    </font>
    <font>
      <sz val="10"/>
      <color theme="1"/>
      <name val="Calibri"/>
      <family val="2"/>
      <scheme val="minor"/>
    </font>
    <font>
      <b/>
      <sz val="22"/>
      <color theme="3"/>
      <name val="Calibri"/>
      <family val="2"/>
      <scheme val="minor"/>
    </font>
    <font>
      <b/>
      <sz val="12"/>
      <color theme="3"/>
      <name val="Calibri"/>
      <family val="2"/>
      <scheme val="minor"/>
    </font>
    <font>
      <sz val="11"/>
      <color theme="1"/>
      <name val="Calibri"/>
      <family val="2"/>
      <scheme val="minor"/>
    </font>
    <font>
      <b/>
      <sz val="10"/>
      <color indexed="8"/>
      <name val="Century Gothic"/>
      <family val="2"/>
      <charset val="238"/>
    </font>
    <font>
      <b/>
      <sz val="9"/>
      <color indexed="8"/>
      <name val="Century Gothic"/>
      <family val="2"/>
      <charset val="238"/>
    </font>
    <font>
      <sz val="9"/>
      <color indexed="8"/>
      <name val="Century Gothic"/>
      <family val="2"/>
      <charset val="238"/>
    </font>
    <font>
      <b/>
      <sz val="9"/>
      <name val="Century Gothic"/>
      <family val="2"/>
      <charset val="238"/>
    </font>
    <font>
      <sz val="8"/>
      <color indexed="8"/>
      <name val="Century Gothic"/>
      <family val="2"/>
      <charset val="238"/>
    </font>
    <font>
      <b/>
      <sz val="8"/>
      <color indexed="8"/>
      <name val="Century Gothic"/>
      <family val="2"/>
      <charset val="238"/>
    </font>
    <font>
      <sz val="9"/>
      <name val="Century Gothic"/>
      <family val="2"/>
      <charset val="238"/>
    </font>
    <font>
      <i/>
      <sz val="10"/>
      <color indexed="8"/>
      <name val="Century Gothic"/>
      <family val="2"/>
      <charset val="238"/>
    </font>
    <font>
      <b/>
      <sz val="10"/>
      <name val="Century Gothic"/>
      <family val="2"/>
      <charset val="238"/>
    </font>
    <font>
      <sz val="10"/>
      <name val="Century Gothic"/>
      <family val="2"/>
      <charset val="238"/>
    </font>
    <font>
      <sz val="12"/>
      <name val="Century Gothic"/>
      <family val="2"/>
      <charset val="238"/>
    </font>
    <font>
      <b/>
      <sz val="14"/>
      <name val="Century Gothic"/>
      <family val="2"/>
      <charset val="238"/>
    </font>
    <font>
      <sz val="14"/>
      <name val="Century Gothic"/>
      <family val="2"/>
      <charset val="238"/>
    </font>
    <font>
      <b/>
      <sz val="12"/>
      <name val="Century Gothic"/>
      <family val="2"/>
      <charset val="238"/>
    </font>
    <font>
      <sz val="11"/>
      <name val="Century Gothic"/>
      <family val="2"/>
      <charset val="238"/>
    </font>
    <font>
      <sz val="10"/>
      <color rgb="FFFF0000"/>
      <name val="Century Gothic"/>
      <family val="2"/>
      <charset val="238"/>
    </font>
    <font>
      <i/>
      <sz val="10"/>
      <name val="Century Gothic"/>
      <family val="2"/>
      <charset val="238"/>
    </font>
    <font>
      <sz val="10"/>
      <color indexed="12"/>
      <name val="Century Gothic"/>
      <family val="2"/>
      <charset val="238"/>
    </font>
    <font>
      <sz val="10"/>
      <color theme="4" tint="-0.249977111117893"/>
      <name val="Century Gothic"/>
      <family val="2"/>
      <charset val="238"/>
    </font>
    <font>
      <sz val="10"/>
      <color theme="4" tint="0.39997558519241921"/>
      <name val="Century Gothic"/>
      <family val="2"/>
      <charset val="238"/>
    </font>
    <font>
      <b/>
      <sz val="11"/>
      <name val="Century Gothic"/>
      <family val="2"/>
      <charset val="238"/>
    </font>
    <font>
      <i/>
      <sz val="9"/>
      <name val="Century Gothic"/>
      <family val="2"/>
      <charset val="238"/>
    </font>
    <font>
      <i/>
      <sz val="8"/>
      <name val="Century Gothic"/>
      <family val="2"/>
      <charset val="238"/>
    </font>
    <font>
      <sz val="8"/>
      <name val="Century Gothic"/>
      <family val="2"/>
      <charset val="238"/>
    </font>
    <font>
      <sz val="8"/>
      <color rgb="FFFF0000"/>
      <name val="Century Gothic"/>
      <family val="2"/>
      <charset val="238"/>
    </font>
    <font>
      <sz val="9"/>
      <color rgb="FFFF0000"/>
      <name val="Century Gothic"/>
      <family val="2"/>
      <charset val="238"/>
    </font>
    <font>
      <i/>
      <sz val="8"/>
      <color rgb="FFFF0000"/>
      <name val="Century Gothic"/>
      <family val="2"/>
      <charset val="238"/>
    </font>
    <font>
      <b/>
      <sz val="8"/>
      <color rgb="FFFF0000"/>
      <name val="Century Gothic"/>
      <family val="2"/>
      <charset val="238"/>
    </font>
    <font>
      <i/>
      <sz val="9"/>
      <color indexed="10"/>
      <name val="Century Gothic"/>
      <family val="2"/>
      <charset val="238"/>
    </font>
    <font>
      <sz val="9"/>
      <color theme="3" tint="0.39997558519241921"/>
      <name val="Century Gothic"/>
      <family val="2"/>
      <charset val="238"/>
    </font>
    <font>
      <sz val="8"/>
      <color indexed="10"/>
      <name val="Century Gothic"/>
      <family val="2"/>
      <charset val="238"/>
    </font>
    <font>
      <b/>
      <sz val="8"/>
      <name val="Century Gothic"/>
      <family val="2"/>
      <charset val="238"/>
    </font>
    <font>
      <sz val="8"/>
      <color indexed="23"/>
      <name val="Century Gothic"/>
      <family val="2"/>
      <charset val="238"/>
    </font>
    <font>
      <b/>
      <i/>
      <sz val="9"/>
      <color indexed="8"/>
      <name val="Century Gothic"/>
      <family val="2"/>
      <charset val="238"/>
    </font>
    <font>
      <sz val="9"/>
      <color indexed="10"/>
      <name val="Century Gothic"/>
      <family val="2"/>
      <charset val="238"/>
    </font>
    <font>
      <b/>
      <vertAlign val="subscript"/>
      <sz val="9"/>
      <name val="Century Gothic"/>
      <family val="2"/>
      <charset val="238"/>
    </font>
    <font>
      <b/>
      <sz val="9"/>
      <color indexed="10"/>
      <name val="Century Gothic"/>
      <family val="2"/>
      <charset val="238"/>
    </font>
    <font>
      <sz val="8"/>
      <color theme="0"/>
      <name val="Century Gothic"/>
      <family val="2"/>
      <charset val="238"/>
    </font>
    <font>
      <i/>
      <sz val="9"/>
      <color indexed="8"/>
      <name val="Century Gothic"/>
      <family val="2"/>
      <charset val="238"/>
    </font>
    <font>
      <sz val="10"/>
      <color indexed="10"/>
      <name val="Century Gothic"/>
      <family val="2"/>
      <charset val="238"/>
    </font>
    <font>
      <sz val="8"/>
      <color theme="5" tint="-0.249977111117893"/>
      <name val="Century Gothic"/>
      <family val="2"/>
      <charset val="238"/>
    </font>
    <font>
      <sz val="9"/>
      <color theme="5" tint="-0.249977111117893"/>
      <name val="Century Gothic"/>
      <family val="2"/>
      <charset val="238"/>
    </font>
    <font>
      <b/>
      <sz val="9"/>
      <color theme="5" tint="-0.249977111117893"/>
      <name val="Century Gothic"/>
      <family val="2"/>
      <charset val="238"/>
    </font>
    <font>
      <b/>
      <sz val="8"/>
      <color theme="5" tint="-0.249977111117893"/>
      <name val="Century Gothic"/>
      <family val="2"/>
      <charset val="238"/>
    </font>
    <font>
      <sz val="8"/>
      <color theme="5" tint="0.79998168889431442"/>
      <name val="Century Gothic"/>
      <family val="2"/>
      <charset val="238"/>
    </font>
    <font>
      <b/>
      <sz val="8"/>
      <color theme="5" tint="0.79998168889431442"/>
      <name val="Century Gothic"/>
      <family val="2"/>
      <charset val="238"/>
    </font>
    <font>
      <b/>
      <sz val="11"/>
      <color theme="1"/>
      <name val="Century Gothic"/>
      <family val="2"/>
      <charset val="238"/>
    </font>
    <font>
      <sz val="10"/>
      <color theme="1"/>
      <name val="Century Gothic"/>
      <family val="2"/>
      <charset val="238"/>
    </font>
    <font>
      <sz val="9"/>
      <color indexed="9"/>
      <name val="Century Gothic"/>
      <family val="2"/>
      <charset val="238"/>
    </font>
    <font>
      <sz val="9"/>
      <color theme="0"/>
      <name val="Century Gothic"/>
      <family val="2"/>
      <charset val="238"/>
    </font>
    <font>
      <sz val="10"/>
      <name val="Calibri"/>
      <family val="2"/>
      <charset val="238"/>
    </font>
    <font>
      <b/>
      <sz val="10"/>
      <name val="Calibri"/>
      <family val="2"/>
      <charset val="238"/>
    </font>
    <font>
      <sz val="10"/>
      <color indexed="8"/>
      <name val="MS Sans Serif"/>
      <family val="2"/>
      <charset val="238"/>
    </font>
    <font>
      <i/>
      <sz val="8"/>
      <color indexed="8"/>
      <name val="Century Gothic"/>
      <family val="2"/>
      <charset val="238"/>
    </font>
    <font>
      <vertAlign val="subscript"/>
      <sz val="10"/>
      <name val="Calibri"/>
      <family val="2"/>
      <charset val="238"/>
    </font>
    <font>
      <i/>
      <sz val="8"/>
      <color theme="1" tint="0.249977111117893"/>
      <name val="Century Gothic"/>
      <family val="2"/>
      <charset val="238"/>
    </font>
    <font>
      <vertAlign val="subscript"/>
      <sz val="10"/>
      <name val="Arial"/>
      <family val="2"/>
      <charset val="238"/>
    </font>
    <font>
      <b/>
      <i/>
      <sz val="9"/>
      <name val="Century Gothic"/>
      <family val="2"/>
      <charset val="238"/>
    </font>
    <font>
      <b/>
      <i/>
      <sz val="10"/>
      <name val="Century Gothic"/>
      <family val="2"/>
      <charset val="238"/>
    </font>
    <font>
      <b/>
      <sz val="9"/>
      <color indexed="81"/>
      <name val="Tahoma"/>
      <family val="2"/>
      <charset val="238"/>
    </font>
    <font>
      <b/>
      <vertAlign val="subscript"/>
      <sz val="8"/>
      <name val="Century Gothic"/>
      <family val="2"/>
      <charset val="238"/>
    </font>
    <font>
      <sz val="10"/>
      <color indexed="8"/>
      <name val="Century Gothic"/>
      <family val="2"/>
      <charset val="238"/>
    </font>
    <font>
      <b/>
      <sz val="8"/>
      <color indexed="10"/>
      <name val="Century Gothic"/>
      <family val="2"/>
      <charset val="238"/>
    </font>
    <font>
      <sz val="10"/>
      <name val="Arial"/>
      <family val="2"/>
      <charset val="238"/>
    </font>
    <font>
      <sz val="10"/>
      <name val="Arial"/>
    </font>
    <font>
      <b/>
      <sz val="9"/>
      <name val="Arial"/>
      <family val="2"/>
      <charset val="238"/>
    </font>
    <font>
      <sz val="9"/>
      <name val="Arial"/>
      <family val="2"/>
      <charset val="238"/>
    </font>
    <font>
      <sz val="8"/>
      <color theme="1"/>
      <name val="Arial"/>
      <family val="2"/>
      <charset val="238"/>
    </font>
    <font>
      <sz val="10"/>
      <name val="Verdana"/>
      <family val="2"/>
      <charset val="238"/>
    </font>
    <font>
      <b/>
      <sz val="12"/>
      <color theme="1"/>
      <name val="Arial"/>
      <family val="2"/>
      <charset val="238"/>
    </font>
    <font>
      <b/>
      <sz val="8"/>
      <name val="Arial"/>
      <family val="2"/>
      <charset val="238"/>
    </font>
    <font>
      <b/>
      <sz val="8"/>
      <color rgb="FF000000"/>
      <name val="Arial"/>
      <family val="2"/>
      <charset val="238"/>
    </font>
    <font>
      <sz val="8"/>
      <color rgb="FF000000"/>
      <name val="Arial"/>
      <family val="2"/>
      <charset val="238"/>
    </font>
    <font>
      <sz val="8"/>
      <name val="Arial"/>
      <family val="2"/>
      <charset val="238"/>
    </font>
    <font>
      <sz val="8"/>
      <color rgb="FF0070C0"/>
      <name val="Arial"/>
      <family val="2"/>
      <charset val="238"/>
    </font>
    <font>
      <b/>
      <sz val="8"/>
      <color indexed="8"/>
      <name val="Arial"/>
      <family val="2"/>
      <charset val="238"/>
    </font>
    <font>
      <sz val="8"/>
      <color rgb="FFFF0000"/>
      <name val="Arial"/>
      <family val="2"/>
    </font>
    <font>
      <sz val="8"/>
      <name val="Arial"/>
      <family val="2"/>
    </font>
    <font>
      <sz val="8"/>
      <color rgb="FFFF0000"/>
      <name val="Verdana"/>
      <family val="2"/>
      <charset val="238"/>
    </font>
  </fonts>
  <fills count="58">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rgb="FFC0C0C0"/>
        <bgColor indexed="64"/>
      </patternFill>
    </fill>
    <fill>
      <patternFill patternType="solid">
        <fgColor rgb="FFFFFF99"/>
        <bgColor indexed="64"/>
      </patternFill>
    </fill>
    <fill>
      <patternFill patternType="solid">
        <fgColor theme="3" tint="0.79998168889431442"/>
        <bgColor indexed="64"/>
      </patternFill>
    </fill>
    <fill>
      <patternFill patternType="solid">
        <fgColor rgb="FFB4DE8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9B"/>
        <bgColor indexed="64"/>
      </patternFill>
    </fill>
    <fill>
      <patternFill patternType="solid">
        <fgColor theme="0"/>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7" tint="0.59999389629810485"/>
        <bgColor indexed="64"/>
      </patternFill>
    </fill>
    <fill>
      <patternFill patternType="solid">
        <fgColor rgb="FFCCFFFF"/>
        <bgColor indexed="64"/>
      </patternFill>
    </fill>
    <fill>
      <patternFill patternType="solid">
        <fgColor rgb="FFA4D76B"/>
        <bgColor indexed="64"/>
      </patternFill>
    </fill>
    <fill>
      <patternFill patternType="solid">
        <fgColor indexed="41"/>
        <bgColor indexed="64"/>
      </patternFill>
    </fill>
    <fill>
      <patternFill patternType="solid">
        <fgColor theme="0" tint="-0.249977111117893"/>
        <bgColor indexed="64"/>
      </patternFill>
    </fill>
    <fill>
      <patternFill patternType="solid">
        <fgColor rgb="FFFFFF00"/>
        <bgColor indexed="64"/>
      </patternFill>
    </fill>
  </fills>
  <borders count="278">
    <border>
      <left/>
      <right/>
      <top/>
      <bottom/>
      <diagonal/>
    </border>
    <border>
      <left style="medium">
        <color indexed="64"/>
      </left>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medium">
        <color theme="1" tint="0.34998626667073579"/>
      </left>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diagonal/>
    </border>
    <border>
      <left style="thin">
        <color theme="1" tint="0.34998626667073579"/>
      </left>
      <right style="medium">
        <color theme="1" tint="0.34998626667073579"/>
      </right>
      <top/>
      <bottom style="medium">
        <color theme="1" tint="0.34998626667073579"/>
      </bottom>
      <diagonal/>
    </border>
    <border>
      <left style="thin">
        <color theme="1" tint="0.34998626667073579"/>
      </left>
      <right style="medium">
        <color theme="1" tint="0.34998626667073579"/>
      </right>
      <top/>
      <bottom/>
      <diagonal/>
    </border>
    <border>
      <left/>
      <right/>
      <top style="thin">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top style="medium">
        <color theme="1" tint="0.34998626667073579"/>
      </top>
      <bottom/>
      <diagonal/>
    </border>
    <border>
      <left style="thin">
        <color theme="1" tint="0.34998626667073579"/>
      </left>
      <right style="medium">
        <color theme="1" tint="0.34998626667073579"/>
      </right>
      <top style="medium">
        <color theme="1" tint="0.34998626667073579"/>
      </top>
      <bottom/>
      <diagonal/>
    </border>
    <border>
      <left style="medium">
        <color theme="1" tint="0.34998626667073579"/>
      </left>
      <right/>
      <top/>
      <bottom/>
      <diagonal/>
    </border>
    <border>
      <left style="medium">
        <color theme="1" tint="0.34998626667073579"/>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style="medium">
        <color theme="1" tint="0.34998626667073579"/>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right style="medium">
        <color theme="1" tint="0.34998626667073579"/>
      </right>
      <top style="thin">
        <color theme="1" tint="0.34998626667073579"/>
      </top>
      <bottom/>
      <diagonal/>
    </border>
    <border>
      <left/>
      <right style="medium">
        <color theme="1" tint="0.34998626667073579"/>
      </right>
      <top/>
      <bottom style="thin">
        <color theme="1" tint="0.34998626667073579"/>
      </bottom>
      <diagonal/>
    </border>
    <border>
      <left/>
      <right/>
      <top/>
      <bottom style="thin">
        <color theme="1" tint="0.34998626667073579"/>
      </bottom>
      <diagonal/>
    </border>
    <border>
      <left style="medium">
        <color theme="1" tint="0.34998626667073579"/>
      </left>
      <right/>
      <top/>
      <bottom style="thin">
        <color theme="1" tint="0.34998626667073579"/>
      </bottom>
      <diagonal/>
    </border>
    <border>
      <left style="thin">
        <color theme="1" tint="0.34998626667073579"/>
      </left>
      <right style="medium">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style="medium">
        <color theme="1" tint="0.34998626667073579"/>
      </bottom>
      <diagonal/>
    </border>
    <border>
      <left style="thin">
        <color theme="1" tint="0.34998626667073579"/>
      </left>
      <right style="thin">
        <color theme="1" tint="0.34998626667073579"/>
      </right>
      <top style="medium">
        <color theme="1" tint="0.34998626667073579"/>
      </top>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top style="thin">
        <color theme="1" tint="0.34998626667073579"/>
      </top>
      <bottom/>
      <diagonal/>
    </border>
    <border>
      <left style="thin">
        <color theme="1" tint="0.34998626667073579"/>
      </left>
      <right style="thin">
        <color theme="1" tint="0.34998626667073579"/>
      </right>
      <top style="medium">
        <color theme="1" tint="0.34998626667073579"/>
      </top>
      <bottom style="medium">
        <color theme="1" tint="0.34998626667073579"/>
      </bottom>
      <diagonal/>
    </border>
    <border>
      <left style="thin">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top style="medium">
        <color theme="1" tint="0.34998626667073579"/>
      </top>
      <bottom style="medium">
        <color theme="1" tint="0.34998626667073579"/>
      </bottom>
      <diagonal/>
    </border>
    <border>
      <left/>
      <right style="thin">
        <color theme="1" tint="0.34998626667073579"/>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right style="thin">
        <color theme="1" tint="0.34998626667073579"/>
      </right>
      <top/>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diagonal/>
    </border>
    <border>
      <left style="medium">
        <color theme="1" tint="0.34998626667073579"/>
      </left>
      <right style="medium">
        <color theme="1" tint="0.34998626667073579"/>
      </right>
      <top/>
      <bottom style="thin">
        <color theme="1" tint="0.34998626667073579"/>
      </bottom>
      <diagonal/>
    </border>
    <border>
      <left style="medium">
        <color theme="1" tint="0.34998626667073579"/>
      </left>
      <right style="thin">
        <color theme="1" tint="0.34998626667073579"/>
      </right>
      <top style="medium">
        <color theme="1" tint="0.34998626667073579"/>
      </top>
      <bottom/>
      <diagonal/>
    </border>
    <border>
      <left style="medium">
        <color theme="1" tint="0.34998626667073579"/>
      </left>
      <right style="thin">
        <color theme="1" tint="0.34998626667073579"/>
      </right>
      <top/>
      <bottom/>
      <diagonal/>
    </border>
    <border>
      <left style="medium">
        <color theme="1" tint="0.34998626667073579"/>
      </left>
      <right style="thin">
        <color theme="1" tint="0.34998626667073579"/>
      </right>
      <top style="thin">
        <color theme="1" tint="0.34998626667073579"/>
      </top>
      <bottom/>
      <diagonal/>
    </border>
    <border>
      <left style="medium">
        <color theme="1" tint="0.34998626667073579"/>
      </left>
      <right style="thin">
        <color theme="1" tint="0.34998626667073579"/>
      </right>
      <top/>
      <bottom style="thin">
        <color theme="1" tint="0.34998626667073579"/>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medium">
        <color theme="1" tint="0.499984740745262"/>
      </left>
      <right/>
      <top style="medium">
        <color theme="1" tint="0.499984740745262"/>
      </top>
      <bottom style="thin">
        <color theme="1" tint="0.499984740745262"/>
      </bottom>
      <diagonal/>
    </border>
    <border>
      <left/>
      <right/>
      <top style="medium">
        <color theme="1" tint="0.499984740745262"/>
      </top>
      <bottom style="thin">
        <color theme="1" tint="0.499984740745262"/>
      </bottom>
      <diagonal/>
    </border>
    <border>
      <left/>
      <right style="medium">
        <color theme="1" tint="0.499984740745262"/>
      </right>
      <top style="medium">
        <color theme="1" tint="0.499984740745262"/>
      </top>
      <bottom style="thin">
        <color theme="1" tint="0.499984740745262"/>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medium">
        <color theme="1" tint="0.499984740745262"/>
      </right>
      <top style="thin">
        <color theme="1" tint="0.499984740745262"/>
      </top>
      <bottom style="thin">
        <color theme="1" tint="0.499984740745262"/>
      </bottom>
      <diagonal/>
    </border>
    <border>
      <left style="medium">
        <color theme="1" tint="0.499984740745262"/>
      </left>
      <right/>
      <top style="thin">
        <color theme="1" tint="0.499984740745262"/>
      </top>
      <bottom style="medium">
        <color theme="1" tint="0.499984740745262"/>
      </bottom>
      <diagonal/>
    </border>
    <border>
      <left/>
      <right/>
      <top style="thin">
        <color theme="1" tint="0.499984740745262"/>
      </top>
      <bottom style="medium">
        <color theme="1" tint="0.499984740745262"/>
      </bottom>
      <diagonal/>
    </border>
    <border>
      <left/>
      <right style="medium">
        <color theme="1" tint="0.499984740745262"/>
      </right>
      <top style="thin">
        <color theme="1" tint="0.499984740745262"/>
      </top>
      <bottom style="medium">
        <color theme="1" tint="0.499984740745262"/>
      </bottom>
      <diagonal/>
    </border>
    <border>
      <left/>
      <right/>
      <top/>
      <bottom style="thin">
        <color theme="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theme="1" tint="0.499984740745262"/>
      </left>
      <right/>
      <top/>
      <bottom/>
      <diagonal/>
    </border>
    <border>
      <left/>
      <right style="medium">
        <color theme="1" tint="0.499984740745262"/>
      </right>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thin">
        <color auto="1"/>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7030A0"/>
      </left>
      <right/>
      <top style="medium">
        <color rgb="FF7030A0"/>
      </top>
      <bottom/>
      <diagonal/>
    </border>
    <border>
      <left/>
      <right/>
      <top style="medium">
        <color rgb="FF7030A0"/>
      </top>
      <bottom/>
      <diagonal/>
    </border>
    <border>
      <left/>
      <right style="medium">
        <color rgb="FF7030A0"/>
      </right>
      <top style="medium">
        <color rgb="FF7030A0"/>
      </top>
      <bottom/>
      <diagonal/>
    </border>
    <border>
      <left style="medium">
        <color rgb="FF7030A0"/>
      </left>
      <right/>
      <top/>
      <bottom/>
      <diagonal/>
    </border>
    <border>
      <left/>
      <right style="medium">
        <color rgb="FF7030A0"/>
      </right>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top/>
      <bottom style="medium">
        <color theme="1" tint="0.34998626667073579"/>
      </bottom>
      <diagonal/>
    </border>
    <border>
      <left style="medium">
        <color indexed="64"/>
      </left>
      <right style="medium">
        <color indexed="64"/>
      </right>
      <top/>
      <bottom style="medium">
        <color theme="1" tint="0.34998626667073579"/>
      </bottom>
      <diagonal/>
    </border>
    <border>
      <left style="thin">
        <color theme="1" tint="0.34998626667073579"/>
      </left>
      <right style="medium">
        <color indexed="64"/>
      </right>
      <top/>
      <bottom style="thin">
        <color theme="1" tint="0.34998626667073579"/>
      </bottom>
      <diagonal/>
    </border>
    <border>
      <left style="thin">
        <color theme="1" tint="0.34998626667073579"/>
      </left>
      <right/>
      <top style="medium">
        <color indexed="64"/>
      </top>
      <bottom/>
      <diagonal/>
    </border>
    <border>
      <left style="thin">
        <color theme="1" tint="0.34998626667073579"/>
      </left>
      <right style="thin">
        <color theme="1" tint="0.34998626667073579"/>
      </right>
      <top style="medium">
        <color indexed="64"/>
      </top>
      <bottom/>
      <diagonal/>
    </border>
    <border>
      <left style="medium">
        <color indexed="64"/>
      </left>
      <right/>
      <top style="thin">
        <color indexed="64"/>
      </top>
      <bottom/>
      <diagonal/>
    </border>
    <border>
      <left/>
      <right style="medium">
        <color auto="1"/>
      </right>
      <top style="thin">
        <color indexed="64"/>
      </top>
      <bottom/>
      <diagonal/>
    </border>
    <border>
      <left/>
      <right style="medium">
        <color auto="1"/>
      </right>
      <top style="thin">
        <color indexed="64"/>
      </top>
      <bottom style="medium">
        <color auto="1"/>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theme="1" tint="0.34998626667073579"/>
      </right>
      <top/>
      <bottom style="medium">
        <color theme="1" tint="0.34998626667073579"/>
      </bottom>
      <diagonal/>
    </border>
    <border>
      <left style="medium">
        <color auto="1"/>
      </left>
      <right style="medium">
        <color auto="1"/>
      </right>
      <top style="thin">
        <color theme="1" tint="0.34998626667073579"/>
      </top>
      <bottom/>
      <diagonal/>
    </border>
    <border>
      <left/>
      <right style="thin">
        <color theme="1" tint="0.34998626667073579"/>
      </right>
      <top/>
      <bottom style="medium">
        <color auto="1"/>
      </bottom>
      <diagonal/>
    </border>
    <border>
      <left style="thin">
        <color theme="1" tint="0.34998626667073579"/>
      </left>
      <right style="thin">
        <color theme="1" tint="0.34998626667073579"/>
      </right>
      <top/>
      <bottom style="medium">
        <color auto="1"/>
      </bottom>
      <diagonal/>
    </border>
    <border>
      <left style="thin">
        <color theme="1" tint="0.34998626667073579"/>
      </left>
      <right/>
      <top/>
      <bottom style="medium">
        <color auto="1"/>
      </bottom>
      <diagonal/>
    </border>
    <border>
      <left style="medium">
        <color indexed="64"/>
      </left>
      <right style="thin">
        <color theme="1" tint="0.34998626667073579"/>
      </right>
      <top/>
      <bottom/>
      <diagonal/>
    </border>
    <border>
      <left style="medium">
        <color indexed="64"/>
      </left>
      <right style="thin">
        <color theme="1" tint="0.34998626667073579"/>
      </right>
      <top style="thin">
        <color theme="1" tint="0.34998626667073579"/>
      </top>
      <bottom/>
      <diagonal/>
    </border>
    <border>
      <left style="medium">
        <color indexed="64"/>
      </left>
      <right style="thin">
        <color theme="1" tint="0.34998626667073579"/>
      </right>
      <top/>
      <bottom style="medium">
        <color theme="1" tint="0.34998626667073579"/>
      </bottom>
      <diagonal/>
    </border>
    <border>
      <left style="medium">
        <color indexed="64"/>
      </left>
      <right style="thin">
        <color theme="1" tint="0.34998626667073579"/>
      </right>
      <top style="medium">
        <color indexed="64"/>
      </top>
      <bottom/>
      <diagonal/>
    </border>
    <border>
      <left style="medium">
        <color indexed="64"/>
      </left>
      <right style="thin">
        <color theme="1" tint="0.34998626667073579"/>
      </right>
      <top/>
      <bottom style="thin">
        <color theme="1" tint="0.34998626667073579"/>
      </bottom>
      <diagonal/>
    </border>
    <border>
      <left style="medium">
        <color indexed="64"/>
      </left>
      <right style="thin">
        <color theme="1" tint="0.34998626667073579"/>
      </right>
      <top/>
      <bottom style="medium">
        <color indexed="64"/>
      </bottom>
      <diagonal/>
    </border>
    <border>
      <left/>
      <right style="thin">
        <color theme="1" tint="0.34998626667073579"/>
      </right>
      <top style="medium">
        <color indexed="64"/>
      </top>
      <bottom/>
      <diagonal/>
    </border>
    <border>
      <left style="medium">
        <color theme="1" tint="0.34998626667073579"/>
      </left>
      <right style="thin">
        <color theme="1" tint="0.34998626667073579"/>
      </right>
      <top/>
      <bottom style="medium">
        <color theme="1" tint="0.34998626667073579"/>
      </bottom>
      <diagonal/>
    </border>
    <border>
      <left style="medium">
        <color theme="1" tint="0.499984740745262"/>
      </left>
      <right/>
      <top style="thin">
        <color theme="1" tint="0.499984740745262"/>
      </top>
      <bottom/>
      <diagonal/>
    </border>
    <border>
      <left/>
      <right/>
      <top style="thin">
        <color theme="1" tint="0.499984740745262"/>
      </top>
      <bottom/>
      <diagonal/>
    </border>
    <border>
      <left/>
      <right style="medium">
        <color theme="1" tint="0.499984740745262"/>
      </right>
      <top style="thin">
        <color theme="1" tint="0.499984740745262"/>
      </top>
      <bottom/>
      <diagonal/>
    </border>
    <border>
      <left style="medium">
        <color indexed="64"/>
      </left>
      <right style="medium">
        <color auto="1"/>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auto="1"/>
      </top>
      <bottom style="medium">
        <color rgb="FFFF0000"/>
      </bottom>
      <diagonal/>
    </border>
    <border>
      <left style="medium">
        <color auto="1"/>
      </left>
      <right style="medium">
        <color rgb="FF92D050"/>
      </right>
      <top/>
      <bottom/>
      <diagonal/>
    </border>
    <border>
      <left style="medium">
        <color auto="1"/>
      </left>
      <right style="medium">
        <color rgb="FF0070C0"/>
      </right>
      <top/>
      <bottom/>
      <diagonal/>
    </border>
    <border>
      <left style="medium">
        <color auto="1"/>
      </left>
      <right style="medium">
        <color rgb="FF7030A0"/>
      </right>
      <top/>
      <bottom/>
      <diagonal/>
    </border>
    <border>
      <left style="medium">
        <color auto="1"/>
      </left>
      <right style="medium">
        <color rgb="FFC00000"/>
      </right>
      <top/>
      <bottom/>
      <diagonal/>
    </border>
    <border>
      <left style="medium">
        <color auto="1"/>
      </left>
      <right style="medium">
        <color rgb="FFFF0000"/>
      </right>
      <top/>
      <bottom/>
      <diagonal/>
    </border>
    <border>
      <left/>
      <right style="thin">
        <color indexed="64"/>
      </right>
      <top style="thin">
        <color auto="1"/>
      </top>
      <bottom style="medium">
        <color theme="1" tint="0.34998626667073579"/>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rgb="FFFFC000"/>
      </right>
      <top/>
      <bottom/>
      <diagonal/>
    </border>
    <border>
      <left/>
      <right style="medium">
        <color rgb="FFFFC000"/>
      </right>
      <top/>
      <bottom style="medium">
        <color rgb="FF92D050"/>
      </bottom>
      <diagonal/>
    </border>
    <border>
      <left style="medium">
        <color theme="1" tint="0.34998626667073579"/>
      </left>
      <right style="thin">
        <color indexed="64"/>
      </right>
      <top style="medium">
        <color theme="1" tint="0.34998626667073579"/>
      </top>
      <bottom style="thin">
        <color indexed="64"/>
      </bottom>
      <diagonal/>
    </border>
    <border>
      <left style="thin">
        <color indexed="64"/>
      </left>
      <right style="medium">
        <color theme="1" tint="0.34998626667073579"/>
      </right>
      <top style="medium">
        <color theme="1" tint="0.34998626667073579"/>
      </top>
      <bottom style="thin">
        <color indexed="64"/>
      </bottom>
      <diagonal/>
    </border>
    <border>
      <left style="medium">
        <color theme="1" tint="0.34998626667073579"/>
      </left>
      <right style="thin">
        <color indexed="64"/>
      </right>
      <top style="thin">
        <color indexed="64"/>
      </top>
      <bottom style="thin">
        <color indexed="64"/>
      </bottom>
      <diagonal/>
    </border>
    <border>
      <left style="medium">
        <color theme="1" tint="0.34998626667073579"/>
      </left>
      <right style="thin">
        <color indexed="64"/>
      </right>
      <top/>
      <bottom style="medium">
        <color theme="1" tint="0.34998626667073579"/>
      </bottom>
      <diagonal/>
    </border>
    <border>
      <left style="medium">
        <color theme="1" tint="0.34998626667073579"/>
      </left>
      <right style="thin">
        <color indexed="64"/>
      </right>
      <top style="thin">
        <color indexed="64"/>
      </top>
      <bottom/>
      <diagonal/>
    </border>
    <border>
      <left style="medium">
        <color theme="1" tint="0.34998626667073579"/>
      </left>
      <right style="thin">
        <color indexed="64"/>
      </right>
      <top style="thin">
        <color indexed="64"/>
      </top>
      <bottom style="medium">
        <color theme="1" tint="0.34998626667073579"/>
      </bottom>
      <diagonal/>
    </border>
    <border>
      <left style="medium">
        <color theme="1" tint="0.34998626667073579"/>
      </left>
      <right/>
      <top style="thin">
        <color indexed="64"/>
      </top>
      <bottom style="thin">
        <color indexed="64"/>
      </bottom>
      <diagonal/>
    </border>
    <border>
      <left/>
      <right style="medium">
        <color theme="1" tint="0.34998626667073579"/>
      </right>
      <top style="thin">
        <color indexed="64"/>
      </top>
      <bottom style="thin">
        <color indexed="64"/>
      </bottom>
      <diagonal/>
    </border>
    <border>
      <left style="medium">
        <color theme="1" tint="0.34998626667073579"/>
      </left>
      <right/>
      <top style="thin">
        <color indexed="64"/>
      </top>
      <bottom style="medium">
        <color theme="1" tint="0.34998626667073579"/>
      </bottom>
      <diagonal/>
    </border>
    <border>
      <left/>
      <right style="medium">
        <color theme="1" tint="0.34998626667073579"/>
      </right>
      <top style="thin">
        <color indexed="64"/>
      </top>
      <bottom style="medium">
        <color theme="1" tint="0.34998626667073579"/>
      </bottom>
      <diagonal/>
    </border>
    <border>
      <left style="medium">
        <color theme="1" tint="0.34998626667073579"/>
      </left>
      <right/>
      <top style="medium">
        <color theme="1" tint="0.34998626667073579"/>
      </top>
      <bottom style="thin">
        <color indexed="64"/>
      </bottom>
      <diagonal/>
    </border>
    <border>
      <left/>
      <right style="medium">
        <color theme="1" tint="0.34998626667073579"/>
      </right>
      <top style="medium">
        <color theme="1" tint="0.34998626667073579"/>
      </top>
      <bottom style="thin">
        <color indexed="64"/>
      </bottom>
      <diagonal/>
    </border>
    <border>
      <left style="medium">
        <color theme="0" tint="-0.499984740745262"/>
      </left>
      <right style="medium">
        <color indexed="64"/>
      </right>
      <top style="medium">
        <color theme="0" tint="-0.499984740745262"/>
      </top>
      <bottom/>
      <diagonal/>
    </border>
    <border>
      <left/>
      <right/>
      <top style="medium">
        <color theme="0" tint="-0.499984740745262"/>
      </top>
      <bottom style="thin">
        <color indexed="64"/>
      </bottom>
      <diagonal/>
    </border>
    <border>
      <left/>
      <right style="medium">
        <color indexed="64"/>
      </right>
      <top style="medium">
        <color theme="0" tint="-0.499984740745262"/>
      </top>
      <bottom style="thin">
        <color indexed="64"/>
      </bottom>
      <diagonal/>
    </border>
    <border>
      <left style="medium">
        <color indexed="64"/>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style="medium">
        <color indexed="64"/>
      </right>
      <top/>
      <bottom style="medium">
        <color indexed="64"/>
      </bottom>
      <diagonal/>
    </border>
    <border>
      <left/>
      <right style="medium">
        <color theme="0" tint="-0.499984740745262"/>
      </right>
      <top/>
      <bottom style="medium">
        <color auto="1"/>
      </bottom>
      <diagonal/>
    </border>
    <border>
      <left style="medium">
        <color theme="0" tint="-0.499984740745262"/>
      </left>
      <right/>
      <top style="medium">
        <color indexed="64"/>
      </top>
      <bottom style="thin">
        <color indexed="64"/>
      </bottom>
      <diagonal/>
    </border>
    <border>
      <left/>
      <right style="medium">
        <color theme="0" tint="-0.499984740745262"/>
      </right>
      <top style="medium">
        <color indexed="64"/>
      </top>
      <bottom style="thin">
        <color indexed="64"/>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style="thin">
        <color indexed="64"/>
      </left>
      <right style="medium">
        <color indexed="64"/>
      </right>
      <top style="thin">
        <color indexed="64"/>
      </top>
      <bottom style="medium">
        <color theme="0" tint="-0.499984740745262"/>
      </bottom>
      <diagonal/>
    </border>
    <border>
      <left style="medium">
        <color auto="1"/>
      </left>
      <right/>
      <top/>
      <bottom style="medium">
        <color theme="0" tint="-0.499984740745262"/>
      </bottom>
      <diagonal/>
    </border>
    <border>
      <left/>
      <right style="medium">
        <color theme="0" tint="-0.499984740745262"/>
      </right>
      <top/>
      <bottom style="medium">
        <color theme="0" tint="-0.499984740745262"/>
      </bottom>
      <diagonal/>
    </border>
    <border>
      <left style="thin">
        <color indexed="64"/>
      </left>
      <right/>
      <top style="medium">
        <color theme="1" tint="0.34998626667073579"/>
      </top>
      <bottom style="thin">
        <color indexed="64"/>
      </bottom>
      <diagonal/>
    </border>
    <border>
      <left style="thin">
        <color indexed="64"/>
      </left>
      <right/>
      <top style="thin">
        <color indexed="64"/>
      </top>
      <bottom style="medium">
        <color theme="1" tint="0.34998626667073579"/>
      </bottom>
      <diagonal/>
    </border>
    <border>
      <left style="thin">
        <color indexed="64"/>
      </left>
      <right/>
      <top/>
      <bottom style="medium">
        <color theme="1" tint="0.34998626667073579"/>
      </bottom>
      <diagonal/>
    </border>
    <border>
      <left style="medium">
        <color theme="1" tint="0.34998626667073579"/>
      </left>
      <right style="medium">
        <color theme="1" tint="0.34998626667073579"/>
      </right>
      <top style="medium">
        <color theme="1" tint="0.34998626667073579"/>
      </top>
      <bottom style="thin">
        <color indexed="64"/>
      </bottom>
      <diagonal/>
    </border>
    <border>
      <left style="medium">
        <color theme="1" tint="0.34998626667073579"/>
      </left>
      <right style="medium">
        <color theme="1" tint="0.34998626667073579"/>
      </right>
      <top style="thin">
        <color indexed="64"/>
      </top>
      <bottom style="thin">
        <color indexed="64"/>
      </bottom>
      <diagonal/>
    </border>
    <border>
      <left style="medium">
        <color theme="1" tint="0.34998626667073579"/>
      </left>
      <right style="medium">
        <color theme="1" tint="0.34998626667073579"/>
      </right>
      <top style="thin">
        <color indexed="64"/>
      </top>
      <bottom/>
      <diagonal/>
    </border>
    <border>
      <left style="medium">
        <color theme="1" tint="0.34998626667073579"/>
      </left>
      <right style="medium">
        <color theme="1" tint="0.34998626667073579"/>
      </right>
      <top style="thin">
        <color auto="1"/>
      </top>
      <bottom style="medium">
        <color theme="1" tint="0.34998626667073579"/>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right/>
      <top style="medium">
        <color theme="1" tint="0.34998626667073579"/>
      </top>
      <bottom style="medium">
        <color indexed="64"/>
      </bottom>
      <diagonal/>
    </border>
    <border>
      <left/>
      <right style="medium">
        <color indexed="64"/>
      </right>
      <top style="medium">
        <color theme="1" tint="0.34998626667073579"/>
      </top>
      <bottom style="medium">
        <color indexed="64"/>
      </bottom>
      <diagonal/>
    </border>
    <border>
      <left style="thin">
        <color indexed="64"/>
      </left>
      <right/>
      <top style="medium">
        <color auto="1"/>
      </top>
      <bottom style="medium">
        <color auto="1"/>
      </bottom>
      <diagonal/>
    </border>
    <border>
      <left style="medium">
        <color indexed="64"/>
      </left>
      <right/>
      <top style="medium">
        <color indexed="64"/>
      </top>
      <bottom style="medium">
        <color theme="1" tint="0.34998626667073579"/>
      </bottom>
      <diagonal/>
    </border>
    <border>
      <left style="medium">
        <color theme="1" tint="0.34998626667073579"/>
      </left>
      <right style="medium">
        <color indexed="64"/>
      </right>
      <top style="medium">
        <color indexed="64"/>
      </top>
      <bottom style="medium">
        <color theme="1" tint="0.34998626667073579"/>
      </bottom>
      <diagonal/>
    </border>
    <border>
      <left style="medium">
        <color indexed="64"/>
      </left>
      <right style="thin">
        <color theme="1" tint="0.34998626667073579"/>
      </right>
      <top style="medium">
        <color theme="1" tint="0.34998626667073579"/>
      </top>
      <bottom/>
      <diagonal/>
    </border>
    <border>
      <left style="thin">
        <color theme="1" tint="0.34998626667073579"/>
      </left>
      <right style="medium">
        <color indexed="64"/>
      </right>
      <top style="medium">
        <color theme="1" tint="0.34998626667073579"/>
      </top>
      <bottom/>
      <diagonal/>
    </border>
    <border>
      <left style="thin">
        <color theme="1" tint="0.34998626667073579"/>
      </left>
      <right style="medium">
        <color indexed="64"/>
      </right>
      <top/>
      <bottom/>
      <diagonal/>
    </border>
    <border>
      <left style="thin">
        <color theme="1" tint="0.34998626667073579"/>
      </left>
      <right style="medium">
        <color indexed="64"/>
      </right>
      <top/>
      <bottom style="medium">
        <color indexed="64"/>
      </bottom>
      <diagonal/>
    </border>
  </borders>
  <cellStyleXfs count="344">
    <xf numFmtId="0" fontId="0" fillId="0" borderId="0"/>
    <xf numFmtId="3" fontId="4" fillId="0" borderId="1"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3" fillId="0" borderId="0"/>
    <xf numFmtId="0" fontId="13" fillId="0" borderId="0"/>
    <xf numFmtId="0" fontId="16" fillId="0" borderId="0"/>
    <xf numFmtId="0" fontId="16" fillId="0" borderId="0"/>
    <xf numFmtId="0" fontId="13" fillId="0" borderId="0"/>
    <xf numFmtId="0" fontId="13" fillId="0" borderId="0"/>
    <xf numFmtId="0" fontId="16" fillId="0" borderId="0"/>
    <xf numFmtId="0" fontId="15" fillId="0" borderId="0"/>
    <xf numFmtId="0" fontId="16" fillId="0" borderId="0"/>
    <xf numFmtId="0" fontId="16" fillId="0" borderId="0"/>
    <xf numFmtId="0" fontId="16" fillId="0" borderId="0"/>
    <xf numFmtId="0" fontId="16" fillId="0" borderId="0"/>
    <xf numFmtId="0" fontId="13" fillId="0" borderId="0"/>
    <xf numFmtId="0" fontId="13" fillId="0" borderId="0"/>
    <xf numFmtId="0" fontId="13" fillId="0" borderId="0"/>
    <xf numFmtId="0" fontId="16"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3" fontId="4" fillId="0" borderId="0" applyFill="0" applyBorder="0" applyAlignment="0" applyProtection="0"/>
    <xf numFmtId="0" fontId="3" fillId="0" borderId="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3" fillId="0" borderId="39"/>
    <xf numFmtId="0" fontId="22" fillId="0" borderId="43" applyNumberFormat="0" applyFill="0" applyAlignment="0" applyProtection="0"/>
    <xf numFmtId="0" fontId="22" fillId="0" borderId="43" applyNumberFormat="0" applyFill="0" applyAlignment="0" applyProtection="0"/>
    <xf numFmtId="0" fontId="22" fillId="0" borderId="43" applyNumberFormat="0" applyFill="0" applyAlignment="0" applyProtection="0"/>
    <xf numFmtId="0" fontId="22" fillId="0" borderId="43" applyNumberFormat="0" applyFill="0" applyAlignment="0" applyProtection="0"/>
    <xf numFmtId="0" fontId="22" fillId="0" borderId="43" applyNumberFormat="0" applyFill="0" applyAlignment="0" applyProtection="0"/>
    <xf numFmtId="0" fontId="22" fillId="0" borderId="43" applyNumberFormat="0" applyFill="0" applyAlignment="0" applyProtection="0"/>
    <xf numFmtId="41" fontId="1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4" fillId="22" borderId="44" applyNumberFormat="0" applyAlignment="0" applyProtection="0"/>
    <xf numFmtId="0" fontId="24" fillId="22" borderId="44" applyNumberFormat="0" applyAlignment="0" applyProtection="0"/>
    <xf numFmtId="0" fontId="24" fillId="22" borderId="44" applyNumberFormat="0" applyAlignment="0" applyProtection="0"/>
    <xf numFmtId="0" fontId="24" fillId="22" borderId="44" applyNumberFormat="0" applyAlignment="0" applyProtection="0"/>
    <xf numFmtId="0" fontId="24" fillId="22" borderId="44" applyNumberFormat="0" applyAlignment="0" applyProtection="0"/>
    <xf numFmtId="0" fontId="24" fillId="22" borderId="44" applyNumberFormat="0" applyAlignment="0" applyProtection="0"/>
    <xf numFmtId="0" fontId="25" fillId="0" borderId="45" applyNumberFormat="0" applyFill="0" applyAlignment="0" applyProtection="0"/>
    <xf numFmtId="0" fontId="25" fillId="0" borderId="45" applyNumberFormat="0" applyFill="0" applyAlignment="0" applyProtection="0"/>
    <xf numFmtId="0" fontId="25" fillId="0" borderId="45" applyNumberFormat="0" applyFill="0" applyAlignment="0" applyProtection="0"/>
    <xf numFmtId="0" fontId="25" fillId="0" borderId="45" applyNumberFormat="0" applyFill="0" applyAlignment="0" applyProtection="0"/>
    <xf numFmtId="0" fontId="25" fillId="0" borderId="45" applyNumberFormat="0" applyFill="0" applyAlignment="0" applyProtection="0"/>
    <xf numFmtId="0" fontId="25" fillId="0" borderId="45" applyNumberFormat="0" applyFill="0" applyAlignment="0" applyProtection="0"/>
    <xf numFmtId="0" fontId="26" fillId="0" borderId="46" applyNumberFormat="0" applyFill="0" applyAlignment="0" applyProtection="0"/>
    <xf numFmtId="0" fontId="26" fillId="0" borderId="46" applyNumberFormat="0" applyFill="0" applyAlignment="0" applyProtection="0"/>
    <xf numFmtId="0" fontId="26" fillId="0" borderId="46" applyNumberFormat="0" applyFill="0" applyAlignment="0" applyProtection="0"/>
    <xf numFmtId="0" fontId="26" fillId="0" borderId="46" applyNumberFormat="0" applyFill="0" applyAlignment="0" applyProtection="0"/>
    <xf numFmtId="0" fontId="26" fillId="0" borderId="46" applyNumberFormat="0" applyFill="0" applyAlignment="0" applyProtection="0"/>
    <xf numFmtId="0" fontId="26" fillId="0" borderId="46" applyNumberFormat="0" applyFill="0" applyAlignment="0" applyProtection="0"/>
    <xf numFmtId="0" fontId="27" fillId="0" borderId="47" applyNumberFormat="0" applyFill="0" applyAlignment="0" applyProtection="0"/>
    <xf numFmtId="0" fontId="27" fillId="0" borderId="47" applyNumberFormat="0" applyFill="0" applyAlignment="0" applyProtection="0"/>
    <xf numFmtId="0" fontId="27" fillId="0" borderId="47" applyNumberFormat="0" applyFill="0" applyAlignment="0" applyProtection="0"/>
    <xf numFmtId="0" fontId="27" fillId="0" borderId="47" applyNumberFormat="0" applyFill="0" applyAlignment="0" applyProtection="0"/>
    <xf numFmtId="0" fontId="27" fillId="0" borderId="47" applyNumberFormat="0" applyFill="0" applyAlignment="0" applyProtection="0"/>
    <xf numFmtId="0" fontId="27" fillId="0" borderId="47"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 fillId="0" borderId="0"/>
    <xf numFmtId="0" fontId="2" fillId="0" borderId="0"/>
    <xf numFmtId="0" fontId="15" fillId="0" borderId="0"/>
    <xf numFmtId="0" fontId="15" fillId="0" borderId="0"/>
    <xf numFmtId="0" fontId="15" fillId="0" borderId="0"/>
    <xf numFmtId="0" fontId="3" fillId="0" borderId="0"/>
    <xf numFmtId="0" fontId="3" fillId="0" borderId="0"/>
    <xf numFmtId="0" fontId="20" fillId="0" borderId="0"/>
    <xf numFmtId="0" fontId="3" fillId="0" borderId="0"/>
    <xf numFmtId="0" fontId="15"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13" borderId="50" applyNumberFormat="0" applyAlignment="0" applyProtection="0"/>
    <xf numFmtId="0" fontId="33" fillId="13" borderId="50" applyNumberFormat="0" applyAlignment="0" applyProtection="0"/>
    <xf numFmtId="0" fontId="33" fillId="13" borderId="50" applyNumberFormat="0" applyAlignment="0" applyProtection="0"/>
    <xf numFmtId="0" fontId="33" fillId="13" borderId="50" applyNumberFormat="0" applyAlignment="0" applyProtection="0"/>
    <xf numFmtId="0" fontId="33" fillId="13" borderId="50" applyNumberFormat="0" applyAlignment="0" applyProtection="0"/>
    <xf numFmtId="0" fontId="33" fillId="13" borderId="50" applyNumberFormat="0" applyAlignment="0" applyProtection="0"/>
    <xf numFmtId="0" fontId="34" fillId="25" borderId="50" applyNumberFormat="0" applyAlignment="0" applyProtection="0"/>
    <xf numFmtId="0" fontId="34" fillId="25" borderId="50" applyNumberFormat="0" applyAlignment="0" applyProtection="0"/>
    <xf numFmtId="0" fontId="34" fillId="25" borderId="50" applyNumberFormat="0" applyAlignment="0" applyProtection="0"/>
    <xf numFmtId="0" fontId="34" fillId="25" borderId="50" applyNumberFormat="0" applyAlignment="0" applyProtection="0"/>
    <xf numFmtId="0" fontId="34" fillId="25" borderId="50" applyNumberFormat="0" applyAlignment="0" applyProtection="0"/>
    <xf numFmtId="0" fontId="34" fillId="25" borderId="50" applyNumberFormat="0" applyAlignment="0" applyProtection="0"/>
    <xf numFmtId="0" fontId="35" fillId="25" borderId="51" applyNumberFormat="0" applyAlignment="0" applyProtection="0"/>
    <xf numFmtId="0" fontId="35" fillId="25" borderId="51" applyNumberFormat="0" applyAlignment="0" applyProtection="0"/>
    <xf numFmtId="0" fontId="35" fillId="25" borderId="51" applyNumberFormat="0" applyAlignment="0" applyProtection="0"/>
    <xf numFmtId="0" fontId="35" fillId="25" borderId="51" applyNumberFormat="0" applyAlignment="0" applyProtection="0"/>
    <xf numFmtId="0" fontId="35" fillId="25" borderId="51" applyNumberFormat="0" applyAlignment="0" applyProtection="0"/>
    <xf numFmtId="0" fontId="35" fillId="25" borderId="51"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3" fillId="0" borderId="0"/>
    <xf numFmtId="0" fontId="3" fillId="0" borderId="0"/>
    <xf numFmtId="9" fontId="3" fillId="0" borderId="0" applyFont="0" applyFill="0" applyBorder="0" applyAlignment="0" applyProtection="0"/>
    <xf numFmtId="0" fontId="1" fillId="0" borderId="0"/>
    <xf numFmtId="0" fontId="39" fillId="0" borderId="0"/>
    <xf numFmtId="0" fontId="40" fillId="0" borderId="0" applyNumberFormat="0" applyFill="0" applyBorder="0" applyAlignment="0" applyProtection="0"/>
    <xf numFmtId="0" fontId="41" fillId="0" borderId="0" applyNumberFormat="0" applyFill="0" applyBorder="0" applyAlignment="0" applyProtection="0"/>
    <xf numFmtId="178" fontId="42" fillId="0" borderId="0" applyFont="0" applyFill="0" applyBorder="0" applyAlignment="0" applyProtection="0"/>
    <xf numFmtId="9" fontId="42" fillId="0" borderId="0" applyFont="0" applyFill="0" applyBorder="0" applyAlignment="0" applyProtection="0"/>
    <xf numFmtId="0" fontId="95" fillId="0" borderId="0"/>
    <xf numFmtId="164" fontId="106" fillId="0" borderId="0" applyFont="0" applyFill="0" applyBorder="0" applyAlignment="0" applyProtection="0"/>
    <xf numFmtId="44" fontId="107" fillId="0" borderId="0" applyFont="0" applyFill="0" applyBorder="0" applyAlignment="0" applyProtection="0"/>
    <xf numFmtId="9" fontId="3" fillId="0" borderId="0" applyFont="0" applyFill="0" applyBorder="0" applyAlignment="0" applyProtection="0"/>
  </cellStyleXfs>
  <cellXfs count="2871">
    <xf numFmtId="0" fontId="0" fillId="0" borderId="0" xfId="0"/>
    <xf numFmtId="0" fontId="5" fillId="0" borderId="0" xfId="0" applyFont="1" applyProtection="1">
      <protection locked="0"/>
    </xf>
    <xf numFmtId="0" fontId="6" fillId="0" borderId="0" xfId="0" applyFont="1" applyProtection="1">
      <protection locked="0"/>
    </xf>
    <xf numFmtId="0" fontId="5" fillId="0" borderId="0" xfId="0" applyFont="1" applyAlignment="1" applyProtection="1">
      <alignment horizontal="right"/>
      <protection locked="0"/>
    </xf>
    <xf numFmtId="0" fontId="8" fillId="0" borderId="0" xfId="0" applyFont="1" applyProtection="1">
      <protection locked="0"/>
    </xf>
    <xf numFmtId="3" fontId="6" fillId="0" borderId="0" xfId="0" applyNumberFormat="1" applyFont="1" applyProtection="1">
      <protection locked="0"/>
    </xf>
    <xf numFmtId="0" fontId="17" fillId="0" borderId="0" xfId="0" applyFont="1" applyProtection="1">
      <protection locked="0"/>
    </xf>
    <xf numFmtId="0" fontId="18" fillId="0" borderId="0" xfId="0" applyFont="1" applyProtection="1">
      <protection locked="0"/>
    </xf>
    <xf numFmtId="3" fontId="17" fillId="0" borderId="0" xfId="0" applyNumberFormat="1" applyFont="1" applyProtection="1">
      <protection locked="0"/>
    </xf>
    <xf numFmtId="3" fontId="18" fillId="0" borderId="0" xfId="0" applyNumberFormat="1" applyFont="1" applyProtection="1">
      <protection locked="0"/>
    </xf>
    <xf numFmtId="3" fontId="5" fillId="0" borderId="0" xfId="0" applyNumberFormat="1" applyFont="1" applyProtection="1">
      <protection locked="0"/>
    </xf>
    <xf numFmtId="4" fontId="5" fillId="0" borderId="0" xfId="0" applyNumberFormat="1" applyFont="1" applyProtection="1">
      <protection locked="0"/>
    </xf>
    <xf numFmtId="3" fontId="5" fillId="0" borderId="0" xfId="9" applyNumberFormat="1" applyFont="1" applyProtection="1">
      <protection locked="0"/>
    </xf>
    <xf numFmtId="4" fontId="17" fillId="0" borderId="0" xfId="0" applyNumberFormat="1" applyFont="1" applyProtection="1">
      <protection locked="0"/>
    </xf>
    <xf numFmtId="0" fontId="9" fillId="0" borderId="0" xfId="0" applyFont="1" applyAlignment="1" applyProtection="1">
      <alignment vertical="center"/>
      <protection locked="0"/>
    </xf>
    <xf numFmtId="0" fontId="47" fillId="0" borderId="0" xfId="0" applyFont="1" applyProtection="1">
      <protection locked="0"/>
    </xf>
    <xf numFmtId="0" fontId="48" fillId="0" borderId="0" xfId="0" applyFont="1" applyProtection="1">
      <protection locked="0"/>
    </xf>
    <xf numFmtId="171" fontId="48" fillId="0" borderId="0" xfId="0" applyNumberFormat="1" applyFont="1" applyProtection="1">
      <protection locked="0"/>
    </xf>
    <xf numFmtId="171" fontId="47" fillId="0" borderId="0" xfId="0" applyNumberFormat="1" applyFont="1" applyProtection="1">
      <protection locked="0"/>
    </xf>
    <xf numFmtId="167" fontId="47" fillId="0" borderId="0" xfId="0" applyNumberFormat="1" applyFont="1" applyProtection="1">
      <protection locked="0"/>
    </xf>
    <xf numFmtId="3" fontId="45" fillId="3" borderId="0" xfId="0" applyNumberFormat="1" applyFont="1" applyFill="1" applyProtection="1">
      <protection locked="0"/>
    </xf>
    <xf numFmtId="0" fontId="45" fillId="40" borderId="0" xfId="0" applyFont="1" applyFill="1"/>
    <xf numFmtId="0" fontId="44" fillId="40" borderId="0" xfId="0" applyFont="1" applyFill="1" applyAlignment="1">
      <alignment horizontal="center"/>
    </xf>
    <xf numFmtId="0" fontId="44" fillId="40" borderId="56" xfId="0" applyFont="1" applyFill="1" applyBorder="1" applyAlignment="1">
      <alignment horizontal="center"/>
    </xf>
    <xf numFmtId="0" fontId="43" fillId="40" borderId="56" xfId="0" applyFont="1" applyFill="1" applyBorder="1" applyAlignment="1">
      <alignment horizontal="center"/>
    </xf>
    <xf numFmtId="0" fontId="43" fillId="40" borderId="57" xfId="0" applyFont="1" applyFill="1" applyBorder="1" applyAlignment="1">
      <alignment horizontal="center"/>
    </xf>
    <xf numFmtId="0" fontId="44" fillId="40" borderId="58" xfId="0" applyFont="1" applyFill="1" applyBorder="1" applyAlignment="1">
      <alignment horizontal="center"/>
    </xf>
    <xf numFmtId="176" fontId="46" fillId="40" borderId="60" xfId="0" applyNumberFormat="1" applyFont="1" applyFill="1" applyBorder="1" applyAlignment="1">
      <alignment horizontal="left"/>
    </xf>
    <xf numFmtId="0" fontId="45" fillId="40" borderId="60" xfId="0" applyFont="1" applyFill="1" applyBorder="1" applyAlignment="1">
      <alignment horizontal="center"/>
    </xf>
    <xf numFmtId="0" fontId="45" fillId="40" borderId="61" xfId="0" applyFont="1" applyFill="1" applyBorder="1" applyAlignment="1">
      <alignment horizontal="center"/>
    </xf>
    <xf numFmtId="0" fontId="43" fillId="40" borderId="62" xfId="0" applyFont="1" applyFill="1" applyBorder="1" applyAlignment="1">
      <alignment horizontal="center"/>
    </xf>
    <xf numFmtId="0" fontId="43" fillId="40" borderId="64" xfId="0" applyFont="1" applyFill="1" applyBorder="1" applyAlignment="1">
      <alignment horizontal="left"/>
    </xf>
    <xf numFmtId="0" fontId="43" fillId="40" borderId="65" xfId="0" applyFont="1" applyFill="1" applyBorder="1" applyAlignment="1">
      <alignment horizontal="left"/>
    </xf>
    <xf numFmtId="0" fontId="43" fillId="40" borderId="66" xfId="0" applyFont="1" applyFill="1" applyBorder="1" applyAlignment="1">
      <alignment horizontal="left"/>
    </xf>
    <xf numFmtId="0" fontId="44" fillId="6" borderId="70" xfId="0" applyFont="1" applyFill="1" applyBorder="1"/>
    <xf numFmtId="169" fontId="44" fillId="6" borderId="70" xfId="0" applyNumberFormat="1" applyFont="1" applyFill="1" applyBorder="1" applyAlignment="1">
      <alignment horizontal="right"/>
    </xf>
    <xf numFmtId="3" fontId="44" fillId="6" borderId="71" xfId="0" applyNumberFormat="1" applyFont="1" applyFill="1" applyBorder="1" applyAlignment="1">
      <alignment horizontal="right"/>
    </xf>
    <xf numFmtId="3" fontId="44" fillId="6" borderId="70" xfId="0" applyNumberFormat="1" applyFont="1" applyFill="1" applyBorder="1"/>
    <xf numFmtId="3" fontId="45" fillId="0" borderId="71" xfId="0" applyNumberFormat="1" applyFont="1" applyBorder="1" applyAlignment="1">
      <alignment horizontal="right"/>
    </xf>
    <xf numFmtId="3" fontId="45" fillId="0" borderId="73" xfId="0" applyNumberFormat="1" applyFont="1" applyBorder="1" applyAlignment="1" applyProtection="1">
      <alignment horizontal="right"/>
      <protection locked="0"/>
    </xf>
    <xf numFmtId="0" fontId="44" fillId="6" borderId="77" xfId="0" applyFont="1" applyFill="1" applyBorder="1"/>
    <xf numFmtId="3" fontId="44" fillId="6" borderId="78" xfId="0" applyNumberFormat="1" applyFont="1" applyFill="1" applyBorder="1"/>
    <xf numFmtId="0" fontId="44" fillId="6" borderId="59" xfId="0" applyFont="1" applyFill="1" applyBorder="1"/>
    <xf numFmtId="0" fontId="44" fillId="6" borderId="60" xfId="0" applyFont="1" applyFill="1" applyBorder="1"/>
    <xf numFmtId="169" fontId="44" fillId="6" borderId="60" xfId="0" applyNumberFormat="1" applyFont="1" applyFill="1" applyBorder="1" applyAlignment="1">
      <alignment horizontal="right"/>
    </xf>
    <xf numFmtId="3" fontId="44" fillId="6" borderId="68" xfId="0" applyNumberFormat="1" applyFont="1" applyFill="1" applyBorder="1" applyAlignment="1">
      <alignment horizontal="right"/>
    </xf>
    <xf numFmtId="0" fontId="45" fillId="35" borderId="74" xfId="0" applyFont="1" applyFill="1" applyBorder="1"/>
    <xf numFmtId="0" fontId="49" fillId="35" borderId="56" xfId="0" applyFont="1" applyFill="1" applyBorder="1"/>
    <xf numFmtId="169" fontId="45" fillId="35" borderId="56" xfId="0" applyNumberFormat="1" applyFont="1" applyFill="1" applyBorder="1" applyAlignment="1">
      <alignment horizontal="right"/>
    </xf>
    <xf numFmtId="0" fontId="45" fillId="35" borderId="76" xfId="0" applyFont="1" applyFill="1" applyBorder="1"/>
    <xf numFmtId="0" fontId="45" fillId="35" borderId="0" xfId="0" applyFont="1" applyFill="1"/>
    <xf numFmtId="169" fontId="45" fillId="35" borderId="0" xfId="0" applyNumberFormat="1" applyFont="1" applyFill="1" applyAlignment="1">
      <alignment horizontal="right"/>
    </xf>
    <xf numFmtId="0" fontId="45" fillId="35" borderId="77" xfId="0" applyFont="1" applyFill="1" applyBorder="1"/>
    <xf numFmtId="0" fontId="45" fillId="35" borderId="70" xfId="0" applyFont="1" applyFill="1" applyBorder="1"/>
    <xf numFmtId="169" fontId="45" fillId="35" borderId="70" xfId="0" applyNumberFormat="1" applyFont="1" applyFill="1" applyBorder="1" applyAlignment="1">
      <alignment horizontal="right"/>
    </xf>
    <xf numFmtId="175" fontId="45" fillId="35" borderId="79" xfId="0" applyNumberFormat="1" applyFont="1" applyFill="1" applyBorder="1" applyAlignment="1" applyProtection="1">
      <alignment horizontal="left"/>
      <protection locked="0"/>
    </xf>
    <xf numFmtId="177" fontId="45" fillId="35" borderId="72" xfId="0" applyNumberFormat="1" applyFont="1" applyFill="1" applyBorder="1" applyAlignment="1" applyProtection="1">
      <alignment horizontal="left"/>
      <protection locked="0"/>
    </xf>
    <xf numFmtId="169" fontId="45" fillId="35" borderId="72" xfId="0" applyNumberFormat="1" applyFont="1" applyFill="1" applyBorder="1" applyAlignment="1" applyProtection="1">
      <alignment horizontal="right"/>
      <protection locked="0"/>
    </xf>
    <xf numFmtId="3" fontId="44" fillId="6" borderId="78" xfId="0" applyNumberFormat="1" applyFont="1" applyFill="1" applyBorder="1" applyAlignment="1">
      <alignment horizontal="right"/>
    </xf>
    <xf numFmtId="3" fontId="44" fillId="6" borderId="61" xfId="0" applyNumberFormat="1" applyFont="1" applyFill="1" applyBorder="1" applyAlignment="1">
      <alignment horizontal="right"/>
    </xf>
    <xf numFmtId="3" fontId="45" fillId="35" borderId="58" xfId="0" applyNumberFormat="1" applyFont="1" applyFill="1" applyBorder="1" applyAlignment="1">
      <alignment horizontal="right"/>
    </xf>
    <xf numFmtId="3" fontId="45" fillId="35" borderId="57" xfId="0" applyNumberFormat="1" applyFont="1" applyFill="1" applyBorder="1" applyAlignment="1">
      <alignment horizontal="right"/>
    </xf>
    <xf numFmtId="3" fontId="45" fillId="35" borderId="82" xfId="0" applyNumberFormat="1" applyFont="1" applyFill="1" applyBorder="1" applyAlignment="1">
      <alignment horizontal="right"/>
    </xf>
    <xf numFmtId="3" fontId="45" fillId="35" borderId="78" xfId="0" applyNumberFormat="1" applyFont="1" applyFill="1" applyBorder="1" applyAlignment="1">
      <alignment horizontal="right"/>
    </xf>
    <xf numFmtId="3" fontId="45" fillId="35" borderId="80" xfId="0" applyNumberFormat="1" applyFont="1" applyFill="1" applyBorder="1" applyAlignment="1" applyProtection="1">
      <alignment horizontal="right"/>
      <protection locked="0"/>
    </xf>
    <xf numFmtId="0" fontId="49" fillId="35" borderId="0" xfId="0" applyFont="1" applyFill="1"/>
    <xf numFmtId="3" fontId="44" fillId="6" borderId="77" xfId="0" applyNumberFormat="1" applyFont="1" applyFill="1" applyBorder="1"/>
    <xf numFmtId="3" fontId="44" fillId="6" borderId="91" xfId="0" applyNumberFormat="1" applyFont="1" applyFill="1" applyBorder="1" applyAlignment="1">
      <alignment horizontal="right"/>
    </xf>
    <xf numFmtId="175" fontId="45" fillId="35" borderId="76" xfId="0" applyNumberFormat="1" applyFont="1" applyFill="1" applyBorder="1" applyAlignment="1" applyProtection="1">
      <alignment horizontal="left"/>
      <protection locked="0"/>
    </xf>
    <xf numFmtId="177" fontId="45" fillId="35" borderId="92" xfId="0" applyNumberFormat="1" applyFont="1" applyFill="1" applyBorder="1" applyAlignment="1" applyProtection="1">
      <alignment horizontal="left"/>
      <protection locked="0"/>
    </xf>
    <xf numFmtId="3" fontId="45" fillId="0" borderId="67" xfId="0" applyNumberFormat="1" applyFont="1" applyBorder="1" applyProtection="1">
      <protection locked="0"/>
    </xf>
    <xf numFmtId="3" fontId="44" fillId="6" borderId="93" xfId="0" applyNumberFormat="1" applyFont="1" applyFill="1" applyBorder="1" applyAlignment="1">
      <alignment horizontal="right"/>
    </xf>
    <xf numFmtId="3" fontId="44" fillId="6" borderId="94" xfId="0" applyNumberFormat="1" applyFont="1" applyFill="1" applyBorder="1" applyAlignment="1">
      <alignment horizontal="right"/>
    </xf>
    <xf numFmtId="0" fontId="44" fillId="6" borderId="95" xfId="0" applyFont="1" applyFill="1" applyBorder="1"/>
    <xf numFmtId="0" fontId="44" fillId="6" borderId="96" xfId="0" applyFont="1" applyFill="1" applyBorder="1" applyAlignment="1">
      <alignment horizontal="right"/>
    </xf>
    <xf numFmtId="169" fontId="45" fillId="35" borderId="57" xfId="0" applyNumberFormat="1" applyFont="1" applyFill="1" applyBorder="1" applyAlignment="1">
      <alignment horizontal="right"/>
    </xf>
    <xf numFmtId="169" fontId="45" fillId="35" borderId="58" xfId="0" applyNumberFormat="1" applyFont="1" applyFill="1" applyBorder="1" applyAlignment="1">
      <alignment horizontal="right"/>
    </xf>
    <xf numFmtId="169" fontId="44" fillId="6" borderId="61" xfId="0" applyNumberFormat="1" applyFont="1" applyFill="1" applyBorder="1" applyAlignment="1">
      <alignment horizontal="right"/>
    </xf>
    <xf numFmtId="169" fontId="44" fillId="6" borderId="78" xfId="0" applyNumberFormat="1" applyFont="1" applyFill="1" applyBorder="1" applyAlignment="1">
      <alignment horizontal="right"/>
    </xf>
    <xf numFmtId="169" fontId="45" fillId="35" borderId="80" xfId="0" applyNumberFormat="1" applyFont="1" applyFill="1" applyBorder="1" applyAlignment="1" applyProtection="1">
      <alignment horizontal="right"/>
      <protection locked="0"/>
    </xf>
    <xf numFmtId="0" fontId="47" fillId="0" borderId="0" xfId="0" applyFont="1"/>
    <xf numFmtId="0" fontId="52" fillId="0" borderId="0" xfId="0" applyFont="1" applyProtection="1">
      <protection locked="0"/>
    </xf>
    <xf numFmtId="0" fontId="54" fillId="0" borderId="0" xfId="0" applyFont="1" applyProtection="1">
      <protection locked="0"/>
    </xf>
    <xf numFmtId="0" fontId="55" fillId="0" borderId="0" xfId="0" applyFont="1" applyProtection="1">
      <protection locked="0"/>
    </xf>
    <xf numFmtId="0" fontId="52" fillId="2" borderId="0" xfId="0" applyFont="1" applyFill="1"/>
    <xf numFmtId="0" fontId="58" fillId="0" borderId="0" xfId="0" applyFont="1" applyProtection="1">
      <protection locked="0"/>
    </xf>
    <xf numFmtId="0" fontId="52" fillId="0" borderId="0" xfId="0" applyFont="1"/>
    <xf numFmtId="0" fontId="53" fillId="39" borderId="0" xfId="0" applyFont="1" applyFill="1" applyAlignment="1">
      <alignment vertical="center" wrapText="1"/>
    </xf>
    <xf numFmtId="0" fontId="61" fillId="39" borderId="0" xfId="0" applyFont="1" applyFill="1" applyAlignment="1">
      <alignment horizontal="center" vertical="center" wrapText="1"/>
    </xf>
    <xf numFmtId="0" fontId="52" fillId="39" borderId="74" xfId="0" applyFont="1" applyFill="1" applyBorder="1"/>
    <xf numFmtId="0" fontId="52" fillId="39" borderId="56" xfId="0" applyFont="1" applyFill="1" applyBorder="1"/>
    <xf numFmtId="0" fontId="52" fillId="39" borderId="57" xfId="0" applyFont="1" applyFill="1" applyBorder="1"/>
    <xf numFmtId="0" fontId="52" fillId="39" borderId="76" xfId="0" applyFont="1" applyFill="1" applyBorder="1"/>
    <xf numFmtId="0" fontId="52" fillId="39" borderId="58" xfId="0" applyFont="1" applyFill="1" applyBorder="1"/>
    <xf numFmtId="0" fontId="52" fillId="39" borderId="59" xfId="0" applyFont="1" applyFill="1" applyBorder="1"/>
    <xf numFmtId="0" fontId="52" fillId="39" borderId="60" xfId="0" applyFont="1" applyFill="1" applyBorder="1"/>
    <xf numFmtId="0" fontId="52" fillId="39" borderId="61" xfId="0" applyFont="1" applyFill="1" applyBorder="1"/>
    <xf numFmtId="0" fontId="52" fillId="39" borderId="0" xfId="0" applyFont="1" applyFill="1"/>
    <xf numFmtId="0" fontId="52" fillId="39" borderId="0" xfId="0" applyFont="1" applyFill="1" applyAlignment="1">
      <alignment horizontal="right" vertical="center"/>
    </xf>
    <xf numFmtId="0" fontId="52" fillId="39" borderId="0" xfId="0" applyFont="1" applyFill="1" applyAlignment="1">
      <alignment horizontal="right"/>
    </xf>
    <xf numFmtId="0" fontId="56" fillId="39" borderId="0" xfId="0" applyFont="1" applyFill="1" applyAlignment="1">
      <alignment horizontal="center"/>
    </xf>
    <xf numFmtId="0" fontId="51" fillId="39" borderId="0" xfId="0" applyFont="1" applyFill="1"/>
    <xf numFmtId="0" fontId="59" fillId="0" borderId="0" xfId="0" applyFont="1" applyAlignment="1">
      <alignment vertical="center"/>
    </xf>
    <xf numFmtId="0" fontId="59" fillId="39" borderId="0" xfId="0" applyFont="1" applyFill="1"/>
    <xf numFmtId="0" fontId="62" fillId="39" borderId="0" xfId="0" applyFont="1" applyFill="1"/>
    <xf numFmtId="170" fontId="62" fillId="39" borderId="0" xfId="0" applyNumberFormat="1" applyFont="1" applyFill="1" applyProtection="1">
      <protection hidden="1"/>
    </xf>
    <xf numFmtId="0" fontId="53" fillId="3" borderId="97" xfId="0" applyFont="1" applyFill="1" applyBorder="1" applyAlignment="1" applyProtection="1">
      <alignment horizontal="center"/>
      <protection locked="0"/>
    </xf>
    <xf numFmtId="168" fontId="52" fillId="39" borderId="0" xfId="0" applyNumberFormat="1" applyFont="1" applyFill="1" applyAlignment="1">
      <alignment horizontal="center"/>
    </xf>
    <xf numFmtId="0" fontId="59" fillId="0" borderId="0" xfId="0" applyFont="1" applyProtection="1">
      <protection locked="0"/>
    </xf>
    <xf numFmtId="0" fontId="52" fillId="39" borderId="0" xfId="0" applyFont="1" applyFill="1" applyProtection="1">
      <protection hidden="1"/>
    </xf>
    <xf numFmtId="0" fontId="52" fillId="39" borderId="58" xfId="0" applyFont="1" applyFill="1" applyBorder="1" applyAlignment="1">
      <alignment horizontal="left"/>
    </xf>
    <xf numFmtId="10" fontId="52" fillId="39" borderId="58" xfId="35" applyNumberFormat="1" applyFont="1" applyFill="1" applyBorder="1" applyAlignment="1" applyProtection="1">
      <alignment horizontal="center"/>
    </xf>
    <xf numFmtId="0" fontId="59" fillId="39" borderId="59" xfId="0" applyFont="1" applyFill="1" applyBorder="1"/>
    <xf numFmtId="0" fontId="59" fillId="39" borderId="60" xfId="0" applyFont="1" applyFill="1" applyBorder="1"/>
    <xf numFmtId="0" fontId="59" fillId="39" borderId="61" xfId="0" applyFont="1" applyFill="1" applyBorder="1"/>
    <xf numFmtId="0" fontId="52" fillId="0" borderId="105" xfId="0" applyFont="1" applyBorder="1" applyAlignment="1">
      <alignment horizontal="center"/>
    </xf>
    <xf numFmtId="0" fontId="52" fillId="0" borderId="106" xfId="0" applyFont="1" applyBorder="1" applyAlignment="1">
      <alignment horizontal="center"/>
    </xf>
    <xf numFmtId="10" fontId="52" fillId="39" borderId="58" xfId="36" applyNumberFormat="1" applyFont="1" applyFill="1" applyBorder="1" applyAlignment="1" applyProtection="1">
      <alignment horizontal="center"/>
    </xf>
    <xf numFmtId="0" fontId="52" fillId="2" borderId="74" xfId="0" applyFont="1" applyFill="1" applyBorder="1"/>
    <xf numFmtId="0" fontId="52" fillId="2" borderId="56" xfId="0" applyFont="1" applyFill="1" applyBorder="1"/>
    <xf numFmtId="0" fontId="60" fillId="2" borderId="56" xfId="0" applyFont="1" applyFill="1" applyBorder="1" applyAlignment="1">
      <alignment horizontal="center"/>
    </xf>
    <xf numFmtId="0" fontId="52" fillId="2" borderId="57" xfId="0" applyFont="1" applyFill="1" applyBorder="1"/>
    <xf numFmtId="0" fontId="52" fillId="2" borderId="76" xfId="0" applyFont="1" applyFill="1" applyBorder="1"/>
    <xf numFmtId="0" fontId="51" fillId="2" borderId="0" xfId="0" applyFont="1" applyFill="1" applyAlignment="1">
      <alignment horizontal="left"/>
    </xf>
    <xf numFmtId="0" fontId="52" fillId="2" borderId="58" xfId="0" applyFont="1" applyFill="1" applyBorder="1"/>
    <xf numFmtId="0" fontId="52" fillId="2" borderId="59" xfId="0" applyFont="1" applyFill="1" applyBorder="1"/>
    <xf numFmtId="0" fontId="52" fillId="2" borderId="60" xfId="0" applyFont="1" applyFill="1" applyBorder="1"/>
    <xf numFmtId="0" fontId="52" fillId="2" borderId="61" xfId="0" applyFont="1" applyFill="1" applyBorder="1"/>
    <xf numFmtId="0" fontId="63" fillId="0" borderId="0" xfId="0" applyFont="1" applyAlignment="1" applyProtection="1">
      <alignment horizontal="left" vertical="center" wrapText="1"/>
      <protection locked="0"/>
    </xf>
    <xf numFmtId="0" fontId="57" fillId="0" borderId="0" xfId="0" applyFont="1" applyAlignment="1" applyProtection="1">
      <alignment horizontal="center" vertical="center" wrapText="1"/>
      <protection locked="0"/>
    </xf>
    <xf numFmtId="10" fontId="57" fillId="0" borderId="0" xfId="0" applyNumberFormat="1" applyFont="1" applyAlignment="1" applyProtection="1">
      <alignment horizontal="center" vertical="center" wrapText="1"/>
      <protection locked="0"/>
    </xf>
    <xf numFmtId="3" fontId="57" fillId="0" borderId="0" xfId="0" applyNumberFormat="1" applyFont="1" applyAlignment="1" applyProtection="1">
      <alignment horizontal="center" vertical="center" wrapText="1"/>
      <protection locked="0"/>
    </xf>
    <xf numFmtId="0" fontId="47" fillId="0" borderId="0" xfId="0" applyFont="1" applyAlignment="1" applyProtection="1">
      <alignment horizontal="center"/>
      <protection locked="0"/>
    </xf>
    <xf numFmtId="2" fontId="47" fillId="0" borderId="0" xfId="0" applyNumberFormat="1" applyFont="1" applyProtection="1">
      <protection locked="0"/>
    </xf>
    <xf numFmtId="0" fontId="49" fillId="0" borderId="0" xfId="0" applyFont="1" applyAlignment="1">
      <alignment horizontal="left"/>
    </xf>
    <xf numFmtId="0" fontId="47" fillId="0" borderId="0" xfId="0" quotePrefix="1" applyFont="1" applyProtection="1">
      <protection locked="0"/>
    </xf>
    <xf numFmtId="3" fontId="65" fillId="0" borderId="0" xfId="0" applyNumberFormat="1" applyFont="1"/>
    <xf numFmtId="171" fontId="51" fillId="0" borderId="0" xfId="0" applyNumberFormat="1" applyFont="1" applyAlignment="1">
      <alignment horizontal="center" vertical="center"/>
    </xf>
    <xf numFmtId="3" fontId="47" fillId="0" borderId="0" xfId="0" applyNumberFormat="1" applyFont="1" applyAlignment="1">
      <alignment horizontal="center"/>
    </xf>
    <xf numFmtId="1" fontId="44" fillId="0" borderId="0" xfId="0" applyNumberFormat="1" applyFont="1" applyAlignment="1">
      <alignment horizontal="center"/>
    </xf>
    <xf numFmtId="0" fontId="64" fillId="0" borderId="0" xfId="0" applyFont="1" applyAlignment="1">
      <alignment horizontal="center" vertical="center"/>
    </xf>
    <xf numFmtId="0" fontId="43" fillId="40" borderId="107" xfId="0" applyFont="1" applyFill="1" applyBorder="1" applyAlignment="1">
      <alignment horizontal="center"/>
    </xf>
    <xf numFmtId="174" fontId="46" fillId="40" borderId="63" xfId="0" applyNumberFormat="1" applyFont="1" applyFill="1" applyBorder="1" applyAlignment="1">
      <alignment horizontal="left"/>
    </xf>
    <xf numFmtId="0" fontId="43" fillId="40" borderId="97" xfId="0" applyFont="1" applyFill="1" applyBorder="1" applyAlignment="1">
      <alignment horizontal="center" vertical="center"/>
    </xf>
    <xf numFmtId="0" fontId="51" fillId="40" borderId="97" xfId="0" applyFont="1" applyFill="1" applyBorder="1" applyAlignment="1">
      <alignment vertical="center"/>
    </xf>
    <xf numFmtId="0" fontId="64" fillId="40" borderId="97" xfId="0" applyFont="1" applyFill="1" applyBorder="1" applyAlignment="1">
      <alignment horizontal="center" vertical="center"/>
    </xf>
    <xf numFmtId="0" fontId="47" fillId="6" borderId="79" xfId="0" applyFont="1" applyFill="1" applyBorder="1"/>
    <xf numFmtId="0" fontId="64" fillId="6" borderId="72" xfId="0" applyFont="1" applyFill="1" applyBorder="1" applyAlignment="1">
      <alignment horizontal="left"/>
    </xf>
    <xf numFmtId="0" fontId="43" fillId="40" borderId="95" xfId="0" applyFont="1" applyFill="1" applyBorder="1" applyAlignment="1">
      <alignment horizontal="center" vertical="center"/>
    </xf>
    <xf numFmtId="0" fontId="43" fillId="40" borderId="99" xfId="0" applyFont="1" applyFill="1" applyBorder="1" applyAlignment="1">
      <alignment horizontal="center" vertical="center" wrapText="1"/>
    </xf>
    <xf numFmtId="3" fontId="45" fillId="35" borderId="58" xfId="0" applyNumberFormat="1" applyFont="1" applyFill="1" applyBorder="1" applyAlignment="1">
      <alignment horizontal="center"/>
    </xf>
    <xf numFmtId="0" fontId="45" fillId="35" borderId="58" xfId="0" applyFont="1" applyFill="1" applyBorder="1" applyAlignment="1">
      <alignment horizontal="center"/>
    </xf>
    <xf numFmtId="0" fontId="45" fillId="35" borderId="69" xfId="0" applyFont="1" applyFill="1" applyBorder="1"/>
    <xf numFmtId="0" fontId="45" fillId="35" borderId="68" xfId="0" applyFont="1" applyFill="1" applyBorder="1"/>
    <xf numFmtId="1" fontId="44" fillId="6" borderId="97" xfId="0" applyNumberFormat="1" applyFont="1" applyFill="1" applyBorder="1" applyAlignment="1">
      <alignment horizontal="center"/>
    </xf>
    <xf numFmtId="0" fontId="45" fillId="35" borderId="67" xfId="0" applyFont="1" applyFill="1" applyBorder="1"/>
    <xf numFmtId="0" fontId="45" fillId="35" borderId="81" xfId="0" applyFont="1" applyFill="1" applyBorder="1" applyAlignment="1">
      <alignment horizontal="center"/>
    </xf>
    <xf numFmtId="0" fontId="45" fillId="35" borderId="85" xfId="0" applyFont="1" applyFill="1" applyBorder="1"/>
    <xf numFmtId="0" fontId="45" fillId="35" borderId="82" xfId="0" applyFont="1" applyFill="1" applyBorder="1" applyAlignment="1">
      <alignment horizontal="center"/>
    </xf>
    <xf numFmtId="0" fontId="49" fillId="35" borderId="0" xfId="0" applyFont="1" applyFill="1" applyAlignment="1">
      <alignment horizontal="left"/>
    </xf>
    <xf numFmtId="0" fontId="64" fillId="40" borderId="99" xfId="0" applyFont="1" applyFill="1" applyBorder="1" applyAlignment="1">
      <alignment horizontal="center" vertical="center"/>
    </xf>
    <xf numFmtId="0" fontId="51" fillId="40" borderId="95" xfId="0" applyFont="1" applyFill="1" applyBorder="1" applyAlignment="1">
      <alignment vertical="center"/>
    </xf>
    <xf numFmtId="0" fontId="47" fillId="35" borderId="74" xfId="0" applyFont="1" applyFill="1" applyBorder="1"/>
    <xf numFmtId="0" fontId="49" fillId="35" borderId="57" xfId="0" applyFont="1" applyFill="1" applyBorder="1" applyAlignment="1">
      <alignment horizontal="left"/>
    </xf>
    <xf numFmtId="0" fontId="47" fillId="35" borderId="76" xfId="0" applyFont="1" applyFill="1" applyBorder="1"/>
    <xf numFmtId="0" fontId="49" fillId="35" borderId="58" xfId="0" applyFont="1" applyFill="1" applyBorder="1" applyAlignment="1">
      <alignment horizontal="left"/>
    </xf>
    <xf numFmtId="0" fontId="47" fillId="35" borderId="59" xfId="0" applyFont="1" applyFill="1" applyBorder="1"/>
    <xf numFmtId="0" fontId="49" fillId="35" borderId="61" xfId="0" applyFont="1" applyFill="1" applyBorder="1" applyAlignment="1">
      <alignment horizontal="left"/>
    </xf>
    <xf numFmtId="0" fontId="47" fillId="6" borderId="95" xfId="0" applyFont="1" applyFill="1" applyBorder="1"/>
    <xf numFmtId="0" fontId="46" fillId="6" borderId="99" xfId="0" applyFont="1" applyFill="1" applyBorder="1" applyAlignment="1">
      <alignment horizontal="right"/>
    </xf>
    <xf numFmtId="3" fontId="46" fillId="0" borderId="97" xfId="0" applyNumberFormat="1" applyFont="1" applyBorder="1" applyAlignment="1">
      <alignment horizontal="center"/>
    </xf>
    <xf numFmtId="16" fontId="43" fillId="40" borderId="97" xfId="0" applyNumberFormat="1" applyFont="1" applyFill="1" applyBorder="1" applyAlignment="1">
      <alignment horizontal="center" vertical="center"/>
    </xf>
    <xf numFmtId="0" fontId="51" fillId="40" borderId="97" xfId="0" applyFont="1" applyFill="1" applyBorder="1" applyAlignment="1">
      <alignment horizontal="left" vertical="center"/>
    </xf>
    <xf numFmtId="0" fontId="47" fillId="35" borderId="95" xfId="0" applyFont="1" applyFill="1" applyBorder="1"/>
    <xf numFmtId="0" fontId="45" fillId="35" borderId="99" xfId="0" applyFont="1" applyFill="1" applyBorder="1"/>
    <xf numFmtId="0" fontId="51" fillId="40" borderId="98" xfId="0" applyFont="1" applyFill="1" applyBorder="1" applyAlignment="1">
      <alignment vertical="center"/>
    </xf>
    <xf numFmtId="3" fontId="47" fillId="0" borderId="0" xfId="0" applyNumberFormat="1" applyFont="1" applyProtection="1">
      <protection locked="0"/>
    </xf>
    <xf numFmtId="0" fontId="43" fillId="40" borderId="18" xfId="0" applyFont="1" applyFill="1" applyBorder="1" applyAlignment="1">
      <alignment horizontal="left"/>
    </xf>
    <xf numFmtId="0" fontId="51" fillId="40" borderId="34" xfId="0" applyFont="1" applyFill="1" applyBorder="1" applyAlignment="1">
      <alignment horizontal="center"/>
    </xf>
    <xf numFmtId="0" fontId="44" fillId="40" borderId="16" xfId="0" applyFont="1" applyFill="1" applyBorder="1" applyAlignment="1">
      <alignment horizontal="center"/>
    </xf>
    <xf numFmtId="16" fontId="47" fillId="0" borderId="0" xfId="0" quotePrefix="1" applyNumberFormat="1" applyFont="1" applyProtection="1">
      <protection locked="0"/>
    </xf>
    <xf numFmtId="4" fontId="47" fillId="0" borderId="0" xfId="0" applyNumberFormat="1" applyFont="1" applyProtection="1">
      <protection locked="0"/>
    </xf>
    <xf numFmtId="16" fontId="47" fillId="0" borderId="0" xfId="0" applyNumberFormat="1" applyFont="1" applyProtection="1">
      <protection locked="0"/>
    </xf>
    <xf numFmtId="0" fontId="44" fillId="0" borderId="0" xfId="0" applyFont="1" applyProtection="1">
      <protection locked="0"/>
    </xf>
    <xf numFmtId="3" fontId="45" fillId="0" borderId="0" xfId="0" applyNumberFormat="1" applyFont="1" applyProtection="1">
      <protection locked="0"/>
    </xf>
    <xf numFmtId="3" fontId="48" fillId="0" borderId="0" xfId="0" applyNumberFormat="1" applyFont="1" applyProtection="1">
      <protection locked="0"/>
    </xf>
    <xf numFmtId="0" fontId="43" fillId="7" borderId="18" xfId="0" applyFont="1" applyFill="1" applyBorder="1" applyAlignment="1">
      <alignment horizontal="left"/>
    </xf>
    <xf numFmtId="0" fontId="51" fillId="7" borderId="34" xfId="0" applyFont="1" applyFill="1" applyBorder="1" applyAlignment="1">
      <alignment horizontal="center"/>
    </xf>
    <xf numFmtId="0" fontId="44" fillId="7" borderId="16" xfId="0" applyFont="1" applyFill="1" applyBorder="1" applyAlignment="1">
      <alignment horizontal="center"/>
    </xf>
    <xf numFmtId="0" fontId="48" fillId="0" borderId="0" xfId="0" applyFont="1" applyAlignment="1" applyProtection="1">
      <alignment horizontal="left"/>
      <protection locked="0"/>
    </xf>
    <xf numFmtId="16" fontId="48" fillId="0" borderId="0" xfId="0" quotePrefix="1" applyNumberFormat="1" applyFont="1" applyProtection="1">
      <protection locked="0"/>
    </xf>
    <xf numFmtId="0" fontId="45" fillId="0" borderId="0" xfId="0" applyFont="1" applyProtection="1">
      <protection locked="0"/>
    </xf>
    <xf numFmtId="3" fontId="44" fillId="0" borderId="0" xfId="0" applyNumberFormat="1" applyFont="1" applyProtection="1">
      <protection locked="0"/>
    </xf>
    <xf numFmtId="0" fontId="64" fillId="0" borderId="0" xfId="0" applyFont="1" applyProtection="1">
      <protection locked="0"/>
    </xf>
    <xf numFmtId="3" fontId="45" fillId="3" borderId="107" xfId="11" applyNumberFormat="1" applyFont="1" applyFill="1" applyBorder="1" applyProtection="1">
      <protection locked="0"/>
    </xf>
    <xf numFmtId="3" fontId="45" fillId="3" borderId="109" xfId="11" applyNumberFormat="1" applyFont="1" applyFill="1" applyBorder="1" applyProtection="1">
      <protection locked="0"/>
    </xf>
    <xf numFmtId="3" fontId="64" fillId="0" borderId="80" xfId="0" applyNumberFormat="1" applyFont="1" applyBorder="1"/>
    <xf numFmtId="3" fontId="64" fillId="0" borderId="106" xfId="0" applyNumberFormat="1" applyFont="1" applyBorder="1"/>
    <xf numFmtId="3" fontId="45" fillId="32" borderId="0" xfId="0" applyNumberFormat="1" applyFont="1" applyFill="1" applyProtection="1">
      <protection locked="0"/>
    </xf>
    <xf numFmtId="3" fontId="44" fillId="0" borderId="0" xfId="0" applyNumberFormat="1" applyFont="1"/>
    <xf numFmtId="3" fontId="45" fillId="3" borderId="0" xfId="9" applyNumberFormat="1" applyFont="1" applyFill="1" applyProtection="1">
      <protection locked="0"/>
    </xf>
    <xf numFmtId="0" fontId="43" fillId="42" borderId="18" xfId="0" applyFont="1" applyFill="1" applyBorder="1" applyAlignment="1">
      <alignment horizontal="left"/>
    </xf>
    <xf numFmtId="0" fontId="43" fillId="42" borderId="10" xfId="0" applyFont="1" applyFill="1" applyBorder="1" applyAlignment="1">
      <alignment horizontal="left"/>
    </xf>
    <xf numFmtId="0" fontId="51" fillId="42" borderId="34" xfId="0" applyFont="1" applyFill="1" applyBorder="1" applyAlignment="1">
      <alignment horizontal="center"/>
    </xf>
    <xf numFmtId="0" fontId="44" fillId="42" borderId="16" xfId="0" applyFont="1" applyFill="1" applyBorder="1" applyAlignment="1">
      <alignment horizontal="center"/>
    </xf>
    <xf numFmtId="0" fontId="51" fillId="7" borderId="25" xfId="0" applyFont="1" applyFill="1" applyBorder="1" applyAlignment="1">
      <alignment horizontal="center"/>
    </xf>
    <xf numFmtId="0" fontId="51" fillId="40" borderId="25" xfId="0" applyFont="1" applyFill="1" applyBorder="1" applyAlignment="1">
      <alignment horizontal="center"/>
    </xf>
    <xf numFmtId="16" fontId="47" fillId="35" borderId="1" xfId="0" quotePrefix="1" applyNumberFormat="1" applyFont="1" applyFill="1" applyBorder="1"/>
    <xf numFmtId="16" fontId="47" fillId="35" borderId="1" xfId="0" applyNumberFormat="1" applyFont="1" applyFill="1" applyBorder="1"/>
    <xf numFmtId="3" fontId="45" fillId="35" borderId="7" xfId="0" applyNumberFormat="1" applyFont="1" applyFill="1" applyBorder="1"/>
    <xf numFmtId="0" fontId="45" fillId="5" borderId="0" xfId="0" applyFont="1" applyFill="1" applyAlignment="1" applyProtection="1">
      <alignment horizontal="left"/>
      <protection locked="0"/>
    </xf>
    <xf numFmtId="0" fontId="19" fillId="0" borderId="0" xfId="0" applyFont="1" applyAlignment="1" applyProtection="1">
      <alignment vertical="center"/>
      <protection locked="0"/>
    </xf>
    <xf numFmtId="16" fontId="47" fillId="35" borderId="76" xfId="0" quotePrefix="1" applyNumberFormat="1" applyFont="1" applyFill="1" applyBorder="1"/>
    <xf numFmtId="0" fontId="51" fillId="40" borderId="63" xfId="0" applyFont="1" applyFill="1" applyBorder="1" applyAlignment="1">
      <alignment horizontal="center"/>
    </xf>
    <xf numFmtId="0" fontId="49" fillId="40" borderId="79" xfId="0" applyFont="1" applyFill="1" applyBorder="1" applyAlignment="1">
      <alignment horizontal="left"/>
    </xf>
    <xf numFmtId="0" fontId="44" fillId="40" borderId="73" xfId="0" applyFont="1" applyFill="1" applyBorder="1" applyAlignment="1">
      <alignment horizontal="center"/>
    </xf>
    <xf numFmtId="16" fontId="47" fillId="35" borderId="76" xfId="0" applyNumberFormat="1" applyFont="1" applyFill="1" applyBorder="1"/>
    <xf numFmtId="3" fontId="45" fillId="35" borderId="58" xfId="0" applyNumberFormat="1" applyFont="1" applyFill="1" applyBorder="1"/>
    <xf numFmtId="0" fontId="48" fillId="40" borderId="80" xfId="0" applyFont="1" applyFill="1" applyBorder="1"/>
    <xf numFmtId="0" fontId="43" fillId="7" borderId="62" xfId="0" applyFont="1" applyFill="1" applyBorder="1" applyAlignment="1">
      <alignment horizontal="center"/>
    </xf>
    <xf numFmtId="0" fontId="51" fillId="7" borderId="63" xfId="0" applyFont="1" applyFill="1" applyBorder="1" applyAlignment="1">
      <alignment horizontal="center"/>
    </xf>
    <xf numFmtId="0" fontId="49" fillId="7" borderId="60" xfId="0" applyFont="1" applyFill="1" applyBorder="1" applyAlignment="1">
      <alignment horizontal="left"/>
    </xf>
    <xf numFmtId="0" fontId="44" fillId="7" borderId="68" xfId="0" applyFont="1" applyFill="1" applyBorder="1" applyAlignment="1">
      <alignment horizontal="center"/>
    </xf>
    <xf numFmtId="0" fontId="43" fillId="7" borderId="64" xfId="0" applyFont="1" applyFill="1" applyBorder="1" applyAlignment="1">
      <alignment horizontal="left"/>
    </xf>
    <xf numFmtId="0" fontId="43" fillId="7" borderId="66" xfId="0" applyFont="1" applyFill="1" applyBorder="1" applyAlignment="1">
      <alignment horizontal="left"/>
    </xf>
    <xf numFmtId="0" fontId="49" fillId="7" borderId="79" xfId="0" applyFont="1" applyFill="1" applyBorder="1" applyAlignment="1">
      <alignment horizontal="left"/>
    </xf>
    <xf numFmtId="0" fontId="48" fillId="7" borderId="80" xfId="0" applyFont="1" applyFill="1" applyBorder="1"/>
    <xf numFmtId="0" fontId="49" fillId="35" borderId="76" xfId="0" applyFont="1" applyFill="1" applyBorder="1" applyAlignment="1">
      <alignment horizontal="left"/>
    </xf>
    <xf numFmtId="3" fontId="44" fillId="0" borderId="58" xfId="0" applyNumberFormat="1" applyFont="1" applyBorder="1"/>
    <xf numFmtId="0" fontId="43" fillId="42" borderId="62" xfId="0" applyFont="1" applyFill="1" applyBorder="1" applyAlignment="1">
      <alignment horizontal="center"/>
    </xf>
    <xf numFmtId="0" fontId="51" fillId="42" borderId="63" xfId="0" applyFont="1" applyFill="1" applyBorder="1" applyAlignment="1">
      <alignment horizontal="center"/>
    </xf>
    <xf numFmtId="0" fontId="49" fillId="35" borderId="74" xfId="0" applyFont="1" applyFill="1" applyBorder="1" applyAlignment="1">
      <alignment horizontal="left"/>
    </xf>
    <xf numFmtId="0" fontId="45" fillId="35" borderId="56" xfId="0" applyFont="1" applyFill="1" applyBorder="1"/>
    <xf numFmtId="0" fontId="43" fillId="42" borderId="64" xfId="0" applyFont="1" applyFill="1" applyBorder="1" applyAlignment="1">
      <alignment horizontal="left"/>
    </xf>
    <xf numFmtId="0" fontId="43" fillId="42" borderId="66" xfId="0" applyFont="1" applyFill="1" applyBorder="1" applyAlignment="1">
      <alignment horizontal="left"/>
    </xf>
    <xf numFmtId="0" fontId="49" fillId="42" borderId="79" xfId="0" applyFont="1" applyFill="1" applyBorder="1" applyAlignment="1">
      <alignment horizontal="left"/>
    </xf>
    <xf numFmtId="0" fontId="44" fillId="42" borderId="73" xfId="0" applyFont="1" applyFill="1" applyBorder="1" applyAlignment="1">
      <alignment horizontal="center"/>
    </xf>
    <xf numFmtId="0" fontId="48" fillId="42" borderId="80" xfId="0" applyFont="1" applyFill="1" applyBorder="1"/>
    <xf numFmtId="0" fontId="48" fillId="35" borderId="57" xfId="0" applyFont="1" applyFill="1" applyBorder="1"/>
    <xf numFmtId="0" fontId="48" fillId="35" borderId="58" xfId="0" applyFont="1" applyFill="1" applyBorder="1"/>
    <xf numFmtId="0" fontId="51" fillId="40" borderId="62" xfId="0" applyFont="1" applyFill="1" applyBorder="1" applyAlignment="1">
      <alignment horizontal="center"/>
    </xf>
    <xf numFmtId="0" fontId="43" fillId="40" borderId="115" xfId="0" applyFont="1" applyFill="1" applyBorder="1" applyAlignment="1">
      <alignment horizontal="left"/>
    </xf>
    <xf numFmtId="0" fontId="43" fillId="40" borderId="114" xfId="0" applyFont="1" applyFill="1" applyBorder="1" applyAlignment="1">
      <alignment horizontal="left"/>
    </xf>
    <xf numFmtId="0" fontId="49" fillId="40" borderId="116" xfId="0" applyFont="1" applyFill="1" applyBorder="1" applyAlignment="1">
      <alignment horizontal="left"/>
    </xf>
    <xf numFmtId="0" fontId="51" fillId="7" borderId="74" xfId="0" applyFont="1" applyFill="1" applyBorder="1" applyAlignment="1">
      <alignment horizontal="center"/>
    </xf>
    <xf numFmtId="0" fontId="44" fillId="7" borderId="73" xfId="0" applyFont="1" applyFill="1" applyBorder="1" applyAlignment="1">
      <alignment horizontal="center"/>
    </xf>
    <xf numFmtId="0" fontId="51" fillId="7" borderId="62" xfId="0" applyFont="1" applyFill="1" applyBorder="1" applyAlignment="1">
      <alignment horizontal="center"/>
    </xf>
    <xf numFmtId="179" fontId="45" fillId="35" borderId="76" xfId="0" applyNumberFormat="1" applyFont="1" applyFill="1" applyBorder="1" applyAlignment="1">
      <alignment horizontal="center"/>
    </xf>
    <xf numFmtId="179" fontId="45" fillId="35" borderId="0" xfId="0" applyNumberFormat="1" applyFont="1" applyFill="1" applyAlignment="1">
      <alignment horizontal="left"/>
    </xf>
    <xf numFmtId="179" fontId="45" fillId="35" borderId="59" xfId="0" quotePrefix="1" applyNumberFormat="1" applyFont="1" applyFill="1" applyBorder="1" applyAlignment="1">
      <alignment horizontal="center"/>
    </xf>
    <xf numFmtId="179" fontId="45" fillId="35" borderId="60" xfId="0" applyNumberFormat="1" applyFont="1" applyFill="1" applyBorder="1" applyAlignment="1">
      <alignment horizontal="left"/>
    </xf>
    <xf numFmtId="3" fontId="47" fillId="0" borderId="7" xfId="0" applyNumberFormat="1" applyFont="1" applyBorder="1" applyProtection="1">
      <protection locked="0"/>
    </xf>
    <xf numFmtId="16" fontId="67" fillId="0" borderId="0" xfId="0" applyNumberFormat="1" applyFont="1" applyProtection="1">
      <protection locked="0"/>
    </xf>
    <xf numFmtId="0" fontId="67" fillId="0" borderId="0" xfId="0" applyFont="1" applyProtection="1">
      <protection locked="0"/>
    </xf>
    <xf numFmtId="0" fontId="52" fillId="7" borderId="10" xfId="0" applyFont="1" applyFill="1" applyBorder="1"/>
    <xf numFmtId="16" fontId="67" fillId="0" borderId="0" xfId="0" quotePrefix="1" applyNumberFormat="1" applyFont="1" applyProtection="1">
      <protection locked="0"/>
    </xf>
    <xf numFmtId="0" fontId="48" fillId="7" borderId="10" xfId="0" applyFont="1" applyFill="1" applyBorder="1" applyAlignment="1">
      <alignment horizontal="left"/>
    </xf>
    <xf numFmtId="0" fontId="47" fillId="0" borderId="0" xfId="12" applyFont="1" applyProtection="1">
      <protection locked="0"/>
    </xf>
    <xf numFmtId="168" fontId="47" fillId="0" borderId="0" xfId="12" applyNumberFormat="1" applyFont="1" applyProtection="1">
      <protection locked="0"/>
    </xf>
    <xf numFmtId="3" fontId="47" fillId="0" borderId="0" xfId="12" applyNumberFormat="1" applyFont="1" applyProtection="1">
      <protection locked="0"/>
    </xf>
    <xf numFmtId="0" fontId="52" fillId="0" borderId="0" xfId="12" applyFont="1" applyAlignment="1" applyProtection="1">
      <alignment horizontal="right"/>
      <protection locked="0"/>
    </xf>
    <xf numFmtId="0" fontId="47" fillId="0" borderId="0" xfId="12" applyFont="1" applyAlignment="1" applyProtection="1">
      <alignment horizontal="center"/>
      <protection locked="0"/>
    </xf>
    <xf numFmtId="170" fontId="59" fillId="0" borderId="0" xfId="12" applyNumberFormat="1" applyFont="1" applyAlignment="1" applyProtection="1">
      <alignment horizontal="center"/>
      <protection locked="0"/>
    </xf>
    <xf numFmtId="173" fontId="51" fillId="0" borderId="0" xfId="12" applyNumberFormat="1" applyFont="1" applyAlignment="1" applyProtection="1">
      <alignment horizontal="right"/>
      <protection locked="0"/>
    </xf>
    <xf numFmtId="0" fontId="63" fillId="2" borderId="6" xfId="12" applyFont="1" applyFill="1" applyBorder="1" applyAlignment="1">
      <alignment horizontal="center" wrapText="1"/>
    </xf>
    <xf numFmtId="0" fontId="46" fillId="2" borderId="40" xfId="0" applyFont="1" applyFill="1" applyBorder="1" applyAlignment="1">
      <alignment horizontal="center" vertical="center" wrapText="1"/>
    </xf>
    <xf numFmtId="0" fontId="46" fillId="2" borderId="21" xfId="0" applyFont="1" applyFill="1" applyBorder="1" applyAlignment="1">
      <alignment horizontal="center" vertical="center" wrapText="1"/>
    </xf>
    <xf numFmtId="0" fontId="46" fillId="0" borderId="0" xfId="0" applyFont="1" applyAlignment="1" applyProtection="1">
      <alignment horizontal="center"/>
      <protection locked="0"/>
    </xf>
    <xf numFmtId="0" fontId="46" fillId="2" borderId="28" xfId="0" applyFont="1" applyFill="1" applyBorder="1" applyAlignment="1">
      <alignment horizontal="center" vertical="center"/>
    </xf>
    <xf numFmtId="0" fontId="46" fillId="2" borderId="16" xfId="0" applyFont="1" applyFill="1" applyBorder="1" applyAlignment="1">
      <alignment horizontal="center" vertical="center"/>
    </xf>
    <xf numFmtId="10" fontId="46" fillId="0" borderId="0" xfId="35" applyNumberFormat="1" applyFont="1" applyFill="1" applyBorder="1" applyAlignment="1" applyProtection="1">
      <alignment horizontal="center"/>
      <protection locked="0"/>
    </xf>
    <xf numFmtId="3" fontId="45" fillId="0" borderId="0" xfId="0" applyNumberFormat="1" applyFont="1" applyAlignment="1" applyProtection="1">
      <alignment horizontal="center"/>
      <protection locked="0"/>
    </xf>
    <xf numFmtId="0" fontId="66" fillId="0" borderId="0" xfId="12" applyFont="1" applyProtection="1">
      <protection locked="0"/>
    </xf>
    <xf numFmtId="3" fontId="66" fillId="0" borderId="0" xfId="12" applyNumberFormat="1" applyFont="1" applyProtection="1">
      <protection locked="0"/>
    </xf>
    <xf numFmtId="3" fontId="68" fillId="0" borderId="0" xfId="0" quotePrefix="1" applyNumberFormat="1" applyFont="1" applyAlignment="1" applyProtection="1">
      <alignment horizontal="center"/>
      <protection locked="0"/>
    </xf>
    <xf numFmtId="0" fontId="67" fillId="0" borderId="0" xfId="12" applyFont="1" applyProtection="1">
      <protection locked="0"/>
    </xf>
    <xf numFmtId="169" fontId="44" fillId="0" borderId="38" xfId="12" applyNumberFormat="1" applyFont="1" applyBorder="1" applyAlignment="1">
      <alignment horizontal="center"/>
    </xf>
    <xf numFmtId="16" fontId="67" fillId="0" borderId="0" xfId="12" quotePrefix="1" applyNumberFormat="1" applyFont="1" applyProtection="1">
      <protection locked="0"/>
    </xf>
    <xf numFmtId="0" fontId="69" fillId="0" borderId="0" xfId="12" applyFont="1" applyProtection="1">
      <protection locked="0"/>
    </xf>
    <xf numFmtId="16" fontId="47" fillId="0" borderId="0" xfId="12" quotePrefix="1" applyNumberFormat="1" applyFont="1" applyProtection="1">
      <protection locked="0"/>
    </xf>
    <xf numFmtId="16" fontId="47" fillId="0" borderId="0" xfId="12" applyNumberFormat="1" applyFont="1" applyProtection="1">
      <protection locked="0"/>
    </xf>
    <xf numFmtId="0" fontId="48" fillId="0" borderId="0" xfId="12" applyFont="1" applyProtection="1">
      <protection locked="0"/>
    </xf>
    <xf numFmtId="3" fontId="48" fillId="0" borderId="0" xfId="12" applyNumberFormat="1" applyFont="1" applyProtection="1">
      <protection locked="0"/>
    </xf>
    <xf numFmtId="0" fontId="43" fillId="7" borderId="25" xfId="12" applyFont="1" applyFill="1" applyBorder="1" applyAlignment="1">
      <alignment horizontal="center"/>
    </xf>
    <xf numFmtId="0" fontId="43" fillId="7" borderId="18" xfId="12" applyFont="1" applyFill="1" applyBorder="1" applyAlignment="1">
      <alignment horizontal="left"/>
    </xf>
    <xf numFmtId="0" fontId="52" fillId="7" borderId="10" xfId="12" applyFont="1" applyFill="1" applyBorder="1"/>
    <xf numFmtId="0" fontId="51" fillId="7" borderId="34" xfId="12" applyFont="1" applyFill="1" applyBorder="1" applyAlignment="1">
      <alignment horizontal="center"/>
    </xf>
    <xf numFmtId="0" fontId="48" fillId="7" borderId="10" xfId="12" applyFont="1" applyFill="1" applyBorder="1" applyAlignment="1">
      <alignment horizontal="left"/>
    </xf>
    <xf numFmtId="0" fontId="64" fillId="0" borderId="0" xfId="12" applyFont="1" applyProtection="1">
      <protection locked="0"/>
    </xf>
    <xf numFmtId="170" fontId="45" fillId="3" borderId="0" xfId="9" applyNumberFormat="1" applyFont="1" applyFill="1" applyProtection="1">
      <protection locked="0"/>
    </xf>
    <xf numFmtId="0" fontId="66" fillId="0" borderId="0" xfId="0" applyFont="1" applyProtection="1">
      <protection locked="0"/>
    </xf>
    <xf numFmtId="0" fontId="52" fillId="40" borderId="10" xfId="0" applyFont="1" applyFill="1" applyBorder="1"/>
    <xf numFmtId="16" fontId="47" fillId="6" borderId="13" xfId="0" applyNumberFormat="1" applyFont="1" applyFill="1" applyBorder="1"/>
    <xf numFmtId="3" fontId="44" fillId="6" borderId="16" xfId="0" applyNumberFormat="1" applyFont="1" applyFill="1" applyBorder="1"/>
    <xf numFmtId="0" fontId="47" fillId="35" borderId="1" xfId="0" applyFont="1" applyFill="1" applyBorder="1"/>
    <xf numFmtId="3" fontId="45" fillId="33" borderId="1" xfId="0" applyNumberFormat="1" applyFont="1" applyFill="1" applyBorder="1"/>
    <xf numFmtId="3" fontId="45" fillId="33" borderId="0" xfId="0" applyNumberFormat="1" applyFont="1" applyFill="1"/>
    <xf numFmtId="3" fontId="45" fillId="33" borderId="7" xfId="0" applyNumberFormat="1" applyFont="1" applyFill="1" applyBorder="1"/>
    <xf numFmtId="0" fontId="48" fillId="40" borderId="10" xfId="0" applyFont="1" applyFill="1" applyBorder="1" applyAlignment="1">
      <alignment horizontal="left"/>
    </xf>
    <xf numFmtId="3" fontId="44" fillId="33" borderId="0" xfId="0" applyNumberFormat="1" applyFont="1" applyFill="1"/>
    <xf numFmtId="3" fontId="44" fillId="33" borderId="58" xfId="0" applyNumberFormat="1" applyFont="1" applyFill="1" applyBorder="1"/>
    <xf numFmtId="3" fontId="45" fillId="33" borderId="75" xfId="0" applyNumberFormat="1" applyFont="1" applyFill="1" applyBorder="1" applyAlignment="1">
      <alignment horizontal="right"/>
    </xf>
    <xf numFmtId="3" fontId="45" fillId="33" borderId="69" xfId="0" applyNumberFormat="1" applyFont="1" applyFill="1" applyBorder="1" applyAlignment="1">
      <alignment horizontal="right"/>
    </xf>
    <xf numFmtId="3" fontId="45" fillId="33" borderId="85" xfId="0" applyNumberFormat="1" applyFont="1" applyFill="1" applyBorder="1" applyAlignment="1">
      <alignment horizontal="right"/>
    </xf>
    <xf numFmtId="3" fontId="45" fillId="33" borderId="88" xfId="0" applyNumberFormat="1" applyFont="1" applyFill="1" applyBorder="1" applyAlignment="1">
      <alignment horizontal="right"/>
    </xf>
    <xf numFmtId="3" fontId="45" fillId="33" borderId="89" xfId="0" applyNumberFormat="1" applyFont="1" applyFill="1" applyBorder="1" applyAlignment="1">
      <alignment horizontal="right"/>
    </xf>
    <xf numFmtId="3" fontId="49" fillId="33" borderId="62" xfId="0" applyNumberFormat="1" applyFont="1" applyFill="1" applyBorder="1" applyAlignment="1">
      <alignment horizontal="center"/>
    </xf>
    <xf numFmtId="3" fontId="49" fillId="33" borderId="107" xfId="0" applyNumberFormat="1" applyFont="1" applyFill="1" applyBorder="1" applyAlignment="1">
      <alignment horizontal="center"/>
    </xf>
    <xf numFmtId="3" fontId="66" fillId="33" borderId="63" xfId="0" applyNumberFormat="1" applyFont="1" applyFill="1" applyBorder="1" applyAlignment="1">
      <alignment horizontal="center"/>
    </xf>
    <xf numFmtId="3" fontId="66" fillId="33" borderId="107" xfId="0" applyNumberFormat="1" applyFont="1" applyFill="1" applyBorder="1" applyAlignment="1">
      <alignment horizontal="center"/>
    </xf>
    <xf numFmtId="3" fontId="44" fillId="33" borderId="69" xfId="0" applyNumberFormat="1" applyFont="1" applyFill="1" applyBorder="1"/>
    <xf numFmtId="3" fontId="44" fillId="33" borderId="75" xfId="0" applyNumberFormat="1" applyFont="1" applyFill="1" applyBorder="1"/>
    <xf numFmtId="3" fontId="44" fillId="33" borderId="68" xfId="0" applyNumberFormat="1" applyFont="1" applyFill="1" applyBorder="1"/>
    <xf numFmtId="3" fontId="44" fillId="33" borderId="14" xfId="0" applyNumberFormat="1" applyFont="1" applyFill="1" applyBorder="1"/>
    <xf numFmtId="3" fontId="44" fillId="33" borderId="15" xfId="0" applyNumberFormat="1" applyFont="1" applyFill="1" applyBorder="1"/>
    <xf numFmtId="16" fontId="67" fillId="37" borderId="13" xfId="0" applyNumberFormat="1" applyFont="1" applyFill="1" applyBorder="1"/>
    <xf numFmtId="3" fontId="44" fillId="37" borderId="16" xfId="0" applyNumberFormat="1" applyFont="1" applyFill="1" applyBorder="1"/>
    <xf numFmtId="0" fontId="67" fillId="35" borderId="1" xfId="0" applyFont="1" applyFill="1" applyBorder="1"/>
    <xf numFmtId="16" fontId="67" fillId="35" borderId="1" xfId="0" quotePrefix="1" applyNumberFormat="1" applyFont="1" applyFill="1" applyBorder="1"/>
    <xf numFmtId="0" fontId="45" fillId="35" borderId="6" xfId="0" applyFont="1" applyFill="1" applyBorder="1"/>
    <xf numFmtId="0" fontId="45" fillId="35" borderId="7" xfId="0" applyFont="1" applyFill="1" applyBorder="1"/>
    <xf numFmtId="16" fontId="67" fillId="35" borderId="1" xfId="0" applyNumberFormat="1" applyFont="1" applyFill="1" applyBorder="1"/>
    <xf numFmtId="16" fontId="67" fillId="30" borderId="13" xfId="0" applyNumberFormat="1" applyFont="1" applyFill="1" applyBorder="1"/>
    <xf numFmtId="3" fontId="44" fillId="30" borderId="16" xfId="0" applyNumberFormat="1" applyFont="1" applyFill="1" applyBorder="1"/>
    <xf numFmtId="3" fontId="45" fillId="33" borderId="4" xfId="0" applyNumberFormat="1" applyFont="1" applyFill="1" applyBorder="1"/>
    <xf numFmtId="3" fontId="45" fillId="33" borderId="5" xfId="0" applyNumberFormat="1" applyFont="1" applyFill="1" applyBorder="1"/>
    <xf numFmtId="3" fontId="45" fillId="33" borderId="6" xfId="0" applyNumberFormat="1" applyFont="1" applyFill="1" applyBorder="1"/>
    <xf numFmtId="3" fontId="44" fillId="30" borderId="13" xfId="0" applyNumberFormat="1" applyFont="1" applyFill="1" applyBorder="1"/>
    <xf numFmtId="0" fontId="51" fillId="42" borderId="25" xfId="0" applyFont="1" applyFill="1" applyBorder="1" applyAlignment="1">
      <alignment horizontal="center"/>
    </xf>
    <xf numFmtId="0" fontId="66" fillId="35" borderId="1" xfId="0" applyFont="1" applyFill="1" applyBorder="1"/>
    <xf numFmtId="0" fontId="51" fillId="40" borderId="25" xfId="12" applyFont="1" applyFill="1" applyBorder="1" applyAlignment="1">
      <alignment horizontal="center"/>
    </xf>
    <xf numFmtId="0" fontId="51" fillId="40" borderId="18" xfId="12" applyFont="1" applyFill="1" applyBorder="1" applyAlignment="1">
      <alignment horizontal="left"/>
    </xf>
    <xf numFmtId="0" fontId="52" fillId="40" borderId="10" xfId="12" applyFont="1" applyFill="1" applyBorder="1"/>
    <xf numFmtId="0" fontId="51" fillId="40" borderId="34" xfId="12" applyFont="1" applyFill="1" applyBorder="1" applyAlignment="1">
      <alignment horizontal="center"/>
    </xf>
    <xf numFmtId="0" fontId="44" fillId="40" borderId="16" xfId="12" applyFont="1" applyFill="1" applyBorder="1" applyAlignment="1">
      <alignment horizontal="center"/>
    </xf>
    <xf numFmtId="0" fontId="43" fillId="40" borderId="18" xfId="12" applyFont="1" applyFill="1" applyBorder="1" applyAlignment="1">
      <alignment horizontal="left"/>
    </xf>
    <xf numFmtId="0" fontId="48" fillId="40" borderId="10" xfId="12" applyFont="1" applyFill="1" applyBorder="1" applyAlignment="1">
      <alignment horizontal="left"/>
    </xf>
    <xf numFmtId="0" fontId="51" fillId="40" borderId="18" xfId="0" applyFont="1" applyFill="1" applyBorder="1" applyAlignment="1">
      <alignment horizontal="left"/>
    </xf>
    <xf numFmtId="0" fontId="43" fillId="40" borderId="25" xfId="12" applyFont="1" applyFill="1" applyBorder="1" applyAlignment="1">
      <alignment horizontal="center"/>
    </xf>
    <xf numFmtId="16" fontId="47" fillId="6" borderId="13" xfId="12" applyNumberFormat="1" applyFont="1" applyFill="1" applyBorder="1"/>
    <xf numFmtId="173" fontId="44" fillId="6" borderId="13" xfId="12" applyNumberFormat="1" applyFont="1" applyFill="1" applyBorder="1"/>
    <xf numFmtId="16" fontId="47" fillId="37" borderId="13" xfId="12" applyNumberFormat="1" applyFont="1" applyFill="1" applyBorder="1"/>
    <xf numFmtId="173" fontId="44" fillId="37" borderId="13" xfId="12" applyNumberFormat="1" applyFont="1" applyFill="1" applyBorder="1"/>
    <xf numFmtId="3" fontId="45" fillId="33" borderId="22" xfId="12" applyNumberFormat="1" applyFont="1" applyFill="1" applyBorder="1" applyAlignment="1">
      <alignment horizontal="center"/>
    </xf>
    <xf numFmtId="3" fontId="45" fillId="33" borderId="15" xfId="12" applyNumberFormat="1" applyFont="1" applyFill="1" applyBorder="1" applyAlignment="1">
      <alignment horizontal="center"/>
    </xf>
    <xf numFmtId="3" fontId="44" fillId="6" borderId="21" xfId="0" applyNumberFormat="1" applyFont="1" applyFill="1" applyBorder="1"/>
    <xf numFmtId="3" fontId="44" fillId="6" borderId="114" xfId="0" applyNumberFormat="1" applyFont="1" applyFill="1" applyBorder="1"/>
    <xf numFmtId="3" fontId="44" fillId="37" borderId="71" xfId="0" applyNumberFormat="1" applyFont="1" applyFill="1" applyBorder="1"/>
    <xf numFmtId="3" fontId="44" fillId="30" borderId="73" xfId="0" applyNumberFormat="1" applyFont="1" applyFill="1" applyBorder="1"/>
    <xf numFmtId="0" fontId="49" fillId="35" borderId="0" xfId="12" applyFont="1" applyFill="1"/>
    <xf numFmtId="0" fontId="67" fillId="35" borderId="4" xfId="12" applyFont="1" applyFill="1" applyBorder="1"/>
    <xf numFmtId="0" fontId="67" fillId="35" borderId="1" xfId="12" applyFont="1" applyFill="1" applyBorder="1"/>
    <xf numFmtId="0" fontId="67" fillId="35" borderId="9" xfId="12" applyFont="1" applyFill="1" applyBorder="1"/>
    <xf numFmtId="0" fontId="45" fillId="35" borderId="18" xfId="12" applyFont="1" applyFill="1" applyBorder="1"/>
    <xf numFmtId="0" fontId="45" fillId="35" borderId="0" xfId="12" applyFont="1" applyFill="1"/>
    <xf numFmtId="169" fontId="44" fillId="35" borderId="7" xfId="12" applyNumberFormat="1" applyFont="1" applyFill="1" applyBorder="1" applyAlignment="1">
      <alignment horizontal="center"/>
    </xf>
    <xf numFmtId="10" fontId="47" fillId="33" borderId="5" xfId="36" applyNumberFormat="1" applyFont="1" applyFill="1" applyBorder="1" applyAlignment="1" applyProtection="1">
      <alignment horizontal="center"/>
      <protection hidden="1"/>
    </xf>
    <xf numFmtId="10" fontId="47" fillId="33" borderId="6" xfId="36" applyNumberFormat="1" applyFont="1" applyFill="1" applyBorder="1" applyAlignment="1" applyProtection="1">
      <alignment horizontal="center"/>
      <protection hidden="1"/>
    </xf>
    <xf numFmtId="3" fontId="47" fillId="33" borderId="1" xfId="9" applyNumberFormat="1" applyFont="1" applyFill="1" applyBorder="1" applyAlignment="1" applyProtection="1">
      <alignment horizontal="center"/>
      <protection hidden="1"/>
    </xf>
    <xf numFmtId="3" fontId="47" fillId="33" borderId="0" xfId="9" applyNumberFormat="1" applyFont="1" applyFill="1" applyAlignment="1" applyProtection="1">
      <alignment horizontal="center"/>
      <protection hidden="1"/>
    </xf>
    <xf numFmtId="3" fontId="47" fillId="33" borderId="7" xfId="9" applyNumberFormat="1" applyFont="1" applyFill="1" applyBorder="1" applyAlignment="1" applyProtection="1">
      <alignment horizontal="center"/>
      <protection hidden="1"/>
    </xf>
    <xf numFmtId="169" fontId="44" fillId="0" borderId="21" xfId="12" applyNumberFormat="1" applyFont="1" applyBorder="1" applyAlignment="1">
      <alignment horizontal="center"/>
    </xf>
    <xf numFmtId="10" fontId="47" fillId="33" borderId="4" xfId="36" applyNumberFormat="1" applyFont="1" applyFill="1" applyBorder="1" applyAlignment="1" applyProtection="1">
      <alignment horizontal="center"/>
      <protection hidden="1"/>
    </xf>
    <xf numFmtId="0" fontId="47" fillId="35" borderId="4" xfId="12" applyFont="1" applyFill="1" applyBorder="1"/>
    <xf numFmtId="0" fontId="49" fillId="35" borderId="5" xfId="9" applyFont="1" applyFill="1" applyBorder="1"/>
    <xf numFmtId="3" fontId="44" fillId="35" borderId="6" xfId="12" applyNumberFormat="1" applyFont="1" applyFill="1" applyBorder="1"/>
    <xf numFmtId="0" fontId="47" fillId="35" borderId="1" xfId="12" applyFont="1" applyFill="1" applyBorder="1"/>
    <xf numFmtId="0" fontId="49" fillId="35" borderId="0" xfId="9" applyFont="1" applyFill="1"/>
    <xf numFmtId="3" fontId="44" fillId="35" borderId="7" xfId="12" applyNumberFormat="1" applyFont="1" applyFill="1" applyBorder="1"/>
    <xf numFmtId="0" fontId="45" fillId="35" borderId="0" xfId="9" applyFont="1" applyFill="1"/>
    <xf numFmtId="16" fontId="47" fillId="35" borderId="13" xfId="12" applyNumberFormat="1" applyFont="1" applyFill="1" applyBorder="1"/>
    <xf numFmtId="0" fontId="47" fillId="35" borderId="1" xfId="0" applyFont="1" applyFill="1" applyBorder="1" applyProtection="1">
      <protection locked="0"/>
    </xf>
    <xf numFmtId="0" fontId="52" fillId="0" borderId="0" xfId="12" applyFont="1" applyProtection="1">
      <protection locked="0"/>
    </xf>
    <xf numFmtId="0" fontId="51" fillId="39" borderId="132" xfId="0" applyFont="1" applyFill="1" applyBorder="1"/>
    <xf numFmtId="0" fontId="52" fillId="39" borderId="132" xfId="0" applyFont="1" applyFill="1" applyBorder="1"/>
    <xf numFmtId="0" fontId="47" fillId="0" borderId="0" xfId="39" applyFont="1" applyProtection="1">
      <protection locked="0"/>
    </xf>
    <xf numFmtId="3" fontId="47" fillId="0" borderId="0" xfId="39" applyNumberFormat="1" applyFont="1" applyProtection="1">
      <protection locked="0"/>
    </xf>
    <xf numFmtId="0" fontId="44" fillId="0" borderId="0" xfId="39" applyFont="1" applyAlignment="1" applyProtection="1">
      <alignment vertical="center"/>
      <protection locked="0"/>
    </xf>
    <xf numFmtId="3" fontId="48" fillId="0" borderId="0" xfId="39" applyNumberFormat="1" applyFont="1" applyProtection="1">
      <protection locked="0"/>
    </xf>
    <xf numFmtId="16" fontId="47" fillId="0" borderId="0" xfId="39" quotePrefix="1" applyNumberFormat="1" applyFont="1" applyProtection="1">
      <protection locked="0"/>
    </xf>
    <xf numFmtId="0" fontId="48" fillId="0" borderId="0" xfId="39" applyFont="1" applyProtection="1">
      <protection locked="0"/>
    </xf>
    <xf numFmtId="16" fontId="47" fillId="0" borderId="0" xfId="39" applyNumberFormat="1" applyFont="1" applyProtection="1">
      <protection locked="0"/>
    </xf>
    <xf numFmtId="0" fontId="51" fillId="7" borderId="25" xfId="39" applyFont="1" applyFill="1" applyBorder="1" applyAlignment="1">
      <alignment horizontal="center"/>
    </xf>
    <xf numFmtId="0" fontId="43" fillId="7" borderId="18" xfId="39" applyFont="1" applyFill="1" applyBorder="1" applyAlignment="1">
      <alignment horizontal="left"/>
    </xf>
    <xf numFmtId="0" fontId="52" fillId="7" borderId="10" xfId="39" applyFont="1" applyFill="1" applyBorder="1"/>
    <xf numFmtId="0" fontId="51" fillId="7" borderId="34" xfId="39" applyFont="1" applyFill="1" applyBorder="1" applyAlignment="1">
      <alignment horizontal="center"/>
    </xf>
    <xf numFmtId="0" fontId="44" fillId="7" borderId="16" xfId="39" applyFont="1" applyFill="1" applyBorder="1" applyAlignment="1">
      <alignment horizontal="center"/>
    </xf>
    <xf numFmtId="16" fontId="67" fillId="0" borderId="0" xfId="39" quotePrefix="1" applyNumberFormat="1" applyFont="1" applyProtection="1">
      <protection locked="0"/>
    </xf>
    <xf numFmtId="0" fontId="48" fillId="7" borderId="10" xfId="39" applyFont="1" applyFill="1" applyBorder="1" applyAlignment="1">
      <alignment horizontal="left"/>
    </xf>
    <xf numFmtId="16" fontId="67" fillId="0" borderId="0" xfId="39" applyNumberFormat="1" applyFont="1" applyProtection="1">
      <protection locked="0"/>
    </xf>
    <xf numFmtId="0" fontId="48" fillId="0" borderId="0" xfId="39" applyFont="1" applyAlignment="1" applyProtection="1">
      <alignment horizontal="left"/>
      <protection locked="0"/>
    </xf>
    <xf numFmtId="0" fontId="44" fillId="0" borderId="0" xfId="39" applyFont="1" applyProtection="1">
      <protection locked="0"/>
    </xf>
    <xf numFmtId="3" fontId="45" fillId="0" borderId="0" xfId="39" applyNumberFormat="1" applyFont="1" applyProtection="1">
      <protection locked="0"/>
    </xf>
    <xf numFmtId="0" fontId="67" fillId="0" borderId="0" xfId="39" applyFont="1" applyProtection="1">
      <protection locked="0"/>
    </xf>
    <xf numFmtId="0" fontId="64" fillId="0" borderId="0" xfId="39" applyFont="1" applyProtection="1">
      <protection locked="0"/>
    </xf>
    <xf numFmtId="0" fontId="71" fillId="0" borderId="0" xfId="39" applyFont="1" applyProtection="1">
      <protection locked="0"/>
    </xf>
    <xf numFmtId="3" fontId="45" fillId="3" borderId="0" xfId="39" applyNumberFormat="1" applyFont="1" applyFill="1" applyProtection="1">
      <protection locked="0"/>
    </xf>
    <xf numFmtId="0" fontId="51" fillId="40" borderId="25" xfId="39" applyFont="1" applyFill="1" applyBorder="1" applyAlignment="1">
      <alignment horizontal="center"/>
    </xf>
    <xf numFmtId="0" fontId="43" fillId="40" borderId="18" xfId="39" applyFont="1" applyFill="1" applyBorder="1" applyAlignment="1">
      <alignment horizontal="left"/>
    </xf>
    <xf numFmtId="0" fontId="52" fillId="40" borderId="10" xfId="39" applyFont="1" applyFill="1" applyBorder="1"/>
    <xf numFmtId="0" fontId="51" fillId="40" borderId="34" xfId="39" applyFont="1" applyFill="1" applyBorder="1" applyAlignment="1">
      <alignment horizontal="center"/>
    </xf>
    <xf numFmtId="0" fontId="44" fillId="40" borderId="16" xfId="39" applyFont="1" applyFill="1" applyBorder="1" applyAlignment="1">
      <alignment horizontal="center"/>
    </xf>
    <xf numFmtId="3" fontId="44" fillId="6" borderId="16" xfId="39" applyNumberFormat="1" applyFont="1" applyFill="1" applyBorder="1"/>
    <xf numFmtId="16" fontId="67" fillId="38" borderId="13" xfId="39" applyNumberFormat="1" applyFont="1" applyFill="1" applyBorder="1"/>
    <xf numFmtId="3" fontId="44" fillId="38" borderId="16" xfId="39" applyNumberFormat="1" applyFont="1" applyFill="1" applyBorder="1"/>
    <xf numFmtId="3" fontId="44" fillId="6" borderId="21" xfId="39" applyNumberFormat="1" applyFont="1" applyFill="1" applyBorder="1"/>
    <xf numFmtId="0" fontId="51" fillId="42" borderId="25" xfId="39" applyFont="1" applyFill="1" applyBorder="1" applyAlignment="1">
      <alignment horizontal="center"/>
    </xf>
    <xf numFmtId="0" fontId="43" fillId="42" borderId="18" xfId="39" applyFont="1" applyFill="1" applyBorder="1" applyAlignment="1">
      <alignment horizontal="left"/>
    </xf>
    <xf numFmtId="0" fontId="43" fillId="42" borderId="10" xfId="39" applyFont="1" applyFill="1" applyBorder="1" applyAlignment="1">
      <alignment horizontal="left"/>
    </xf>
    <xf numFmtId="0" fontId="51" fillId="42" borderId="34" xfId="39" applyFont="1" applyFill="1" applyBorder="1" applyAlignment="1">
      <alignment horizontal="center"/>
    </xf>
    <xf numFmtId="0" fontId="44" fillId="42" borderId="16" xfId="39" applyFont="1" applyFill="1" applyBorder="1" applyAlignment="1">
      <alignment horizontal="center"/>
    </xf>
    <xf numFmtId="0" fontId="43" fillId="42" borderId="25" xfId="39" applyFont="1" applyFill="1" applyBorder="1" applyAlignment="1">
      <alignment horizontal="center"/>
    </xf>
    <xf numFmtId="0" fontId="51" fillId="40" borderId="18" xfId="39" applyFont="1" applyFill="1" applyBorder="1" applyAlignment="1">
      <alignment horizontal="left"/>
    </xf>
    <xf numFmtId="0" fontId="48" fillId="40" borderId="10" xfId="39" applyFont="1" applyFill="1" applyBorder="1" applyAlignment="1">
      <alignment horizontal="left"/>
    </xf>
    <xf numFmtId="16" fontId="67" fillId="6" borderId="13" xfId="39" applyNumberFormat="1" applyFont="1" applyFill="1" applyBorder="1"/>
    <xf numFmtId="3" fontId="44" fillId="6" borderId="13" xfId="39" applyNumberFormat="1" applyFont="1" applyFill="1" applyBorder="1"/>
    <xf numFmtId="3" fontId="44" fillId="38" borderId="13" xfId="39" applyNumberFormat="1" applyFont="1" applyFill="1" applyBorder="1"/>
    <xf numFmtId="16" fontId="47" fillId="38" borderId="13" xfId="39" applyNumberFormat="1" applyFont="1" applyFill="1" applyBorder="1"/>
    <xf numFmtId="0" fontId="47" fillId="35" borderId="1" xfId="39" applyFont="1" applyFill="1" applyBorder="1"/>
    <xf numFmtId="0" fontId="45" fillId="35" borderId="0" xfId="39" applyFont="1" applyFill="1"/>
    <xf numFmtId="16" fontId="47" fillId="35" borderId="1" xfId="39" quotePrefix="1" applyNumberFormat="1" applyFont="1" applyFill="1" applyBorder="1"/>
    <xf numFmtId="0" fontId="67" fillId="35" borderId="1" xfId="39" applyFont="1" applyFill="1" applyBorder="1"/>
    <xf numFmtId="16" fontId="67" fillId="35" borderId="1" xfId="39" quotePrefix="1" applyNumberFormat="1" applyFont="1" applyFill="1" applyBorder="1"/>
    <xf numFmtId="2" fontId="70" fillId="35" borderId="1" xfId="39" applyNumberFormat="1" applyFont="1" applyFill="1" applyBorder="1" applyAlignment="1">
      <alignment horizontal="center"/>
    </xf>
    <xf numFmtId="2" fontId="70" fillId="35" borderId="1" xfId="39" quotePrefix="1" applyNumberFormat="1" applyFont="1" applyFill="1" applyBorder="1" applyAlignment="1">
      <alignment horizontal="center"/>
    </xf>
    <xf numFmtId="3" fontId="44" fillId="35" borderId="6" xfId="39" applyNumberFormat="1" applyFont="1" applyFill="1" applyBorder="1"/>
    <xf numFmtId="3" fontId="44" fillId="35" borderId="7" xfId="39" applyNumberFormat="1" applyFont="1" applyFill="1" applyBorder="1"/>
    <xf numFmtId="0" fontId="45" fillId="35" borderId="6" xfId="39" applyFont="1" applyFill="1" applyBorder="1"/>
    <xf numFmtId="3" fontId="45" fillId="35" borderId="7" xfId="39" applyNumberFormat="1" applyFont="1" applyFill="1" applyBorder="1"/>
    <xf numFmtId="3" fontId="44" fillId="33" borderId="14" xfId="39" applyNumberFormat="1" applyFont="1" applyFill="1" applyBorder="1"/>
    <xf numFmtId="3" fontId="44" fillId="33" borderId="15" xfId="39" applyNumberFormat="1" applyFont="1" applyFill="1" applyBorder="1"/>
    <xf numFmtId="3" fontId="45" fillId="33" borderId="4" xfId="39" applyNumberFormat="1" applyFont="1" applyFill="1" applyBorder="1"/>
    <xf numFmtId="3" fontId="45" fillId="33" borderId="5" xfId="39" applyNumberFormat="1" applyFont="1" applyFill="1" applyBorder="1"/>
    <xf numFmtId="3" fontId="45" fillId="33" borderId="6" xfId="39" applyNumberFormat="1" applyFont="1" applyFill="1" applyBorder="1"/>
    <xf numFmtId="3" fontId="45" fillId="33" borderId="1" xfId="39" applyNumberFormat="1" applyFont="1" applyFill="1" applyBorder="1"/>
    <xf numFmtId="3" fontId="45" fillId="33" borderId="0" xfId="39" applyNumberFormat="1" applyFont="1" applyFill="1"/>
    <xf numFmtId="3" fontId="45" fillId="33" borderId="7" xfId="39" applyNumberFormat="1" applyFont="1" applyFill="1" applyBorder="1"/>
    <xf numFmtId="0" fontId="45" fillId="33" borderId="9" xfId="0" applyFont="1" applyFill="1" applyBorder="1"/>
    <xf numFmtId="0" fontId="44" fillId="33" borderId="18" xfId="0" applyFont="1" applyFill="1" applyBorder="1"/>
    <xf numFmtId="0" fontId="45" fillId="33" borderId="19" xfId="0" applyFont="1" applyFill="1" applyBorder="1"/>
    <xf numFmtId="0" fontId="44" fillId="33" borderId="17" xfId="0" applyFont="1" applyFill="1" applyBorder="1"/>
    <xf numFmtId="0" fontId="45" fillId="33" borderId="9" xfId="39" applyFont="1" applyFill="1" applyBorder="1"/>
    <xf numFmtId="0" fontId="44" fillId="33" borderId="18" xfId="39" applyFont="1" applyFill="1" applyBorder="1"/>
    <xf numFmtId="0" fontId="45" fillId="33" borderId="19" xfId="39" applyFont="1" applyFill="1" applyBorder="1"/>
    <xf numFmtId="0" fontId="44" fillId="33" borderId="17" xfId="39" applyFont="1" applyFill="1" applyBorder="1"/>
    <xf numFmtId="0" fontId="45" fillId="33" borderId="64" xfId="0" applyFont="1" applyFill="1" applyBorder="1"/>
    <xf numFmtId="0" fontId="44" fillId="33" borderId="65" xfId="0" applyFont="1" applyFill="1" applyBorder="1"/>
    <xf numFmtId="0" fontId="45" fillId="33" borderId="77" xfId="0" applyFont="1" applyFill="1" applyBorder="1"/>
    <xf numFmtId="0" fontId="44" fillId="33" borderId="70" xfId="0" applyFont="1" applyFill="1" applyBorder="1"/>
    <xf numFmtId="0" fontId="45" fillId="33" borderId="79" xfId="0" applyFont="1" applyFill="1" applyBorder="1"/>
    <xf numFmtId="0" fontId="44" fillId="33" borderId="72" xfId="0" applyFont="1" applyFill="1" applyBorder="1"/>
    <xf numFmtId="0" fontId="47" fillId="0" borderId="0" xfId="8" applyFont="1"/>
    <xf numFmtId="0" fontId="47" fillId="0" borderId="0" xfId="8" applyFont="1" applyProtection="1">
      <protection hidden="1"/>
    </xf>
    <xf numFmtId="9" fontId="47" fillId="0" borderId="0" xfId="35" applyFont="1" applyFill="1" applyBorder="1" applyProtection="1">
      <protection hidden="1"/>
    </xf>
    <xf numFmtId="169" fontId="47" fillId="0" borderId="0" xfId="8" applyNumberFormat="1" applyFont="1" applyProtection="1">
      <protection hidden="1"/>
    </xf>
    <xf numFmtId="0" fontId="47" fillId="0" borderId="0" xfId="332" applyFont="1"/>
    <xf numFmtId="0" fontId="47" fillId="0" borderId="0" xfId="332" applyFont="1" applyProtection="1">
      <protection hidden="1"/>
    </xf>
    <xf numFmtId="3" fontId="47" fillId="0" borderId="0" xfId="332" applyNumberFormat="1" applyFont="1" applyProtection="1">
      <protection hidden="1"/>
    </xf>
    <xf numFmtId="3" fontId="47" fillId="0" borderId="0" xfId="332" applyNumberFormat="1" applyFont="1" applyProtection="1">
      <protection locked="0"/>
    </xf>
    <xf numFmtId="3" fontId="48" fillId="0" borderId="0" xfId="332" applyNumberFormat="1" applyFont="1" applyProtection="1">
      <protection hidden="1"/>
    </xf>
    <xf numFmtId="16" fontId="47" fillId="0" borderId="0" xfId="332" quotePrefix="1" applyNumberFormat="1" applyFont="1" applyProtection="1">
      <protection hidden="1"/>
    </xf>
    <xf numFmtId="0" fontId="48" fillId="0" borderId="0" xfId="332" applyFont="1" applyProtection="1">
      <protection hidden="1"/>
    </xf>
    <xf numFmtId="16" fontId="47" fillId="0" borderId="0" xfId="332" applyNumberFormat="1" applyFont="1" applyProtection="1">
      <protection hidden="1"/>
    </xf>
    <xf numFmtId="3" fontId="48" fillId="0" borderId="0" xfId="332" applyNumberFormat="1" applyFont="1" applyProtection="1">
      <protection locked="0"/>
    </xf>
    <xf numFmtId="0" fontId="48" fillId="0" borderId="0" xfId="332" applyFont="1" applyAlignment="1" applyProtection="1">
      <alignment horizontal="left"/>
      <protection hidden="1"/>
    </xf>
    <xf numFmtId="0" fontId="64" fillId="0" borderId="0" xfId="332" applyFont="1"/>
    <xf numFmtId="0" fontId="43" fillId="40" borderId="25" xfId="332" applyFont="1" applyFill="1" applyBorder="1" applyAlignment="1">
      <alignment horizontal="center"/>
    </xf>
    <xf numFmtId="0" fontId="43" fillId="40" borderId="9" xfId="332" applyFont="1" applyFill="1" applyBorder="1" applyAlignment="1">
      <alignment horizontal="left"/>
    </xf>
    <xf numFmtId="0" fontId="52" fillId="40" borderId="10" xfId="332" applyFont="1" applyFill="1" applyBorder="1" applyAlignment="1">
      <alignment horizontal="center"/>
    </xf>
    <xf numFmtId="0" fontId="49" fillId="40" borderId="13" xfId="332" applyFont="1" applyFill="1" applyBorder="1" applyAlignment="1">
      <alignment horizontal="left"/>
    </xf>
    <xf numFmtId="0" fontId="45" fillId="35" borderId="4" xfId="332" applyFont="1" applyFill="1" applyBorder="1" applyAlignment="1">
      <alignment vertical="center"/>
    </xf>
    <xf numFmtId="0" fontId="45" fillId="35" borderId="5" xfId="332" applyFont="1" applyFill="1" applyBorder="1"/>
    <xf numFmtId="3" fontId="44" fillId="33" borderId="14" xfId="332" applyNumberFormat="1" applyFont="1" applyFill="1" applyBorder="1"/>
    <xf numFmtId="9" fontId="45" fillId="35" borderId="1" xfId="332" applyNumberFormat="1" applyFont="1" applyFill="1" applyBorder="1" applyAlignment="1">
      <alignment vertical="center"/>
    </xf>
    <xf numFmtId="0" fontId="45" fillId="35" borderId="0" xfId="332" applyFont="1" applyFill="1"/>
    <xf numFmtId="3" fontId="44" fillId="33" borderId="15" xfId="332" applyNumberFormat="1" applyFont="1" applyFill="1" applyBorder="1"/>
    <xf numFmtId="3" fontId="44" fillId="33" borderId="136" xfId="332" applyNumberFormat="1" applyFont="1" applyFill="1" applyBorder="1"/>
    <xf numFmtId="16" fontId="47" fillId="6" borderId="135" xfId="332" applyNumberFormat="1" applyFont="1" applyFill="1" applyBorder="1"/>
    <xf numFmtId="0" fontId="44" fillId="6" borderId="133" xfId="332" applyFont="1" applyFill="1" applyBorder="1"/>
    <xf numFmtId="3" fontId="44" fillId="6" borderId="137" xfId="332" applyNumberFormat="1" applyFont="1" applyFill="1" applyBorder="1"/>
    <xf numFmtId="0" fontId="48" fillId="40" borderId="10" xfId="332" applyFont="1" applyFill="1" applyBorder="1" applyAlignment="1">
      <alignment horizontal="center"/>
    </xf>
    <xf numFmtId="9" fontId="72" fillId="35" borderId="7" xfId="332" applyNumberFormat="1" applyFont="1" applyFill="1" applyBorder="1" applyAlignment="1">
      <alignment horizontal="center"/>
    </xf>
    <xf numFmtId="0" fontId="45" fillId="35" borderId="1" xfId="332" applyFont="1" applyFill="1" applyBorder="1" applyAlignment="1">
      <alignment vertical="center"/>
    </xf>
    <xf numFmtId="10" fontId="72" fillId="35" borderId="7" xfId="35" applyNumberFormat="1" applyFont="1" applyFill="1" applyBorder="1" applyAlignment="1" applyProtection="1">
      <alignment horizontal="center"/>
    </xf>
    <xf numFmtId="16" fontId="45" fillId="35" borderId="1" xfId="332" applyNumberFormat="1" applyFont="1" applyFill="1" applyBorder="1" applyAlignment="1">
      <alignment vertical="center"/>
    </xf>
    <xf numFmtId="3" fontId="45" fillId="35" borderId="7" xfId="332" applyNumberFormat="1" applyFont="1" applyFill="1" applyBorder="1"/>
    <xf numFmtId="16" fontId="45" fillId="35" borderId="1" xfId="332" quotePrefix="1" applyNumberFormat="1" applyFont="1" applyFill="1" applyBorder="1" applyAlignment="1">
      <alignment vertical="center"/>
    </xf>
    <xf numFmtId="16" fontId="47" fillId="6" borderId="13" xfId="332" applyNumberFormat="1" applyFont="1" applyFill="1" applyBorder="1"/>
    <xf numFmtId="0" fontId="43" fillId="7" borderId="25" xfId="332" applyFont="1" applyFill="1" applyBorder="1" applyAlignment="1">
      <alignment horizontal="center"/>
    </xf>
    <xf numFmtId="0" fontId="43" fillId="7" borderId="9" xfId="332" applyFont="1" applyFill="1" applyBorder="1" applyAlignment="1">
      <alignment horizontal="left"/>
    </xf>
    <xf numFmtId="0" fontId="52" fillId="7" borderId="10" xfId="332" applyFont="1" applyFill="1" applyBorder="1" applyAlignment="1">
      <alignment horizontal="center"/>
    </xf>
    <xf numFmtId="0" fontId="49" fillId="7" borderId="28" xfId="332" applyFont="1" applyFill="1" applyBorder="1" applyAlignment="1">
      <alignment horizontal="left"/>
    </xf>
    <xf numFmtId="0" fontId="44" fillId="7" borderId="16" xfId="332" applyFont="1" applyFill="1" applyBorder="1" applyAlignment="1">
      <alignment horizontal="center"/>
    </xf>
    <xf numFmtId="16" fontId="47" fillId="37" borderId="135" xfId="332" applyNumberFormat="1" applyFont="1" applyFill="1" applyBorder="1"/>
    <xf numFmtId="0" fontId="44" fillId="37" borderId="133" xfId="332" applyFont="1" applyFill="1" applyBorder="1"/>
    <xf numFmtId="3" fontId="44" fillId="37" borderId="137" xfId="332" applyNumberFormat="1" applyFont="1" applyFill="1" applyBorder="1"/>
    <xf numFmtId="0" fontId="48" fillId="7" borderId="10" xfId="332" applyFont="1" applyFill="1" applyBorder="1" applyAlignment="1">
      <alignment horizontal="center"/>
    </xf>
    <xf numFmtId="0" fontId="49" fillId="7" borderId="13" xfId="332" applyFont="1" applyFill="1" applyBorder="1" applyAlignment="1">
      <alignment horizontal="left"/>
    </xf>
    <xf numFmtId="16" fontId="47" fillId="37" borderId="13" xfId="332" applyNumberFormat="1" applyFont="1" applyFill="1" applyBorder="1"/>
    <xf numFmtId="0" fontId="43" fillId="42" borderId="25" xfId="332" applyFont="1" applyFill="1" applyBorder="1" applyAlignment="1">
      <alignment horizontal="center"/>
    </xf>
    <xf numFmtId="0" fontId="43" fillId="42" borderId="9" xfId="332" applyFont="1" applyFill="1" applyBorder="1" applyAlignment="1">
      <alignment horizontal="left"/>
    </xf>
    <xf numFmtId="0" fontId="43" fillId="42" borderId="10" xfId="332" applyFont="1" applyFill="1" applyBorder="1" applyAlignment="1">
      <alignment horizontal="left"/>
    </xf>
    <xf numFmtId="0" fontId="49" fillId="42" borderId="28" xfId="332" applyFont="1" applyFill="1" applyBorder="1" applyAlignment="1">
      <alignment horizontal="left"/>
    </xf>
    <xf numFmtId="0" fontId="44" fillId="42" borderId="16" xfId="332" applyFont="1" applyFill="1" applyBorder="1" applyAlignment="1">
      <alignment horizontal="center"/>
    </xf>
    <xf numFmtId="0" fontId="45" fillId="35" borderId="1" xfId="332" applyFont="1" applyFill="1" applyBorder="1" applyAlignment="1">
      <alignment horizontal="center" vertical="center"/>
    </xf>
    <xf numFmtId="16" fontId="47" fillId="30" borderId="13" xfId="332" applyNumberFormat="1" applyFont="1" applyFill="1" applyBorder="1"/>
    <xf numFmtId="3" fontId="44" fillId="30" borderId="16" xfId="332" applyNumberFormat="1" applyFont="1" applyFill="1" applyBorder="1"/>
    <xf numFmtId="0" fontId="49" fillId="42" borderId="13" xfId="332" applyFont="1" applyFill="1" applyBorder="1" applyAlignment="1">
      <alignment horizontal="left"/>
    </xf>
    <xf numFmtId="0" fontId="45" fillId="35" borderId="4" xfId="332" applyFont="1" applyFill="1" applyBorder="1" applyAlignment="1">
      <alignment horizontal="center" vertical="center"/>
    </xf>
    <xf numFmtId="3" fontId="45" fillId="35" borderId="6" xfId="332" applyNumberFormat="1" applyFont="1" applyFill="1" applyBorder="1"/>
    <xf numFmtId="0" fontId="50" fillId="0" borderId="8" xfId="332" applyFont="1" applyBorder="1" applyAlignment="1">
      <alignment vertical="center"/>
    </xf>
    <xf numFmtId="0" fontId="50" fillId="0" borderId="11" xfId="332" applyFont="1" applyBorder="1" applyAlignment="1">
      <alignment vertical="center"/>
    </xf>
    <xf numFmtId="0" fontId="47" fillId="0" borderId="11" xfId="8" applyFont="1" applyBorder="1"/>
    <xf numFmtId="0" fontId="47" fillId="0" borderId="12" xfId="8" applyFont="1" applyBorder="1"/>
    <xf numFmtId="3" fontId="66" fillId="0" borderId="0" xfId="332" applyNumberFormat="1" applyFont="1" applyProtection="1">
      <protection locked="0"/>
    </xf>
    <xf numFmtId="0" fontId="47" fillId="0" borderId="0" xfId="332" applyFont="1" applyProtection="1">
      <protection locked="0"/>
    </xf>
    <xf numFmtId="0" fontId="44" fillId="0" borderId="0" xfId="332" applyFont="1" applyAlignment="1" applyProtection="1">
      <alignment vertical="center"/>
      <protection locked="0"/>
    </xf>
    <xf numFmtId="0" fontId="49" fillId="3" borderId="0" xfId="332" applyFont="1" applyFill="1" applyAlignment="1" applyProtection="1">
      <alignment horizontal="left"/>
      <protection locked="0"/>
    </xf>
    <xf numFmtId="16" fontId="47" fillId="0" borderId="0" xfId="332" quotePrefix="1" applyNumberFormat="1" applyFont="1" applyProtection="1">
      <protection locked="0"/>
    </xf>
    <xf numFmtId="4" fontId="47" fillId="0" borderId="0" xfId="332" applyNumberFormat="1" applyFont="1" applyProtection="1">
      <protection locked="0"/>
    </xf>
    <xf numFmtId="0" fontId="48" fillId="0" borderId="0" xfId="332" applyFont="1" applyProtection="1">
      <protection locked="0"/>
    </xf>
    <xf numFmtId="16" fontId="47" fillId="0" borderId="0" xfId="332" applyNumberFormat="1" applyFont="1" applyProtection="1">
      <protection locked="0"/>
    </xf>
    <xf numFmtId="0" fontId="44" fillId="0" borderId="0" xfId="332" applyFont="1" applyProtection="1">
      <protection locked="0"/>
    </xf>
    <xf numFmtId="3" fontId="45" fillId="0" borderId="0" xfId="332" applyNumberFormat="1" applyFont="1" applyProtection="1">
      <protection locked="0"/>
    </xf>
    <xf numFmtId="0" fontId="48" fillId="0" borderId="0" xfId="332" applyFont="1" applyAlignment="1" applyProtection="1">
      <alignment horizontal="left"/>
      <protection locked="0"/>
    </xf>
    <xf numFmtId="16" fontId="48" fillId="0" borderId="0" xfId="332" quotePrefix="1" applyNumberFormat="1" applyFont="1" applyProtection="1">
      <protection locked="0"/>
    </xf>
    <xf numFmtId="0" fontId="45" fillId="0" borderId="0" xfId="332" applyFont="1" applyProtection="1">
      <protection locked="0"/>
    </xf>
    <xf numFmtId="3" fontId="44" fillId="0" borderId="0" xfId="332" applyNumberFormat="1" applyFont="1" applyProtection="1">
      <protection locked="0"/>
    </xf>
    <xf numFmtId="3" fontId="48" fillId="0" borderId="0" xfId="332" applyNumberFormat="1" applyFont="1" applyAlignment="1" applyProtection="1">
      <alignment horizontal="right"/>
      <protection locked="0"/>
    </xf>
    <xf numFmtId="0" fontId="48" fillId="0" borderId="0" xfId="332" applyFont="1" applyAlignment="1" applyProtection="1">
      <alignment horizontal="right"/>
      <protection locked="0"/>
    </xf>
    <xf numFmtId="0" fontId="45" fillId="0" borderId="8" xfId="332" applyFont="1" applyBorder="1"/>
    <xf numFmtId="0" fontId="44" fillId="0" borderId="11" xfId="332" applyFont="1" applyBorder="1"/>
    <xf numFmtId="3" fontId="45" fillId="3" borderId="0" xfId="332" applyNumberFormat="1" applyFont="1" applyFill="1" applyProtection="1">
      <protection locked="0"/>
    </xf>
    <xf numFmtId="3" fontId="45" fillId="3" borderId="5" xfId="332" applyNumberFormat="1" applyFont="1" applyFill="1" applyBorder="1" applyProtection="1">
      <protection locked="0"/>
    </xf>
    <xf numFmtId="0" fontId="51" fillId="40" borderId="34" xfId="332" applyFont="1" applyFill="1" applyBorder="1" applyAlignment="1">
      <alignment horizontal="center"/>
    </xf>
    <xf numFmtId="0" fontId="43" fillId="40" borderId="10" xfId="332" applyFont="1" applyFill="1" applyBorder="1" applyAlignment="1">
      <alignment horizontal="left"/>
    </xf>
    <xf numFmtId="0" fontId="44" fillId="40" borderId="16" xfId="332" applyFont="1" applyFill="1" applyBorder="1" applyAlignment="1">
      <alignment horizontal="center"/>
    </xf>
    <xf numFmtId="0" fontId="51" fillId="40" borderId="35" xfId="332" applyFont="1" applyFill="1" applyBorder="1" applyAlignment="1">
      <alignment horizontal="center"/>
    </xf>
    <xf numFmtId="0" fontId="51" fillId="42" borderId="34" xfId="332" applyFont="1" applyFill="1" applyBorder="1" applyAlignment="1">
      <alignment horizontal="center"/>
    </xf>
    <xf numFmtId="0" fontId="51" fillId="42" borderId="35" xfId="332" applyFont="1" applyFill="1" applyBorder="1" applyAlignment="1">
      <alignment horizontal="center"/>
    </xf>
    <xf numFmtId="0" fontId="48" fillId="42" borderId="7" xfId="332" applyFont="1" applyFill="1" applyBorder="1"/>
    <xf numFmtId="3" fontId="44" fillId="42" borderId="20" xfId="332" applyNumberFormat="1" applyFont="1" applyFill="1" applyBorder="1"/>
    <xf numFmtId="0" fontId="49" fillId="35" borderId="1" xfId="332" applyFont="1" applyFill="1" applyBorder="1" applyAlignment="1">
      <alignment horizontal="left"/>
    </xf>
    <xf numFmtId="0" fontId="49" fillId="35" borderId="4" xfId="332" applyFont="1" applyFill="1" applyBorder="1" applyAlignment="1">
      <alignment horizontal="left"/>
    </xf>
    <xf numFmtId="0" fontId="49" fillId="35" borderId="0" xfId="332" applyFont="1" applyFill="1" applyAlignment="1">
      <alignment horizontal="left"/>
    </xf>
    <xf numFmtId="0" fontId="49" fillId="35" borderId="5" xfId="332" applyFont="1" applyFill="1" applyBorder="1" applyAlignment="1">
      <alignment horizontal="left"/>
    </xf>
    <xf numFmtId="0" fontId="48" fillId="35" borderId="6" xfId="332" applyFont="1" applyFill="1" applyBorder="1"/>
    <xf numFmtId="0" fontId="48" fillId="35" borderId="7" xfId="332" applyFont="1" applyFill="1" applyBorder="1"/>
    <xf numFmtId="16" fontId="47" fillId="6" borderId="79" xfId="0" applyNumberFormat="1" applyFont="1" applyFill="1" applyBorder="1"/>
    <xf numFmtId="0" fontId="44" fillId="6" borderId="72" xfId="0" applyFont="1" applyFill="1" applyBorder="1"/>
    <xf numFmtId="3" fontId="44" fillId="6" borderId="73" xfId="0" applyNumberFormat="1" applyFont="1" applyFill="1" applyBorder="1"/>
    <xf numFmtId="3" fontId="44" fillId="6" borderId="72" xfId="0" applyNumberFormat="1" applyFont="1" applyFill="1" applyBorder="1"/>
    <xf numFmtId="3" fontId="44" fillId="6" borderId="80" xfId="0" applyNumberFormat="1" applyFont="1" applyFill="1" applyBorder="1"/>
    <xf numFmtId="3" fontId="45" fillId="6" borderId="80" xfId="0" applyNumberFormat="1" applyFont="1" applyFill="1" applyBorder="1"/>
    <xf numFmtId="16" fontId="47" fillId="37" borderId="79" xfId="0" applyNumberFormat="1" applyFont="1" applyFill="1" applyBorder="1"/>
    <xf numFmtId="0" fontId="44" fillId="37" borderId="72" xfId="0" applyFont="1" applyFill="1" applyBorder="1"/>
    <xf numFmtId="3" fontId="44" fillId="37" borderId="73" xfId="0" applyNumberFormat="1" applyFont="1" applyFill="1" applyBorder="1"/>
    <xf numFmtId="3" fontId="44" fillId="37" borderId="72" xfId="0" applyNumberFormat="1" applyFont="1" applyFill="1" applyBorder="1"/>
    <xf numFmtId="3" fontId="44" fillId="37" borderId="80" xfId="0" applyNumberFormat="1" applyFont="1" applyFill="1" applyBorder="1"/>
    <xf numFmtId="3" fontId="45" fillId="37" borderId="80" xfId="0" applyNumberFormat="1" applyFont="1" applyFill="1" applyBorder="1"/>
    <xf numFmtId="16" fontId="47" fillId="30" borderId="79" xfId="0" applyNumberFormat="1" applyFont="1" applyFill="1" applyBorder="1"/>
    <xf numFmtId="0" fontId="44" fillId="30" borderId="72" xfId="0" applyFont="1" applyFill="1" applyBorder="1"/>
    <xf numFmtId="3" fontId="44" fillId="30" borderId="72" xfId="0" applyNumberFormat="1" applyFont="1" applyFill="1" applyBorder="1"/>
    <xf numFmtId="3" fontId="44" fillId="30" borderId="80" xfId="0" applyNumberFormat="1" applyFont="1" applyFill="1" applyBorder="1"/>
    <xf numFmtId="3" fontId="45" fillId="30" borderId="80" xfId="0" applyNumberFormat="1" applyFont="1" applyFill="1" applyBorder="1"/>
    <xf numFmtId="3" fontId="45" fillId="33" borderId="0" xfId="332" applyNumberFormat="1" applyFont="1" applyFill="1"/>
    <xf numFmtId="3" fontId="45" fillId="33" borderId="7" xfId="332" applyNumberFormat="1" applyFont="1" applyFill="1" applyBorder="1"/>
    <xf numFmtId="3" fontId="45" fillId="32" borderId="0" xfId="332" applyNumberFormat="1" applyFont="1" applyFill="1" applyProtection="1">
      <protection locked="0"/>
    </xf>
    <xf numFmtId="3" fontId="44" fillId="6" borderId="133" xfId="332" applyNumberFormat="1" applyFont="1" applyFill="1" applyBorder="1"/>
    <xf numFmtId="3" fontId="44" fillId="6" borderId="134" xfId="332" applyNumberFormat="1" applyFont="1" applyFill="1" applyBorder="1"/>
    <xf numFmtId="3" fontId="45" fillId="5" borderId="0" xfId="332" applyNumberFormat="1" applyFont="1" applyFill="1" applyProtection="1">
      <protection locked="0"/>
    </xf>
    <xf numFmtId="3" fontId="44" fillId="37" borderId="133" xfId="332" applyNumberFormat="1" applyFont="1" applyFill="1" applyBorder="1"/>
    <xf numFmtId="3" fontId="44" fillId="37" borderId="134" xfId="332" applyNumberFormat="1" applyFont="1" applyFill="1" applyBorder="1"/>
    <xf numFmtId="3" fontId="44" fillId="37" borderId="13" xfId="332" applyNumberFormat="1" applyFont="1" applyFill="1" applyBorder="1"/>
    <xf numFmtId="3" fontId="44" fillId="0" borderId="4" xfId="332" applyNumberFormat="1" applyFont="1" applyBorder="1"/>
    <xf numFmtId="3" fontId="44" fillId="0" borderId="5" xfId="332" applyNumberFormat="1" applyFont="1" applyBorder="1"/>
    <xf numFmtId="3" fontId="44" fillId="0" borderId="6" xfId="332" applyNumberFormat="1" applyFont="1" applyBorder="1"/>
    <xf numFmtId="3" fontId="44" fillId="0" borderId="1" xfId="332" applyNumberFormat="1" applyFont="1" applyBorder="1"/>
    <xf numFmtId="3" fontId="44" fillId="0" borderId="0" xfId="332" applyNumberFormat="1" applyFont="1"/>
    <xf numFmtId="3" fontId="44" fillId="0" borderId="7" xfId="332" applyNumberFormat="1" applyFont="1" applyBorder="1"/>
    <xf numFmtId="3" fontId="44" fillId="33" borderId="4" xfId="332" applyNumberFormat="1" applyFont="1" applyFill="1" applyBorder="1"/>
    <xf numFmtId="3" fontId="44" fillId="33" borderId="5" xfId="332" applyNumberFormat="1" applyFont="1" applyFill="1" applyBorder="1"/>
    <xf numFmtId="3" fontId="44" fillId="33" borderId="6" xfId="332" applyNumberFormat="1" applyFont="1" applyFill="1" applyBorder="1"/>
    <xf numFmtId="3" fontId="44" fillId="33" borderId="1" xfId="332" applyNumberFormat="1" applyFont="1" applyFill="1" applyBorder="1"/>
    <xf numFmtId="3" fontId="44" fillId="33" borderId="0" xfId="332" applyNumberFormat="1" applyFont="1" applyFill="1"/>
    <xf numFmtId="3" fontId="44" fillId="33" borderId="7" xfId="332" applyNumberFormat="1" applyFont="1" applyFill="1" applyBorder="1"/>
    <xf numFmtId="3" fontId="44" fillId="6" borderId="16" xfId="332" applyNumberFormat="1" applyFont="1" applyFill="1" applyBorder="1"/>
    <xf numFmtId="0" fontId="50" fillId="0" borderId="8" xfId="332" applyFont="1" applyBorder="1"/>
    <xf numFmtId="0" fontId="50" fillId="0" borderId="11" xfId="332" applyFont="1" applyBorder="1"/>
    <xf numFmtId="0" fontId="47" fillId="0" borderId="11" xfId="332" applyFont="1" applyBorder="1"/>
    <xf numFmtId="0" fontId="47" fillId="0" borderId="11" xfId="332" applyFont="1" applyBorder="1" applyAlignment="1">
      <alignment horizontal="right"/>
    </xf>
    <xf numFmtId="0" fontId="47" fillId="0" borderId="12" xfId="332" applyFont="1" applyBorder="1"/>
    <xf numFmtId="0" fontId="75" fillId="0" borderId="0" xfId="332" applyFont="1" applyAlignment="1" applyProtection="1">
      <alignment horizontal="left"/>
      <protection locked="0"/>
    </xf>
    <xf numFmtId="3" fontId="47" fillId="3" borderId="0" xfId="332" applyNumberFormat="1" applyFont="1" applyFill="1" applyProtection="1">
      <protection locked="0"/>
    </xf>
    <xf numFmtId="3" fontId="47" fillId="0" borderId="0" xfId="332" applyNumberFormat="1" applyFont="1" applyAlignment="1" applyProtection="1">
      <alignment vertical="center"/>
      <protection locked="0"/>
    </xf>
    <xf numFmtId="16" fontId="75" fillId="0" borderId="0" xfId="332" applyNumberFormat="1" applyFont="1" applyAlignment="1" applyProtection="1">
      <alignment horizontal="left" vertical="center" wrapText="1"/>
      <protection locked="0"/>
    </xf>
    <xf numFmtId="0" fontId="44" fillId="0" borderId="0" xfId="332" applyFont="1" applyAlignment="1" applyProtection="1">
      <alignment horizontal="center"/>
      <protection locked="0"/>
    </xf>
    <xf numFmtId="16" fontId="44" fillId="0" borderId="0" xfId="332" applyNumberFormat="1" applyFont="1" applyAlignment="1" applyProtection="1">
      <alignment horizontal="center" vertical="center"/>
      <protection locked="0"/>
    </xf>
    <xf numFmtId="0" fontId="47" fillId="0" borderId="0" xfId="332" applyFont="1" applyAlignment="1" applyProtection="1">
      <alignment vertical="center"/>
      <protection locked="0"/>
    </xf>
    <xf numFmtId="16" fontId="75" fillId="0" borderId="0" xfId="332" applyNumberFormat="1" applyFont="1" applyAlignment="1" applyProtection="1">
      <alignment horizontal="left"/>
      <protection locked="0"/>
    </xf>
    <xf numFmtId="0" fontId="45" fillId="0" borderId="9" xfId="332" applyFont="1" applyBorder="1"/>
    <xf numFmtId="0" fontId="44" fillId="0" borderId="10" xfId="332" applyFont="1" applyBorder="1" applyAlignment="1">
      <alignment horizontal="left"/>
    </xf>
    <xf numFmtId="0" fontId="45" fillId="0" borderId="19" xfId="332" applyFont="1" applyBorder="1"/>
    <xf numFmtId="0" fontId="44" fillId="0" borderId="32" xfId="332" applyFont="1" applyBorder="1" applyAlignment="1">
      <alignment horizontal="left"/>
    </xf>
    <xf numFmtId="0" fontId="45" fillId="0" borderId="13" xfId="332" applyFont="1" applyBorder="1"/>
    <xf numFmtId="0" fontId="43" fillId="0" borderId="0" xfId="332" applyFont="1" applyAlignment="1" applyProtection="1">
      <alignment horizontal="left" vertical="center"/>
      <protection locked="0"/>
    </xf>
    <xf numFmtId="0" fontId="44" fillId="2" borderId="9" xfId="332" applyFont="1" applyFill="1" applyBorder="1" applyAlignment="1">
      <alignment horizontal="center"/>
    </xf>
    <xf numFmtId="1" fontId="76" fillId="0" borderId="11" xfId="332" applyNumberFormat="1" applyFont="1" applyBorder="1" applyAlignment="1">
      <alignment horizontal="center"/>
    </xf>
    <xf numFmtId="0" fontId="49" fillId="0" borderId="0" xfId="332" applyFont="1" applyAlignment="1" applyProtection="1">
      <alignment horizontal="center" wrapText="1"/>
      <protection locked="0"/>
    </xf>
    <xf numFmtId="0" fontId="45" fillId="2" borderId="31" xfId="332" applyFont="1" applyFill="1" applyBorder="1" applyAlignment="1">
      <alignment horizontal="center"/>
    </xf>
    <xf numFmtId="0" fontId="44" fillId="0" borderId="0" xfId="332" applyFont="1"/>
    <xf numFmtId="0" fontId="45" fillId="3" borderId="0" xfId="332" applyFont="1" applyFill="1" applyProtection="1">
      <protection locked="0"/>
    </xf>
    <xf numFmtId="3" fontId="47" fillId="4" borderId="9" xfId="332" applyNumberFormat="1" applyFont="1" applyFill="1" applyBorder="1" applyAlignment="1" applyProtection="1">
      <alignment horizontal="center"/>
      <protection hidden="1"/>
    </xf>
    <xf numFmtId="10" fontId="47" fillId="0" borderId="0" xfId="35" applyNumberFormat="1" applyFont="1" applyFill="1" applyBorder="1" applyAlignment="1" applyProtection="1">
      <alignment horizontal="center"/>
      <protection locked="0"/>
    </xf>
    <xf numFmtId="173" fontId="47" fillId="0" borderId="0" xfId="332" applyNumberFormat="1" applyFont="1" applyAlignment="1" applyProtection="1">
      <alignment horizontal="center"/>
      <protection locked="0"/>
    </xf>
    <xf numFmtId="0" fontId="64" fillId="0" borderId="0" xfId="332" applyFont="1" applyProtection="1">
      <protection locked="0"/>
    </xf>
    <xf numFmtId="0" fontId="50" fillId="0" borderId="0" xfId="332" applyFont="1"/>
    <xf numFmtId="0" fontId="47" fillId="0" borderId="0" xfId="332" applyFont="1" applyAlignment="1">
      <alignment horizontal="right"/>
    </xf>
    <xf numFmtId="3" fontId="45" fillId="33" borderId="1" xfId="332" applyNumberFormat="1" applyFont="1" applyFill="1" applyBorder="1"/>
    <xf numFmtId="0" fontId="45" fillId="2" borderId="26" xfId="332" applyFont="1" applyFill="1" applyBorder="1" applyAlignment="1">
      <alignment horizontal="center"/>
    </xf>
    <xf numFmtId="0" fontId="49" fillId="32" borderId="20" xfId="332" applyFont="1" applyFill="1" applyBorder="1" applyAlignment="1">
      <alignment horizontal="center"/>
    </xf>
    <xf numFmtId="0" fontId="47" fillId="0" borderId="5" xfId="332" applyFont="1" applyBorder="1" applyProtection="1">
      <protection locked="0"/>
    </xf>
    <xf numFmtId="0" fontId="47" fillId="0" borderId="6" xfId="332" applyFont="1" applyBorder="1" applyProtection="1">
      <protection locked="0"/>
    </xf>
    <xf numFmtId="0" fontId="47" fillId="0" borderId="7" xfId="332" applyFont="1" applyBorder="1" applyProtection="1">
      <protection locked="0"/>
    </xf>
    <xf numFmtId="0" fontId="47" fillId="0" borderId="133" xfId="332" applyFont="1" applyBorder="1" applyProtection="1">
      <protection locked="0"/>
    </xf>
    <xf numFmtId="0" fontId="47" fillId="0" borderId="134" xfId="332" applyFont="1" applyBorder="1" applyProtection="1">
      <protection locked="0"/>
    </xf>
    <xf numFmtId="0" fontId="59" fillId="0" borderId="1" xfId="332" applyFont="1" applyBorder="1"/>
    <xf numFmtId="2" fontId="45" fillId="0" borderId="54" xfId="332" applyNumberFormat="1" applyFont="1" applyBorder="1" applyAlignment="1">
      <alignment horizontal="center" vertical="center"/>
    </xf>
    <xf numFmtId="173" fontId="47" fillId="5" borderId="135" xfId="332" applyNumberFormat="1" applyFont="1" applyFill="1" applyBorder="1" applyAlignment="1" applyProtection="1">
      <alignment horizontal="center"/>
      <protection locked="0"/>
    </xf>
    <xf numFmtId="0" fontId="49" fillId="2" borderId="30" xfId="332" applyFont="1" applyFill="1" applyBorder="1" applyAlignment="1" applyProtection="1">
      <alignment horizontal="center" wrapText="1"/>
      <protection locked="0"/>
    </xf>
    <xf numFmtId="0" fontId="49" fillId="2" borderId="40" xfId="332" applyFont="1" applyFill="1" applyBorder="1" applyAlignment="1" applyProtection="1">
      <alignment horizontal="center" wrapText="1"/>
      <protection locked="0"/>
    </xf>
    <xf numFmtId="0" fontId="47" fillId="2" borderId="21" xfId="332" applyFont="1" applyFill="1" applyBorder="1" applyAlignment="1" applyProtection="1">
      <alignment horizontal="center"/>
      <protection locked="0"/>
    </xf>
    <xf numFmtId="2" fontId="44" fillId="2" borderId="28" xfId="332" applyNumberFormat="1" applyFont="1" applyFill="1" applyBorder="1" applyAlignment="1" applyProtection="1">
      <alignment horizontal="center"/>
      <protection locked="0"/>
    </xf>
    <xf numFmtId="2" fontId="44" fillId="2" borderId="29" xfId="332" applyNumberFormat="1" applyFont="1" applyFill="1" applyBorder="1" applyAlignment="1" applyProtection="1">
      <alignment horizontal="center"/>
      <protection locked="0"/>
    </xf>
    <xf numFmtId="2" fontId="44" fillId="2" borderId="16" xfId="332" applyNumberFormat="1" applyFont="1" applyFill="1" applyBorder="1" applyAlignment="1" applyProtection="1">
      <alignment horizontal="center"/>
      <protection locked="0"/>
    </xf>
    <xf numFmtId="0" fontId="59" fillId="0" borderId="135" xfId="332" applyFont="1" applyBorder="1"/>
    <xf numFmtId="10" fontId="66" fillId="0" borderId="0" xfId="35" applyNumberFormat="1" applyFont="1" applyFill="1" applyBorder="1" applyAlignment="1" applyProtection="1">
      <alignment horizontal="left"/>
      <protection locked="0"/>
    </xf>
    <xf numFmtId="0" fontId="43" fillId="40" borderId="18" xfId="332" applyFont="1" applyFill="1" applyBorder="1" applyAlignment="1">
      <alignment horizontal="left"/>
    </xf>
    <xf numFmtId="3" fontId="44" fillId="33" borderId="2" xfId="332" applyNumberFormat="1" applyFont="1" applyFill="1" applyBorder="1"/>
    <xf numFmtId="3" fontId="44" fillId="33" borderId="140" xfId="332" applyNumberFormat="1" applyFont="1" applyFill="1" applyBorder="1"/>
    <xf numFmtId="0" fontId="43" fillId="43" borderId="25" xfId="332" applyFont="1" applyFill="1" applyBorder="1" applyAlignment="1">
      <alignment horizontal="center"/>
    </xf>
    <xf numFmtId="0" fontId="43" fillId="43" borderId="18" xfId="332" applyFont="1" applyFill="1" applyBorder="1" applyAlignment="1">
      <alignment horizontal="left"/>
    </xf>
    <xf numFmtId="0" fontId="43" fillId="43" borderId="10" xfId="332" applyFont="1" applyFill="1" applyBorder="1" applyAlignment="1">
      <alignment horizontal="left"/>
    </xf>
    <xf numFmtId="0" fontId="51" fillId="43" borderId="34" xfId="332" applyFont="1" applyFill="1" applyBorder="1" applyAlignment="1">
      <alignment horizontal="center"/>
    </xf>
    <xf numFmtId="0" fontId="44" fillId="43" borderId="16" xfId="332" applyFont="1" applyFill="1" applyBorder="1" applyAlignment="1">
      <alignment horizontal="center"/>
    </xf>
    <xf numFmtId="3" fontId="44" fillId="37" borderId="16" xfId="332" applyNumberFormat="1" applyFont="1" applyFill="1" applyBorder="1"/>
    <xf numFmtId="3" fontId="44" fillId="44" borderId="16" xfId="332" applyNumberFormat="1" applyFont="1" applyFill="1" applyBorder="1"/>
    <xf numFmtId="3" fontId="44" fillId="6" borderId="10" xfId="332" applyNumberFormat="1" applyFont="1" applyFill="1" applyBorder="1"/>
    <xf numFmtId="0" fontId="44" fillId="35" borderId="1" xfId="332" applyFont="1" applyFill="1" applyBorder="1" applyAlignment="1">
      <alignment horizontal="center"/>
    </xf>
    <xf numFmtId="16" fontId="44" fillId="35" borderId="1" xfId="332" applyNumberFormat="1" applyFont="1" applyFill="1" applyBorder="1" applyAlignment="1">
      <alignment horizontal="center"/>
    </xf>
    <xf numFmtId="3" fontId="66" fillId="0" borderId="0" xfId="39" applyNumberFormat="1" applyFont="1" applyProtection="1">
      <protection locked="0"/>
    </xf>
    <xf numFmtId="3" fontId="44" fillId="6" borderId="13" xfId="0" applyNumberFormat="1" applyFont="1" applyFill="1" applyBorder="1"/>
    <xf numFmtId="3" fontId="44" fillId="37" borderId="13" xfId="0" applyNumberFormat="1" applyFont="1" applyFill="1" applyBorder="1"/>
    <xf numFmtId="0" fontId="43" fillId="45" borderId="25" xfId="332" applyFont="1" applyFill="1" applyBorder="1" applyAlignment="1">
      <alignment horizontal="center"/>
    </xf>
    <xf numFmtId="0" fontId="51" fillId="45" borderId="34" xfId="332" applyFont="1" applyFill="1" applyBorder="1" applyAlignment="1">
      <alignment horizontal="center"/>
    </xf>
    <xf numFmtId="0" fontId="44" fillId="45" borderId="16" xfId="332" applyFont="1" applyFill="1" applyBorder="1" applyAlignment="1">
      <alignment horizontal="center"/>
    </xf>
    <xf numFmtId="0" fontId="43" fillId="42" borderId="18" xfId="332" applyFont="1" applyFill="1" applyBorder="1" applyAlignment="1">
      <alignment horizontal="left"/>
    </xf>
    <xf numFmtId="0" fontId="43" fillId="7" borderId="18" xfId="332" applyFont="1" applyFill="1" applyBorder="1" applyAlignment="1">
      <alignment horizontal="left"/>
    </xf>
    <xf numFmtId="0" fontId="43" fillId="7" borderId="10" xfId="332" applyFont="1" applyFill="1" applyBorder="1" applyAlignment="1">
      <alignment horizontal="left"/>
    </xf>
    <xf numFmtId="0" fontId="51" fillId="7" borderId="34" xfId="332" applyFont="1" applyFill="1" applyBorder="1" applyAlignment="1">
      <alignment horizontal="center"/>
    </xf>
    <xf numFmtId="3" fontId="44" fillId="35" borderId="0" xfId="332" applyNumberFormat="1" applyFont="1" applyFill="1"/>
    <xf numFmtId="0" fontId="45" fillId="35" borderId="5" xfId="332" applyFont="1" applyFill="1" applyBorder="1" applyAlignment="1">
      <alignment horizontal="right"/>
    </xf>
    <xf numFmtId="0" fontId="45" fillId="35" borderId="0" xfId="332" applyFont="1" applyFill="1" applyAlignment="1">
      <alignment horizontal="right"/>
    </xf>
    <xf numFmtId="3" fontId="45" fillId="33" borderId="5" xfId="332" applyNumberFormat="1" applyFont="1" applyFill="1" applyBorder="1"/>
    <xf numFmtId="3" fontId="45" fillId="33" borderId="6" xfId="332" applyNumberFormat="1" applyFont="1" applyFill="1" applyBorder="1"/>
    <xf numFmtId="0" fontId="51" fillId="40" borderId="18" xfId="332" applyFont="1" applyFill="1" applyBorder="1" applyAlignment="1">
      <alignment horizontal="left"/>
    </xf>
    <xf numFmtId="0" fontId="52" fillId="40" borderId="10" xfId="332" applyFont="1" applyFill="1" applyBorder="1"/>
    <xf numFmtId="0" fontId="48" fillId="40" borderId="10" xfId="332" applyFont="1" applyFill="1" applyBorder="1" applyAlignment="1">
      <alignment horizontal="left"/>
    </xf>
    <xf numFmtId="3" fontId="48" fillId="6" borderId="13" xfId="332" applyNumberFormat="1" applyFont="1" applyFill="1" applyBorder="1"/>
    <xf numFmtId="0" fontId="51" fillId="45" borderId="18" xfId="332" applyFont="1" applyFill="1" applyBorder="1" applyAlignment="1">
      <alignment horizontal="left"/>
    </xf>
    <xf numFmtId="0" fontId="52" fillId="45" borderId="10" xfId="332" applyFont="1" applyFill="1" applyBorder="1"/>
    <xf numFmtId="0" fontId="43" fillId="45" borderId="4" xfId="332" applyFont="1" applyFill="1" applyBorder="1" applyAlignment="1">
      <alignment horizontal="center"/>
    </xf>
    <xf numFmtId="0" fontId="43" fillId="45" borderId="9" xfId="332" applyFont="1" applyFill="1" applyBorder="1" applyAlignment="1">
      <alignment horizontal="left"/>
    </xf>
    <xf numFmtId="0" fontId="48" fillId="45" borderId="10" xfId="332" applyFont="1" applyFill="1" applyBorder="1" applyAlignment="1">
      <alignment horizontal="left"/>
    </xf>
    <xf numFmtId="0" fontId="49" fillId="45" borderId="13" xfId="332" applyFont="1" applyFill="1" applyBorder="1" applyAlignment="1">
      <alignment horizontal="left"/>
    </xf>
    <xf numFmtId="0" fontId="45" fillId="35" borderId="37" xfId="332" applyFont="1" applyFill="1" applyBorder="1"/>
    <xf numFmtId="0" fontId="45" fillId="35" borderId="6" xfId="332" applyFont="1" applyFill="1" applyBorder="1"/>
    <xf numFmtId="0" fontId="45" fillId="35" borderId="7" xfId="332" applyFont="1" applyFill="1" applyBorder="1"/>
    <xf numFmtId="0" fontId="45" fillId="35" borderId="53" xfId="332" applyFont="1" applyFill="1" applyBorder="1"/>
    <xf numFmtId="0" fontId="45" fillId="35" borderId="140" xfId="332" applyFont="1" applyFill="1" applyBorder="1"/>
    <xf numFmtId="0" fontId="45" fillId="35" borderId="17" xfId="332" applyFont="1" applyFill="1" applyBorder="1"/>
    <xf numFmtId="0" fontId="45" fillId="35" borderId="16" xfId="332" applyFont="1" applyFill="1" applyBorder="1" applyAlignment="1">
      <alignment horizontal="left" wrapText="1"/>
    </xf>
    <xf numFmtId="3" fontId="44" fillId="37" borderId="32" xfId="332" applyNumberFormat="1" applyFont="1" applyFill="1" applyBorder="1"/>
    <xf numFmtId="0" fontId="76" fillId="0" borderId="8" xfId="332" applyFont="1" applyBorder="1" applyAlignment="1">
      <alignment horizontal="center"/>
    </xf>
    <xf numFmtId="3" fontId="45" fillId="33" borderId="14" xfId="332" applyNumberFormat="1" applyFont="1" applyFill="1" applyBorder="1"/>
    <xf numFmtId="3" fontId="45" fillId="33" borderId="15" xfId="332" applyNumberFormat="1" applyFont="1" applyFill="1" applyBorder="1"/>
    <xf numFmtId="0" fontId="47" fillId="35" borderId="9" xfId="332" applyFont="1" applyFill="1" applyBorder="1" applyAlignment="1">
      <alignment wrapText="1"/>
    </xf>
    <xf numFmtId="0" fontId="45" fillId="35" borderId="18" xfId="332" applyFont="1" applyFill="1" applyBorder="1"/>
    <xf numFmtId="0" fontId="47" fillId="35" borderId="1" xfId="332" applyFont="1" applyFill="1" applyBorder="1" applyAlignment="1">
      <alignment wrapText="1"/>
    </xf>
    <xf numFmtId="169" fontId="45" fillId="35" borderId="6" xfId="332" applyNumberFormat="1" applyFont="1" applyFill="1" applyBorder="1" applyAlignment="1">
      <alignment horizontal="center"/>
    </xf>
    <xf numFmtId="0" fontId="45" fillId="35" borderId="133" xfId="332" applyFont="1" applyFill="1" applyBorder="1"/>
    <xf numFmtId="169" fontId="45" fillId="35" borderId="134" xfId="332" applyNumberFormat="1" applyFont="1" applyFill="1" applyBorder="1" applyAlignment="1">
      <alignment horizontal="center"/>
    </xf>
    <xf numFmtId="169" fontId="45" fillId="35" borderId="14" xfId="332" applyNumberFormat="1" applyFont="1" applyFill="1" applyBorder="1" applyAlignment="1">
      <alignment horizontal="center"/>
    </xf>
    <xf numFmtId="10" fontId="66" fillId="33" borderId="18" xfId="35" applyNumberFormat="1" applyFont="1" applyFill="1" applyBorder="1" applyAlignment="1" applyProtection="1">
      <alignment horizontal="center"/>
      <protection hidden="1"/>
    </xf>
    <xf numFmtId="10" fontId="66" fillId="33" borderId="10" xfId="35" applyNumberFormat="1" applyFont="1" applyFill="1" applyBorder="1" applyAlignment="1" applyProtection="1">
      <alignment horizontal="center"/>
      <protection hidden="1"/>
    </xf>
    <xf numFmtId="10" fontId="47" fillId="33" borderId="18" xfId="35" applyNumberFormat="1" applyFont="1" applyFill="1" applyBorder="1" applyAlignment="1" applyProtection="1">
      <alignment horizontal="center"/>
      <protection hidden="1"/>
    </xf>
    <xf numFmtId="10" fontId="47" fillId="33" borderId="10" xfId="35" applyNumberFormat="1" applyFont="1" applyFill="1" applyBorder="1" applyAlignment="1" applyProtection="1">
      <alignment horizontal="center"/>
      <protection hidden="1"/>
    </xf>
    <xf numFmtId="173" fontId="47" fillId="33" borderId="134" xfId="332" applyNumberFormat="1" applyFont="1" applyFill="1" applyBorder="1" applyAlignment="1" applyProtection="1">
      <alignment horizontal="center"/>
      <protection hidden="1"/>
    </xf>
    <xf numFmtId="0" fontId="47" fillId="0" borderId="0" xfId="8" applyFont="1" applyProtection="1">
      <protection locked="0"/>
    </xf>
    <xf numFmtId="0" fontId="52" fillId="7" borderId="10" xfId="332" applyFont="1" applyFill="1" applyBorder="1"/>
    <xf numFmtId="0" fontId="48" fillId="7" borderId="10" xfId="332" applyFont="1" applyFill="1" applyBorder="1" applyAlignment="1">
      <alignment horizontal="left"/>
    </xf>
    <xf numFmtId="0" fontId="48" fillId="0" borderId="0" xfId="8" applyFont="1" applyProtection="1">
      <protection locked="0"/>
    </xf>
    <xf numFmtId="0" fontId="48" fillId="0" borderId="9" xfId="8" applyFont="1" applyBorder="1"/>
    <xf numFmtId="0" fontId="44" fillId="0" borderId="42" xfId="8" applyFont="1" applyBorder="1" applyAlignment="1">
      <alignment horizontal="right"/>
    </xf>
    <xf numFmtId="10" fontId="44" fillId="0" borderId="0" xfId="8" applyNumberFormat="1" applyFont="1" applyProtection="1">
      <protection locked="0"/>
    </xf>
    <xf numFmtId="168" fontId="48" fillId="0" borderId="0" xfId="35" applyNumberFormat="1" applyFont="1" applyFill="1" applyBorder="1" applyAlignment="1" applyProtection="1">
      <protection locked="0"/>
    </xf>
    <xf numFmtId="168" fontId="48" fillId="0" borderId="0" xfId="35" applyNumberFormat="1" applyFont="1" applyFill="1" applyBorder="1" applyAlignment="1" applyProtection="1">
      <alignment horizontal="center"/>
      <protection locked="0"/>
    </xf>
    <xf numFmtId="0" fontId="44" fillId="0" borderId="19" xfId="8" applyFont="1" applyBorder="1" applyAlignment="1">
      <alignment horizontal="left"/>
    </xf>
    <xf numFmtId="0" fontId="44" fillId="0" borderId="33" xfId="8" applyFont="1" applyBorder="1" applyAlignment="1">
      <alignment horizontal="right"/>
    </xf>
    <xf numFmtId="3" fontId="44" fillId="0" borderId="0" xfId="8" applyNumberFormat="1" applyFont="1" applyProtection="1">
      <protection locked="0"/>
    </xf>
    <xf numFmtId="3" fontId="48" fillId="0" borderId="0" xfId="35" applyNumberFormat="1" applyFont="1" applyFill="1" applyBorder="1" applyAlignment="1" applyProtection="1">
      <protection locked="0"/>
    </xf>
    <xf numFmtId="3" fontId="48" fillId="0" borderId="0" xfId="35" applyNumberFormat="1" applyFont="1" applyFill="1" applyBorder="1" applyAlignment="1" applyProtection="1">
      <alignment horizontal="center"/>
      <protection locked="0"/>
    </xf>
    <xf numFmtId="0" fontId="44" fillId="0" borderId="55" xfId="332" applyFont="1" applyBorder="1" applyAlignment="1">
      <alignment horizontal="right"/>
    </xf>
    <xf numFmtId="0" fontId="73" fillId="0" borderId="0" xfId="8" applyFont="1" applyProtection="1">
      <protection locked="0"/>
    </xf>
    <xf numFmtId="170" fontId="48" fillId="0" borderId="0" xfId="8" applyNumberFormat="1" applyFont="1" applyProtection="1">
      <protection locked="0"/>
    </xf>
    <xf numFmtId="0" fontId="45" fillId="0" borderId="0" xfId="8" applyFont="1" applyProtection="1">
      <protection locked="0"/>
    </xf>
    <xf numFmtId="170" fontId="47" fillId="0" borderId="0" xfId="332" applyNumberFormat="1" applyFont="1" applyAlignment="1" applyProtection="1">
      <alignment horizontal="center"/>
      <protection locked="0"/>
    </xf>
    <xf numFmtId="0" fontId="59" fillId="0" borderId="4" xfId="332" applyFont="1" applyBorder="1"/>
    <xf numFmtId="0" fontId="59" fillId="0" borderId="5" xfId="332" applyFont="1" applyBorder="1"/>
    <xf numFmtId="0" fontId="66" fillId="0" borderId="5" xfId="332" applyFont="1" applyBorder="1"/>
    <xf numFmtId="0" fontId="66" fillId="0" borderId="5" xfId="332" applyFont="1" applyBorder="1" applyAlignment="1">
      <alignment horizontal="right"/>
    </xf>
    <xf numFmtId="0" fontId="59" fillId="0" borderId="0" xfId="332" applyFont="1"/>
    <xf numFmtId="0" fontId="66" fillId="0" borderId="0" xfId="332" applyFont="1"/>
    <xf numFmtId="0" fontId="66" fillId="0" borderId="0" xfId="332" applyFont="1" applyAlignment="1">
      <alignment horizontal="right"/>
    </xf>
    <xf numFmtId="0" fontId="44" fillId="0" borderId="1" xfId="0" applyFont="1" applyBorder="1" applyAlignment="1" applyProtection="1">
      <alignment vertical="center"/>
      <protection locked="0"/>
    </xf>
    <xf numFmtId="0" fontId="44" fillId="0" borderId="0" xfId="0" applyFont="1" applyAlignment="1" applyProtection="1">
      <alignment vertical="center"/>
      <protection locked="0"/>
    </xf>
    <xf numFmtId="0" fontId="81" fillId="0" borderId="1" xfId="8" applyFont="1" applyBorder="1"/>
    <xf numFmtId="0" fontId="47" fillId="0" borderId="7" xfId="0" applyFont="1" applyBorder="1" applyProtection="1">
      <protection locked="0"/>
    </xf>
    <xf numFmtId="0" fontId="43" fillId="40" borderId="10" xfId="0" applyFont="1" applyFill="1" applyBorder="1" applyAlignment="1">
      <alignment horizontal="left"/>
    </xf>
    <xf numFmtId="0" fontId="44" fillId="0" borderId="0" xfId="0" applyFont="1" applyAlignment="1">
      <alignment vertical="center"/>
    </xf>
    <xf numFmtId="0" fontId="49" fillId="0" borderId="0" xfId="0" applyFont="1" applyProtection="1">
      <protection locked="0"/>
    </xf>
    <xf numFmtId="0" fontId="47" fillId="0" borderId="133" xfId="0" applyFont="1" applyBorder="1"/>
    <xf numFmtId="0" fontId="43" fillId="46" borderId="62" xfId="0" applyFont="1" applyFill="1" applyBorder="1" applyAlignment="1">
      <alignment horizontal="center"/>
    </xf>
    <xf numFmtId="0" fontId="43" fillId="46" borderId="65" xfId="0" applyFont="1" applyFill="1" applyBorder="1" applyAlignment="1">
      <alignment horizontal="left"/>
    </xf>
    <xf numFmtId="0" fontId="43" fillId="46" borderId="66" xfId="0" applyFont="1" applyFill="1" applyBorder="1" applyAlignment="1">
      <alignment horizontal="left"/>
    </xf>
    <xf numFmtId="0" fontId="43" fillId="46" borderId="74" xfId="0" applyFont="1" applyFill="1" applyBorder="1" applyAlignment="1">
      <alignment horizontal="center"/>
    </xf>
    <xf numFmtId="0" fontId="43" fillId="46" borderId="56" xfId="0" applyFont="1" applyFill="1" applyBorder="1" applyAlignment="1">
      <alignment horizontal="center"/>
    </xf>
    <xf numFmtId="0" fontId="43" fillId="46" borderId="57" xfId="0" applyFont="1" applyFill="1" applyBorder="1" applyAlignment="1">
      <alignment horizontal="center"/>
    </xf>
    <xf numFmtId="0" fontId="43" fillId="46" borderId="107" xfId="0" applyFont="1" applyFill="1" applyBorder="1" applyAlignment="1">
      <alignment horizontal="center"/>
    </xf>
    <xf numFmtId="0" fontId="45" fillId="46" borderId="0" xfId="0" applyFont="1" applyFill="1"/>
    <xf numFmtId="0" fontId="46" fillId="46" borderId="76" xfId="0" applyFont="1" applyFill="1" applyBorder="1" applyAlignment="1">
      <alignment horizontal="center"/>
    </xf>
    <xf numFmtId="0" fontId="44" fillId="46" borderId="0" xfId="0" applyFont="1" applyFill="1" applyAlignment="1">
      <alignment horizontal="center"/>
    </xf>
    <xf numFmtId="0" fontId="44" fillId="46" borderId="58" xfId="0" applyFont="1" applyFill="1" applyBorder="1" applyAlignment="1">
      <alignment horizontal="center"/>
    </xf>
    <xf numFmtId="174" fontId="46" fillId="46" borderId="63" xfId="0" applyNumberFormat="1" applyFont="1" applyFill="1" applyBorder="1" applyAlignment="1">
      <alignment horizontal="left"/>
    </xf>
    <xf numFmtId="174" fontId="46" fillId="46" borderId="60" xfId="0" applyNumberFormat="1" applyFont="1" applyFill="1" applyBorder="1" applyAlignment="1">
      <alignment horizontal="left"/>
    </xf>
    <xf numFmtId="0" fontId="45" fillId="46" borderId="59" xfId="0" applyFont="1" applyFill="1" applyBorder="1" applyAlignment="1">
      <alignment horizontal="center"/>
    </xf>
    <xf numFmtId="0" fontId="45" fillId="46" borderId="60" xfId="0" applyFont="1" applyFill="1" applyBorder="1" applyAlignment="1">
      <alignment horizontal="center"/>
    </xf>
    <xf numFmtId="0" fontId="45" fillId="46" borderId="61" xfId="0" applyFont="1" applyFill="1" applyBorder="1" applyAlignment="1">
      <alignment horizontal="center"/>
    </xf>
    <xf numFmtId="3" fontId="45" fillId="35" borderId="6" xfId="0" applyNumberFormat="1" applyFont="1" applyFill="1" applyBorder="1"/>
    <xf numFmtId="0" fontId="45" fillId="35" borderId="0" xfId="8" applyFont="1" applyFill="1" applyAlignment="1">
      <alignment wrapText="1"/>
    </xf>
    <xf numFmtId="0" fontId="83" fillId="0" borderId="0" xfId="332" applyFont="1" applyProtection="1">
      <protection locked="0"/>
    </xf>
    <xf numFmtId="3" fontId="84" fillId="3" borderId="0" xfId="332" applyNumberFormat="1" applyFont="1" applyFill="1" applyProtection="1">
      <protection locked="0"/>
    </xf>
    <xf numFmtId="3" fontId="83" fillId="0" borderId="0" xfId="332" applyNumberFormat="1" applyFont="1" applyProtection="1">
      <protection locked="0"/>
    </xf>
    <xf numFmtId="0" fontId="83" fillId="0" borderId="0" xfId="8" applyFont="1" applyProtection="1">
      <protection locked="0"/>
    </xf>
    <xf numFmtId="0" fontId="84" fillId="35" borderId="0" xfId="332" applyFont="1" applyFill="1"/>
    <xf numFmtId="0" fontId="86" fillId="0" borderId="0" xfId="332" applyFont="1" applyAlignment="1" applyProtection="1">
      <alignment horizontal="left"/>
      <protection locked="0"/>
    </xf>
    <xf numFmtId="3" fontId="84" fillId="3" borderId="133" xfId="332" applyNumberFormat="1" applyFont="1" applyFill="1" applyBorder="1" applyProtection="1">
      <protection locked="0"/>
    </xf>
    <xf numFmtId="3" fontId="85" fillId="33" borderId="15" xfId="332" applyNumberFormat="1" applyFont="1" applyFill="1" applyBorder="1"/>
    <xf numFmtId="3" fontId="85" fillId="33" borderId="137" xfId="332" applyNumberFormat="1" applyFont="1" applyFill="1" applyBorder="1"/>
    <xf numFmtId="0" fontId="84" fillId="35" borderId="133" xfId="332" applyFont="1" applyFill="1" applyBorder="1"/>
    <xf numFmtId="0" fontId="51" fillId="40" borderId="25" xfId="332" applyFont="1" applyFill="1" applyBorder="1" applyAlignment="1">
      <alignment horizontal="center"/>
    </xf>
    <xf numFmtId="3" fontId="84" fillId="35" borderId="7" xfId="332" applyNumberFormat="1" applyFont="1" applyFill="1" applyBorder="1"/>
    <xf numFmtId="3" fontId="84" fillId="35" borderId="134" xfId="332" applyNumberFormat="1" applyFont="1" applyFill="1" applyBorder="1"/>
    <xf numFmtId="0" fontId="43" fillId="47" borderId="25" xfId="332" applyFont="1" applyFill="1" applyBorder="1" applyAlignment="1">
      <alignment horizontal="center"/>
    </xf>
    <xf numFmtId="0" fontId="43" fillId="47" borderId="18" xfId="332" applyFont="1" applyFill="1" applyBorder="1" applyAlignment="1">
      <alignment horizontal="left"/>
    </xf>
    <xf numFmtId="0" fontId="52" fillId="47" borderId="10" xfId="332" applyFont="1" applyFill="1" applyBorder="1"/>
    <xf numFmtId="0" fontId="51" fillId="47" borderId="34" xfId="332" applyFont="1" applyFill="1" applyBorder="1" applyAlignment="1">
      <alignment horizontal="center"/>
    </xf>
    <xf numFmtId="0" fontId="44" fillId="47" borderId="16" xfId="332" applyFont="1" applyFill="1" applyBorder="1" applyAlignment="1">
      <alignment horizontal="center"/>
    </xf>
    <xf numFmtId="0" fontId="48" fillId="47" borderId="10" xfId="332" applyFont="1" applyFill="1" applyBorder="1" applyAlignment="1">
      <alignment horizontal="left"/>
    </xf>
    <xf numFmtId="3" fontId="44" fillId="6" borderId="21" xfId="8" applyNumberFormat="1" applyFont="1" applyFill="1" applyBorder="1" applyAlignment="1">
      <alignment horizontal="right"/>
    </xf>
    <xf numFmtId="3" fontId="44" fillId="30" borderId="16" xfId="332" applyNumberFormat="1" applyFont="1" applyFill="1" applyBorder="1" applyAlignment="1">
      <alignment horizontal="right"/>
    </xf>
    <xf numFmtId="3" fontId="45" fillId="33" borderId="4" xfId="332" applyNumberFormat="1" applyFont="1" applyFill="1" applyBorder="1"/>
    <xf numFmtId="3" fontId="84" fillId="33" borderId="1" xfId="332" applyNumberFormat="1" applyFont="1" applyFill="1" applyBorder="1"/>
    <xf numFmtId="3" fontId="84" fillId="33" borderId="0" xfId="332" applyNumberFormat="1" applyFont="1" applyFill="1"/>
    <xf numFmtId="3" fontId="84" fillId="33" borderId="7" xfId="332" applyNumberFormat="1" applyFont="1" applyFill="1" applyBorder="1"/>
    <xf numFmtId="0" fontId="49" fillId="2" borderId="31" xfId="332" applyFont="1" applyFill="1" applyBorder="1" applyAlignment="1">
      <alignment horizontal="center" vertical="center" wrapText="1"/>
    </xf>
    <xf numFmtId="0" fontId="49" fillId="0" borderId="0" xfId="332" applyFont="1" applyAlignment="1">
      <alignment horizontal="center" wrapText="1"/>
    </xf>
    <xf numFmtId="0" fontId="44" fillId="0" borderId="0" xfId="332" applyFont="1" applyAlignment="1">
      <alignment vertical="center" wrapText="1"/>
    </xf>
    <xf numFmtId="0" fontId="44" fillId="0" borderId="0" xfId="332" applyFont="1" applyAlignment="1">
      <alignment vertical="center"/>
    </xf>
    <xf numFmtId="0" fontId="46" fillId="0" borderId="0" xfId="332" applyFont="1" applyAlignment="1">
      <alignment wrapText="1"/>
    </xf>
    <xf numFmtId="3" fontId="49" fillId="33" borderId="30" xfId="332" applyNumberFormat="1" applyFont="1" applyFill="1" applyBorder="1" applyAlignment="1">
      <alignment horizontal="right" wrapText="1"/>
    </xf>
    <xf numFmtId="3" fontId="49" fillId="33" borderId="145" xfId="332" applyNumberFormat="1" applyFont="1" applyFill="1" applyBorder="1" applyAlignment="1">
      <alignment horizontal="right" wrapText="1"/>
    </xf>
    <xf numFmtId="3" fontId="49" fillId="33" borderId="146" xfId="332" applyNumberFormat="1" applyFont="1" applyFill="1" applyBorder="1" applyAlignment="1">
      <alignment horizontal="right" wrapText="1"/>
    </xf>
    <xf numFmtId="0" fontId="46" fillId="0" borderId="0" xfId="332" applyFont="1" applyAlignment="1">
      <alignment horizontal="left" wrapText="1"/>
    </xf>
    <xf numFmtId="0" fontId="46" fillId="2" borderId="28" xfId="332" applyFont="1" applyFill="1" applyBorder="1" applyAlignment="1">
      <alignment horizontal="center" vertical="center" wrapText="1"/>
    </xf>
    <xf numFmtId="0" fontId="46" fillId="2" borderId="29" xfId="332" applyFont="1" applyFill="1" applyBorder="1" applyAlignment="1">
      <alignment horizontal="center" vertical="center" wrapText="1"/>
    </xf>
    <xf numFmtId="0" fontId="46" fillId="2" borderId="16" xfId="332" applyFont="1" applyFill="1" applyBorder="1" applyAlignment="1">
      <alignment horizontal="center" vertical="center" wrapText="1"/>
    </xf>
    <xf numFmtId="0" fontId="46" fillId="0" borderId="0" xfId="332" applyFont="1" applyAlignment="1">
      <alignment horizontal="left"/>
    </xf>
    <xf numFmtId="0" fontId="49" fillId="2" borderId="54" xfId="332" applyFont="1" applyFill="1" applyBorder="1" applyAlignment="1">
      <alignment horizontal="right" wrapText="1"/>
    </xf>
    <xf numFmtId="0" fontId="64" fillId="0" borderId="0" xfId="332" applyFont="1" applyAlignment="1">
      <alignment horizontal="left"/>
    </xf>
    <xf numFmtId="0" fontId="45" fillId="35" borderId="27" xfId="332" applyFont="1" applyFill="1" applyBorder="1"/>
    <xf numFmtId="0" fontId="45" fillId="35" borderId="154" xfId="332" applyFont="1" applyFill="1" applyBorder="1"/>
    <xf numFmtId="3" fontId="44" fillId="33" borderId="151" xfId="332" applyNumberFormat="1" applyFont="1" applyFill="1" applyBorder="1"/>
    <xf numFmtId="0" fontId="45" fillId="35" borderId="147" xfId="332" applyFont="1" applyFill="1" applyBorder="1"/>
    <xf numFmtId="3" fontId="45" fillId="35" borderId="144" xfId="332" applyNumberFormat="1" applyFont="1" applyFill="1" applyBorder="1"/>
    <xf numFmtId="3" fontId="45" fillId="3" borderId="147" xfId="332" applyNumberFormat="1" applyFont="1" applyFill="1" applyBorder="1" applyProtection="1">
      <protection locked="0"/>
    </xf>
    <xf numFmtId="0" fontId="45" fillId="35" borderId="144" xfId="332" applyFont="1" applyFill="1" applyBorder="1"/>
    <xf numFmtId="3" fontId="45" fillId="35" borderId="134" xfId="332" applyNumberFormat="1" applyFont="1" applyFill="1" applyBorder="1"/>
    <xf numFmtId="3" fontId="44" fillId="33" borderId="137" xfId="332" applyNumberFormat="1" applyFont="1" applyFill="1" applyBorder="1"/>
    <xf numFmtId="0" fontId="47" fillId="35" borderId="1" xfId="332" applyFont="1" applyFill="1" applyBorder="1"/>
    <xf numFmtId="16" fontId="47" fillId="35" borderId="1" xfId="332" quotePrefix="1" applyNumberFormat="1" applyFont="1" applyFill="1" applyBorder="1"/>
    <xf numFmtId="16" fontId="47" fillId="35" borderId="1" xfId="332" applyNumberFormat="1" applyFont="1" applyFill="1" applyBorder="1"/>
    <xf numFmtId="0" fontId="51" fillId="7" borderId="18" xfId="332" applyFont="1" applyFill="1" applyBorder="1" applyAlignment="1">
      <alignment horizontal="left"/>
    </xf>
    <xf numFmtId="0" fontId="47" fillId="0" borderId="5" xfId="8" applyFont="1" applyBorder="1" applyProtection="1">
      <protection locked="0"/>
    </xf>
    <xf numFmtId="0" fontId="48" fillId="40" borderId="134" xfId="332" applyFont="1" applyFill="1" applyBorder="1"/>
    <xf numFmtId="0" fontId="48" fillId="7" borderId="134" xfId="332" applyFont="1" applyFill="1" applyBorder="1"/>
    <xf numFmtId="16" fontId="47" fillId="35" borderId="135" xfId="332" quotePrefix="1" applyNumberFormat="1" applyFont="1" applyFill="1" applyBorder="1"/>
    <xf numFmtId="16" fontId="47" fillId="35" borderId="135" xfId="332" applyNumberFormat="1" applyFont="1" applyFill="1" applyBorder="1"/>
    <xf numFmtId="0" fontId="47" fillId="30" borderId="155" xfId="8" applyFont="1" applyFill="1" applyBorder="1" applyProtection="1">
      <protection locked="0"/>
    </xf>
    <xf numFmtId="0" fontId="47" fillId="30" borderId="156" xfId="8" applyFont="1" applyFill="1" applyBorder="1" applyProtection="1">
      <protection locked="0"/>
    </xf>
    <xf numFmtId="0" fontId="47" fillId="30" borderId="157" xfId="8" applyFont="1" applyFill="1" applyBorder="1" applyProtection="1">
      <protection locked="0"/>
    </xf>
    <xf numFmtId="3" fontId="47" fillId="30" borderId="0" xfId="332" applyNumberFormat="1" applyFont="1" applyFill="1" applyProtection="1">
      <protection locked="0"/>
    </xf>
    <xf numFmtId="0" fontId="47" fillId="30" borderId="0" xfId="332" applyFont="1" applyFill="1" applyProtection="1">
      <protection locked="0"/>
    </xf>
    <xf numFmtId="3" fontId="47" fillId="30" borderId="159" xfId="332" applyNumberFormat="1" applyFont="1" applyFill="1" applyBorder="1" applyProtection="1">
      <protection locked="0"/>
    </xf>
    <xf numFmtId="0" fontId="44" fillId="30" borderId="159" xfId="332" applyFont="1" applyFill="1" applyBorder="1" applyAlignment="1" applyProtection="1">
      <alignment vertical="center"/>
      <protection locked="0"/>
    </xf>
    <xf numFmtId="3" fontId="48" fillId="30" borderId="159" xfId="332" applyNumberFormat="1" applyFont="1" applyFill="1" applyBorder="1" applyProtection="1">
      <protection locked="0"/>
    </xf>
    <xf numFmtId="0" fontId="47" fillId="30" borderId="159" xfId="332" applyFont="1" applyFill="1" applyBorder="1" applyProtection="1">
      <protection locked="0"/>
    </xf>
    <xf numFmtId="0" fontId="47" fillId="30" borderId="158" xfId="332" applyFont="1" applyFill="1" applyBorder="1" applyProtection="1">
      <protection locked="0"/>
    </xf>
    <xf numFmtId="16" fontId="47" fillId="30" borderId="0" xfId="332" quotePrefix="1" applyNumberFormat="1" applyFont="1" applyFill="1" applyProtection="1">
      <protection locked="0"/>
    </xf>
    <xf numFmtId="16" fontId="47" fillId="30" borderId="0" xfId="332" applyNumberFormat="1" applyFont="1" applyFill="1" applyProtection="1">
      <protection locked="0"/>
    </xf>
    <xf numFmtId="0" fontId="48" fillId="30" borderId="0" xfId="332" applyFont="1" applyFill="1" applyProtection="1">
      <protection locked="0"/>
    </xf>
    <xf numFmtId="0" fontId="47" fillId="38" borderId="160" xfId="332" applyFont="1" applyFill="1" applyBorder="1" applyProtection="1">
      <protection locked="0"/>
    </xf>
    <xf numFmtId="0" fontId="47" fillId="38" borderId="161" xfId="332" applyFont="1" applyFill="1" applyBorder="1" applyProtection="1">
      <protection locked="0"/>
    </xf>
    <xf numFmtId="0" fontId="47" fillId="38" borderId="162" xfId="332" applyFont="1" applyFill="1" applyBorder="1" applyProtection="1">
      <protection locked="0"/>
    </xf>
    <xf numFmtId="0" fontId="47" fillId="38" borderId="164" xfId="332" applyFont="1" applyFill="1" applyBorder="1" applyProtection="1">
      <protection locked="0"/>
    </xf>
    <xf numFmtId="16" fontId="47" fillId="38" borderId="0" xfId="332" quotePrefix="1" applyNumberFormat="1" applyFont="1" applyFill="1" applyProtection="1">
      <protection locked="0"/>
    </xf>
    <xf numFmtId="0" fontId="47" fillId="38" borderId="0" xfId="332" applyFont="1" applyFill="1" applyProtection="1">
      <protection locked="0"/>
    </xf>
    <xf numFmtId="3" fontId="47" fillId="38" borderId="0" xfId="332" applyNumberFormat="1" applyFont="1" applyFill="1" applyProtection="1">
      <protection locked="0"/>
    </xf>
    <xf numFmtId="0" fontId="47" fillId="38" borderId="163" xfId="332" applyFont="1" applyFill="1" applyBorder="1" applyProtection="1">
      <protection locked="0"/>
    </xf>
    <xf numFmtId="16" fontId="47" fillId="38" borderId="0" xfId="332" applyNumberFormat="1" applyFont="1" applyFill="1" applyProtection="1">
      <protection locked="0"/>
    </xf>
    <xf numFmtId="0" fontId="48" fillId="38" borderId="0" xfId="332" applyFont="1" applyFill="1" applyProtection="1">
      <protection locked="0"/>
    </xf>
    <xf numFmtId="3" fontId="48" fillId="38" borderId="0" xfId="332" applyNumberFormat="1" applyFont="1" applyFill="1" applyProtection="1">
      <protection locked="0"/>
    </xf>
    <xf numFmtId="0" fontId="47" fillId="31" borderId="167" xfId="332" applyFont="1" applyFill="1" applyBorder="1" applyProtection="1">
      <protection locked="0"/>
    </xf>
    <xf numFmtId="0" fontId="47" fillId="31" borderId="169" xfId="332" applyFont="1" applyFill="1" applyBorder="1" applyProtection="1">
      <protection locked="0"/>
    </xf>
    <xf numFmtId="0" fontId="47" fillId="31" borderId="165" xfId="332" applyFont="1" applyFill="1" applyBorder="1" applyProtection="1">
      <protection locked="0"/>
    </xf>
    <xf numFmtId="16" fontId="47" fillId="31" borderId="166" xfId="332" applyNumberFormat="1" applyFont="1" applyFill="1" applyBorder="1" applyProtection="1">
      <protection locked="0"/>
    </xf>
    <xf numFmtId="0" fontId="48" fillId="31" borderId="166" xfId="332" applyFont="1" applyFill="1" applyBorder="1" applyProtection="1">
      <protection locked="0"/>
    </xf>
    <xf numFmtId="3" fontId="47" fillId="31" borderId="166" xfId="332" applyNumberFormat="1" applyFont="1" applyFill="1" applyBorder="1" applyProtection="1">
      <protection locked="0"/>
    </xf>
    <xf numFmtId="3" fontId="48" fillId="31" borderId="166" xfId="332" applyNumberFormat="1" applyFont="1" applyFill="1" applyBorder="1" applyProtection="1">
      <protection locked="0"/>
    </xf>
    <xf numFmtId="0" fontId="47" fillId="31" borderId="168" xfId="332" applyFont="1" applyFill="1" applyBorder="1" applyProtection="1">
      <protection locked="0"/>
    </xf>
    <xf numFmtId="16" fontId="47" fillId="31" borderId="0" xfId="332" quotePrefix="1" applyNumberFormat="1" applyFont="1" applyFill="1" applyProtection="1">
      <protection locked="0"/>
    </xf>
    <xf numFmtId="0" fontId="47" fillId="31" borderId="0" xfId="332" applyFont="1" applyFill="1" applyProtection="1">
      <protection locked="0"/>
    </xf>
    <xf numFmtId="3" fontId="47" fillId="31" borderId="0" xfId="332" applyNumberFormat="1" applyFont="1" applyFill="1" applyProtection="1">
      <protection locked="0"/>
    </xf>
    <xf numFmtId="16" fontId="47" fillId="31" borderId="0" xfId="332" applyNumberFormat="1" applyFont="1" applyFill="1" applyProtection="1">
      <protection locked="0"/>
    </xf>
    <xf numFmtId="0" fontId="48" fillId="31" borderId="0" xfId="332" applyFont="1" applyFill="1" applyProtection="1">
      <protection locked="0"/>
    </xf>
    <xf numFmtId="3" fontId="48" fillId="31" borderId="0" xfId="332" applyNumberFormat="1" applyFont="1" applyFill="1" applyProtection="1">
      <protection locked="0"/>
    </xf>
    <xf numFmtId="0" fontId="47" fillId="44" borderId="170" xfId="332" applyFont="1" applyFill="1" applyBorder="1" applyProtection="1">
      <protection locked="0"/>
    </xf>
    <xf numFmtId="16" fontId="47" fillId="44" borderId="171" xfId="332" applyNumberFormat="1" applyFont="1" applyFill="1" applyBorder="1" applyProtection="1">
      <protection locked="0"/>
    </xf>
    <xf numFmtId="0" fontId="48" fillId="44" borderId="171" xfId="332" applyFont="1" applyFill="1" applyBorder="1" applyProtection="1">
      <protection locked="0"/>
    </xf>
    <xf numFmtId="3" fontId="47" fillId="44" borderId="171" xfId="332" applyNumberFormat="1" applyFont="1" applyFill="1" applyBorder="1" applyProtection="1">
      <protection locked="0"/>
    </xf>
    <xf numFmtId="3" fontId="48" fillId="44" borderId="171" xfId="332" applyNumberFormat="1" applyFont="1" applyFill="1" applyBorder="1" applyProtection="1">
      <protection locked="0"/>
    </xf>
    <xf numFmtId="0" fontId="47" fillId="44" borderId="172" xfId="332" applyFont="1" applyFill="1" applyBorder="1" applyProtection="1">
      <protection locked="0"/>
    </xf>
    <xf numFmtId="0" fontId="47" fillId="44" borderId="174" xfId="332" applyFont="1" applyFill="1" applyBorder="1" applyProtection="1">
      <protection locked="0"/>
    </xf>
    <xf numFmtId="0" fontId="47" fillId="44" borderId="173" xfId="332" applyFont="1" applyFill="1" applyBorder="1" applyProtection="1">
      <protection locked="0"/>
    </xf>
    <xf numFmtId="16" fontId="47" fillId="44" borderId="0" xfId="332" quotePrefix="1" applyNumberFormat="1" applyFont="1" applyFill="1" applyProtection="1">
      <protection locked="0"/>
    </xf>
    <xf numFmtId="0" fontId="47" fillId="44" borderId="0" xfId="332" applyFont="1" applyFill="1" applyProtection="1">
      <protection locked="0"/>
    </xf>
    <xf numFmtId="3" fontId="47" fillId="44" borderId="0" xfId="332" applyNumberFormat="1" applyFont="1" applyFill="1" applyProtection="1">
      <protection locked="0"/>
    </xf>
    <xf numFmtId="16" fontId="47" fillId="44" borderId="0" xfId="332" applyNumberFormat="1" applyFont="1" applyFill="1" applyProtection="1">
      <protection locked="0"/>
    </xf>
    <xf numFmtId="0" fontId="48" fillId="44" borderId="0" xfId="332" applyFont="1" applyFill="1" applyProtection="1">
      <protection locked="0"/>
    </xf>
    <xf numFmtId="3" fontId="48" fillId="44" borderId="0" xfId="332" applyNumberFormat="1" applyFont="1" applyFill="1" applyProtection="1">
      <protection locked="0"/>
    </xf>
    <xf numFmtId="0" fontId="87" fillId="34" borderId="175" xfId="332" applyFont="1" applyFill="1" applyBorder="1" applyProtection="1">
      <protection locked="0"/>
    </xf>
    <xf numFmtId="16" fontId="87" fillId="34" borderId="176" xfId="332" applyNumberFormat="1" applyFont="1" applyFill="1" applyBorder="1" applyProtection="1">
      <protection locked="0"/>
    </xf>
    <xf numFmtId="0" fontId="88" fillId="34" borderId="176" xfId="332" applyFont="1" applyFill="1" applyBorder="1" applyProtection="1">
      <protection locked="0"/>
    </xf>
    <xf numFmtId="3" fontId="87" fillId="34" borderId="176" xfId="332" applyNumberFormat="1" applyFont="1" applyFill="1" applyBorder="1" applyProtection="1">
      <protection locked="0"/>
    </xf>
    <xf numFmtId="3" fontId="88" fillId="34" borderId="176" xfId="332" applyNumberFormat="1" applyFont="1" applyFill="1" applyBorder="1" applyProtection="1">
      <protection locked="0"/>
    </xf>
    <xf numFmtId="0" fontId="87" fillId="34" borderId="177" xfId="332" applyFont="1" applyFill="1" applyBorder="1" applyProtection="1">
      <protection locked="0"/>
    </xf>
    <xf numFmtId="0" fontId="47" fillId="34" borderId="179" xfId="332" applyFont="1" applyFill="1" applyBorder="1" applyProtection="1">
      <protection locked="0"/>
    </xf>
    <xf numFmtId="0" fontId="47" fillId="34" borderId="178" xfId="332" applyFont="1" applyFill="1" applyBorder="1" applyProtection="1">
      <protection locked="0"/>
    </xf>
    <xf numFmtId="16" fontId="47" fillId="34" borderId="0" xfId="332" quotePrefix="1" applyNumberFormat="1" applyFont="1" applyFill="1" applyProtection="1">
      <protection locked="0"/>
    </xf>
    <xf numFmtId="0" fontId="47" fillId="34" borderId="0" xfId="332" applyFont="1" applyFill="1" applyProtection="1">
      <protection locked="0"/>
    </xf>
    <xf numFmtId="3" fontId="47" fillId="34" borderId="0" xfId="332" applyNumberFormat="1" applyFont="1" applyFill="1" applyProtection="1">
      <protection locked="0"/>
    </xf>
    <xf numFmtId="16" fontId="47" fillId="34" borderId="0" xfId="332" applyNumberFormat="1" applyFont="1" applyFill="1" applyProtection="1">
      <protection locked="0"/>
    </xf>
    <xf numFmtId="0" fontId="48" fillId="34" borderId="0" xfId="332" applyFont="1" applyFill="1" applyProtection="1">
      <protection locked="0"/>
    </xf>
    <xf numFmtId="3" fontId="48" fillId="34" borderId="0" xfId="332" applyNumberFormat="1" applyFont="1" applyFill="1" applyProtection="1">
      <protection locked="0"/>
    </xf>
    <xf numFmtId="0" fontId="47" fillId="48" borderId="180" xfId="332" applyFont="1" applyFill="1" applyBorder="1" applyProtection="1">
      <protection locked="0"/>
    </xf>
    <xf numFmtId="16" fontId="47" fillId="48" borderId="181" xfId="332" applyNumberFormat="1" applyFont="1" applyFill="1" applyBorder="1" applyProtection="1">
      <protection locked="0"/>
    </xf>
    <xf numFmtId="0" fontId="48" fillId="48" borderId="181" xfId="332" applyFont="1" applyFill="1" applyBorder="1" applyProtection="1">
      <protection locked="0"/>
    </xf>
    <xf numFmtId="3" fontId="47" fillId="48" borderId="181" xfId="332" applyNumberFormat="1" applyFont="1" applyFill="1" applyBorder="1" applyProtection="1">
      <protection locked="0"/>
    </xf>
    <xf numFmtId="3" fontId="48" fillId="48" borderId="181" xfId="332" applyNumberFormat="1" applyFont="1" applyFill="1" applyBorder="1" applyProtection="1">
      <protection locked="0"/>
    </xf>
    <xf numFmtId="0" fontId="47" fillId="48" borderId="182" xfId="332" applyFont="1" applyFill="1" applyBorder="1" applyProtection="1">
      <protection locked="0"/>
    </xf>
    <xf numFmtId="0" fontId="47" fillId="48" borderId="184" xfId="332" applyFont="1" applyFill="1" applyBorder="1" applyProtection="1">
      <protection locked="0"/>
    </xf>
    <xf numFmtId="0" fontId="47" fillId="48" borderId="187" xfId="332" applyFont="1" applyFill="1" applyBorder="1" applyProtection="1">
      <protection locked="0"/>
    </xf>
    <xf numFmtId="0" fontId="47" fillId="48" borderId="183" xfId="332" applyFont="1" applyFill="1" applyBorder="1" applyProtection="1">
      <protection locked="0"/>
    </xf>
    <xf numFmtId="16" fontId="47" fillId="48" borderId="0" xfId="332" quotePrefix="1" applyNumberFormat="1" applyFont="1" applyFill="1" applyProtection="1">
      <protection locked="0"/>
    </xf>
    <xf numFmtId="0" fontId="47" fillId="48" borderId="0" xfId="332" applyFont="1" applyFill="1" applyProtection="1">
      <protection locked="0"/>
    </xf>
    <xf numFmtId="3" fontId="47" fillId="48" borderId="0" xfId="332" applyNumberFormat="1" applyFont="1" applyFill="1" applyProtection="1">
      <protection locked="0"/>
    </xf>
    <xf numFmtId="16" fontId="47" fillId="48" borderId="0" xfId="332" applyNumberFormat="1" applyFont="1" applyFill="1" applyProtection="1">
      <protection locked="0"/>
    </xf>
    <xf numFmtId="0" fontId="48" fillId="48" borderId="0" xfId="332" applyFont="1" applyFill="1" applyProtection="1">
      <protection locked="0"/>
    </xf>
    <xf numFmtId="3" fontId="48" fillId="48" borderId="0" xfId="332" applyNumberFormat="1" applyFont="1" applyFill="1" applyProtection="1">
      <protection locked="0"/>
    </xf>
    <xf numFmtId="0" fontId="47" fillId="48" borderId="185" xfId="332" applyFont="1" applyFill="1" applyBorder="1" applyProtection="1">
      <protection locked="0"/>
    </xf>
    <xf numFmtId="16" fontId="47" fillId="48" borderId="186" xfId="332" applyNumberFormat="1" applyFont="1" applyFill="1" applyBorder="1" applyProtection="1">
      <protection locked="0"/>
    </xf>
    <xf numFmtId="0" fontId="48" fillId="48" borderId="186" xfId="332" applyFont="1" applyFill="1" applyBorder="1" applyProtection="1">
      <protection locked="0"/>
    </xf>
    <xf numFmtId="3" fontId="47" fillId="48" borderId="186" xfId="332" applyNumberFormat="1" applyFont="1" applyFill="1" applyBorder="1" applyProtection="1">
      <protection locked="0"/>
    </xf>
    <xf numFmtId="3" fontId="45" fillId="4" borderId="9" xfId="332" applyNumberFormat="1" applyFont="1" applyFill="1" applyBorder="1" applyAlignment="1" applyProtection="1">
      <alignment horizontal="center"/>
      <protection hidden="1"/>
    </xf>
    <xf numFmtId="0" fontId="43" fillId="45" borderId="18" xfId="332" applyFont="1" applyFill="1" applyBorder="1" applyAlignment="1">
      <alignment horizontal="left"/>
    </xf>
    <xf numFmtId="0" fontId="47" fillId="35" borderId="9" xfId="332" applyFont="1" applyFill="1" applyBorder="1"/>
    <xf numFmtId="169" fontId="45" fillId="35" borderId="21" xfId="332" applyNumberFormat="1" applyFont="1" applyFill="1" applyBorder="1" applyAlignment="1">
      <alignment horizontal="center"/>
    </xf>
    <xf numFmtId="169" fontId="45" fillId="35" borderId="10" xfId="332" applyNumberFormat="1" applyFont="1" applyFill="1" applyBorder="1" applyAlignment="1">
      <alignment horizontal="center"/>
    </xf>
    <xf numFmtId="10" fontId="45" fillId="33" borderId="18" xfId="35" applyNumberFormat="1" applyFont="1" applyFill="1" applyBorder="1" applyAlignment="1" applyProtection="1">
      <alignment horizontal="center"/>
      <protection hidden="1"/>
    </xf>
    <xf numFmtId="10" fontId="45" fillId="33" borderId="10" xfId="35" applyNumberFormat="1" applyFont="1" applyFill="1" applyBorder="1" applyAlignment="1" applyProtection="1">
      <alignment horizontal="center"/>
      <protection hidden="1"/>
    </xf>
    <xf numFmtId="10" fontId="45" fillId="33" borderId="9" xfId="35" applyNumberFormat="1" applyFont="1" applyFill="1" applyBorder="1" applyAlignment="1" applyProtection="1">
      <alignment horizontal="center"/>
      <protection hidden="1"/>
    </xf>
    <xf numFmtId="0" fontId="51" fillId="7" borderId="25" xfId="332" applyFont="1" applyFill="1" applyBorder="1" applyAlignment="1">
      <alignment horizontal="center"/>
    </xf>
    <xf numFmtId="0" fontId="51" fillId="45" borderId="25" xfId="332" applyFont="1" applyFill="1" applyBorder="1" applyAlignment="1">
      <alignment horizontal="center"/>
    </xf>
    <xf numFmtId="0" fontId="66" fillId="0" borderId="133" xfId="8" applyFont="1" applyBorder="1"/>
    <xf numFmtId="3" fontId="47" fillId="0" borderId="0" xfId="8" applyNumberFormat="1" applyFont="1" applyProtection="1">
      <protection locked="0"/>
    </xf>
    <xf numFmtId="0" fontId="47" fillId="6" borderId="1" xfId="8" applyFont="1" applyFill="1" applyBorder="1"/>
    <xf numFmtId="3" fontId="44" fillId="6" borderId="15" xfId="8" applyNumberFormat="1" applyFont="1" applyFill="1" applyBorder="1"/>
    <xf numFmtId="3" fontId="48" fillId="0" borderId="0" xfId="8" applyNumberFormat="1" applyFont="1" applyProtection="1">
      <protection locked="0"/>
    </xf>
    <xf numFmtId="3" fontId="47" fillId="0" borderId="0" xfId="8" applyNumberFormat="1" applyFont="1"/>
    <xf numFmtId="4" fontId="47" fillId="0" borderId="0" xfId="8" applyNumberFormat="1" applyFont="1" applyProtection="1">
      <protection locked="0"/>
    </xf>
    <xf numFmtId="0" fontId="48" fillId="0" borderId="0" xfId="8" applyFont="1" applyAlignment="1" applyProtection="1">
      <alignment horizontal="left" wrapText="1"/>
      <protection locked="0"/>
    </xf>
    <xf numFmtId="0" fontId="52" fillId="0" borderId="0" xfId="0" applyFont="1" applyAlignment="1" applyProtection="1">
      <alignment wrapText="1"/>
      <protection locked="0"/>
    </xf>
    <xf numFmtId="0" fontId="44" fillId="6" borderId="0" xfId="8" applyFont="1" applyFill="1"/>
    <xf numFmtId="3" fontId="48" fillId="0" borderId="0" xfId="8" applyNumberFormat="1" applyFont="1" applyAlignment="1" applyProtection="1">
      <alignment horizontal="right"/>
      <protection locked="0"/>
    </xf>
    <xf numFmtId="4" fontId="47" fillId="0" borderId="0" xfId="8" applyNumberFormat="1" applyFont="1" applyAlignment="1" applyProtection="1">
      <alignment horizontal="right"/>
      <protection locked="0"/>
    </xf>
    <xf numFmtId="10" fontId="44" fillId="0" borderId="21" xfId="8" applyNumberFormat="1" applyFont="1" applyBorder="1" applyProtection="1">
      <protection locked="0"/>
    </xf>
    <xf numFmtId="169" fontId="47" fillId="0" borderId="0" xfId="8" applyNumberFormat="1" applyFont="1" applyProtection="1">
      <protection locked="0"/>
    </xf>
    <xf numFmtId="0" fontId="43" fillId="40" borderId="4" xfId="0" applyFont="1" applyFill="1" applyBorder="1" applyAlignment="1">
      <alignment horizontal="center"/>
    </xf>
    <xf numFmtId="0" fontId="43" fillId="40" borderId="9" xfId="0" applyFont="1" applyFill="1" applyBorder="1" applyAlignment="1">
      <alignment horizontal="left"/>
    </xf>
    <xf numFmtId="0" fontId="43" fillId="40" borderId="25" xfId="0" applyFont="1" applyFill="1" applyBorder="1" applyAlignment="1">
      <alignment horizontal="center"/>
    </xf>
    <xf numFmtId="0" fontId="44" fillId="40" borderId="7" xfId="0" applyFont="1" applyFill="1" applyBorder="1" applyAlignment="1">
      <alignment horizontal="center"/>
    </xf>
    <xf numFmtId="0" fontId="45" fillId="0" borderId="0" xfId="0" applyFont="1" applyAlignment="1">
      <alignment vertical="center"/>
    </xf>
    <xf numFmtId="0" fontId="45" fillId="35" borderId="4" xfId="8" applyFont="1" applyFill="1" applyBorder="1"/>
    <xf numFmtId="0" fontId="45" fillId="35" borderId="1" xfId="8" applyFont="1" applyFill="1" applyBorder="1"/>
    <xf numFmtId="0" fontId="45" fillId="35" borderId="52" xfId="8" applyFont="1" applyFill="1" applyBorder="1"/>
    <xf numFmtId="0" fontId="44" fillId="6" borderId="3" xfId="8" applyFont="1" applyFill="1" applyBorder="1" applyAlignment="1">
      <alignment horizontal="left"/>
    </xf>
    <xf numFmtId="0" fontId="45" fillId="35" borderId="52" xfId="8" applyFont="1" applyFill="1" applyBorder="1" applyAlignment="1">
      <alignment wrapText="1"/>
    </xf>
    <xf numFmtId="0" fontId="45" fillId="35" borderId="3" xfId="8" applyFont="1" applyFill="1" applyBorder="1" applyAlignment="1">
      <alignment wrapText="1"/>
    </xf>
    <xf numFmtId="0" fontId="45" fillId="35" borderId="3" xfId="8" applyFont="1" applyFill="1" applyBorder="1"/>
    <xf numFmtId="0" fontId="47" fillId="6" borderId="135" xfId="8" applyFont="1" applyFill="1" applyBorder="1"/>
    <xf numFmtId="0" fontId="44" fillId="6" borderId="141" xfId="8" applyFont="1" applyFill="1" applyBorder="1" applyAlignment="1">
      <alignment horizontal="left"/>
    </xf>
    <xf numFmtId="0" fontId="45" fillId="35" borderId="1" xfId="8" quotePrefix="1" applyFont="1" applyFill="1" applyBorder="1"/>
    <xf numFmtId="3" fontId="45" fillId="35" borderId="135" xfId="8" quotePrefix="1" applyNumberFormat="1" applyFont="1" applyFill="1" applyBorder="1"/>
    <xf numFmtId="3" fontId="45" fillId="35" borderId="141" xfId="8" applyNumberFormat="1" applyFont="1" applyFill="1" applyBorder="1"/>
    <xf numFmtId="0" fontId="45" fillId="35" borderId="5" xfId="8" quotePrefix="1" applyFont="1" applyFill="1" applyBorder="1"/>
    <xf numFmtId="4" fontId="45" fillId="35" borderId="6" xfId="8" applyNumberFormat="1" applyFont="1" applyFill="1" applyBorder="1"/>
    <xf numFmtId="4" fontId="44" fillId="6" borderId="7" xfId="8" applyNumberFormat="1" applyFont="1" applyFill="1" applyBorder="1"/>
    <xf numFmtId="0" fontId="44" fillId="6" borderId="133" xfId="8" applyFont="1" applyFill="1" applyBorder="1"/>
    <xf numFmtId="4" fontId="44" fillId="6" borderId="134" xfId="8" applyNumberFormat="1" applyFont="1" applyFill="1" applyBorder="1"/>
    <xf numFmtId="4" fontId="44" fillId="6" borderId="7" xfId="8" applyNumberFormat="1" applyFont="1" applyFill="1" applyBorder="1" applyAlignment="1">
      <alignment horizontal="right"/>
    </xf>
    <xf numFmtId="0" fontId="45" fillId="35" borderId="5" xfId="8" applyFont="1" applyFill="1" applyBorder="1" applyAlignment="1">
      <alignment wrapText="1"/>
    </xf>
    <xf numFmtId="4" fontId="45" fillId="35" borderId="7" xfId="8" applyNumberFormat="1" applyFont="1" applyFill="1" applyBorder="1"/>
    <xf numFmtId="0" fontId="45" fillId="35" borderId="0" xfId="8" quotePrefix="1" applyFont="1" applyFill="1"/>
    <xf numFmtId="0" fontId="45" fillId="35" borderId="0" xfId="8" applyFont="1" applyFill="1"/>
    <xf numFmtId="3" fontId="45" fillId="35" borderId="135" xfId="8" applyNumberFormat="1" applyFont="1" applyFill="1" applyBorder="1"/>
    <xf numFmtId="3" fontId="45" fillId="35" borderId="133" xfId="8" applyNumberFormat="1" applyFont="1" applyFill="1" applyBorder="1"/>
    <xf numFmtId="3" fontId="44" fillId="35" borderId="134" xfId="8" applyNumberFormat="1" applyFont="1" applyFill="1" applyBorder="1" applyAlignment="1">
      <alignment horizontal="right"/>
    </xf>
    <xf numFmtId="9" fontId="44" fillId="33" borderId="7" xfId="35" applyFont="1" applyFill="1" applyBorder="1" applyAlignment="1" applyProtection="1">
      <alignment horizontal="center"/>
    </xf>
    <xf numFmtId="9" fontId="44" fillId="33" borderId="15" xfId="8" applyNumberFormat="1" applyFont="1" applyFill="1" applyBorder="1" applyAlignment="1">
      <alignment horizontal="center"/>
    </xf>
    <xf numFmtId="3" fontId="45" fillId="33" borderId="14" xfId="8" applyNumberFormat="1" applyFont="1" applyFill="1" applyBorder="1"/>
    <xf numFmtId="3" fontId="45" fillId="33" borderId="15" xfId="8" applyNumberFormat="1" applyFont="1" applyFill="1" applyBorder="1"/>
    <xf numFmtId="0" fontId="46" fillId="40" borderId="40" xfId="0" applyFont="1" applyFill="1" applyBorder="1" applyAlignment="1">
      <alignment horizontal="center" vertical="center"/>
    </xf>
    <xf numFmtId="0" fontId="46" fillId="40" borderId="21" xfId="0" applyFont="1" applyFill="1" applyBorder="1" applyAlignment="1">
      <alignment horizontal="center" vertical="center"/>
    </xf>
    <xf numFmtId="0" fontId="46" fillId="40" borderId="28" xfId="0" applyFont="1" applyFill="1" applyBorder="1" applyAlignment="1">
      <alignment horizontal="center" vertical="center"/>
    </xf>
    <xf numFmtId="0" fontId="46" fillId="40" borderId="29" xfId="0" applyFont="1" applyFill="1" applyBorder="1" applyAlignment="1">
      <alignment horizontal="center" vertical="center"/>
    </xf>
    <xf numFmtId="0" fontId="46" fillId="40" borderId="16" xfId="0" applyFont="1" applyFill="1" applyBorder="1" applyAlignment="1">
      <alignment horizontal="center" vertical="center"/>
    </xf>
    <xf numFmtId="0" fontId="49" fillId="35" borderId="0" xfId="0" applyFont="1" applyFill="1" applyAlignment="1">
      <alignment horizontal="left" vertical="center"/>
    </xf>
    <xf numFmtId="0" fontId="49" fillId="35" borderId="92" xfId="0" applyFont="1" applyFill="1" applyBorder="1" applyAlignment="1">
      <alignment horizontal="left" vertical="center"/>
    </xf>
    <xf numFmtId="0" fontId="49" fillId="35" borderId="60" xfId="0" applyFont="1" applyFill="1" applyBorder="1" applyAlignment="1">
      <alignment horizontal="left" vertical="center"/>
    </xf>
    <xf numFmtId="1" fontId="52" fillId="33" borderId="89" xfId="0" applyNumberFormat="1" applyFont="1" applyFill="1" applyBorder="1" applyAlignment="1">
      <alignment horizontal="center"/>
    </xf>
    <xf numFmtId="1" fontId="52" fillId="33" borderId="90" xfId="0" applyNumberFormat="1" applyFont="1" applyFill="1" applyBorder="1" applyAlignment="1">
      <alignment horizontal="center"/>
    </xf>
    <xf numFmtId="1" fontId="52" fillId="33" borderId="188" xfId="0" applyNumberFormat="1" applyFont="1" applyFill="1" applyBorder="1" applyAlignment="1">
      <alignment horizontal="center"/>
    </xf>
    <xf numFmtId="1" fontId="52" fillId="33" borderId="103" xfId="0" applyNumberFormat="1" applyFont="1" applyFill="1" applyBorder="1" applyAlignment="1">
      <alignment horizontal="center"/>
    </xf>
    <xf numFmtId="1" fontId="52" fillId="33" borderId="87" xfId="0" applyNumberFormat="1" applyFont="1" applyFill="1" applyBorder="1" applyAlignment="1">
      <alignment horizontal="center"/>
    </xf>
    <xf numFmtId="1" fontId="52" fillId="33" borderId="189" xfId="0" applyNumberFormat="1" applyFont="1" applyFill="1" applyBorder="1" applyAlignment="1">
      <alignment horizontal="center"/>
    </xf>
    <xf numFmtId="1" fontId="52" fillId="33" borderId="191" xfId="0" applyNumberFormat="1" applyFont="1" applyFill="1" applyBorder="1" applyAlignment="1">
      <alignment horizontal="center"/>
    </xf>
    <xf numFmtId="1" fontId="52" fillId="33" borderId="193" xfId="0" applyNumberFormat="1" applyFont="1" applyFill="1" applyBorder="1" applyAlignment="1">
      <alignment horizontal="center"/>
    </xf>
    <xf numFmtId="1" fontId="52" fillId="33" borderId="192" xfId="0" applyNumberFormat="1" applyFont="1" applyFill="1" applyBorder="1" applyAlignment="1">
      <alignment horizontal="center"/>
    </xf>
    <xf numFmtId="0" fontId="43" fillId="40" borderId="8" xfId="0" applyFont="1" applyFill="1" applyBorder="1" applyAlignment="1">
      <alignment horizontal="center" vertical="center"/>
    </xf>
    <xf numFmtId="0" fontId="51" fillId="40" borderId="11" xfId="0" applyFont="1" applyFill="1" applyBorder="1" applyAlignment="1">
      <alignment horizontal="left" vertical="center"/>
    </xf>
    <xf numFmtId="0" fontId="64" fillId="40" borderId="12" xfId="0" applyFont="1" applyFill="1" applyBorder="1" applyAlignment="1">
      <alignment horizontal="center" vertical="center"/>
    </xf>
    <xf numFmtId="173" fontId="52" fillId="34" borderId="25" xfId="0" applyNumberFormat="1" applyFont="1" applyFill="1" applyBorder="1" applyAlignment="1">
      <alignment horizontal="center" vertical="center"/>
    </xf>
    <xf numFmtId="173" fontId="52" fillId="34" borderId="35" xfId="0" applyNumberFormat="1" applyFont="1" applyFill="1" applyBorder="1" applyAlignment="1">
      <alignment horizontal="center" vertical="center"/>
    </xf>
    <xf numFmtId="173" fontId="52" fillId="34" borderId="190" xfId="0" applyNumberFormat="1" applyFont="1" applyFill="1" applyBorder="1" applyAlignment="1">
      <alignment horizontal="center" vertical="center"/>
    </xf>
    <xf numFmtId="0" fontId="89" fillId="4" borderId="26" xfId="0" applyFont="1" applyFill="1" applyBorder="1" applyAlignment="1">
      <alignment horizontal="center"/>
    </xf>
    <xf numFmtId="0" fontId="52" fillId="50" borderId="4" xfId="0" applyFont="1" applyFill="1" applyBorder="1" applyAlignment="1">
      <alignment horizontal="left"/>
    </xf>
    <xf numFmtId="0" fontId="90" fillId="50" borderId="5" xfId="0" applyFont="1" applyFill="1" applyBorder="1" applyAlignment="1">
      <alignment horizontal="left"/>
    </xf>
    <xf numFmtId="0" fontId="52" fillId="50" borderId="6" xfId="0" applyFont="1" applyFill="1" applyBorder="1" applyAlignment="1">
      <alignment horizontal="center"/>
    </xf>
    <xf numFmtId="170" fontId="52" fillId="35" borderId="25" xfId="0" applyNumberFormat="1" applyFont="1" applyFill="1" applyBorder="1" applyAlignment="1">
      <alignment horizontal="center"/>
    </xf>
    <xf numFmtId="0" fontId="52" fillId="50" borderId="1" xfId="0" applyFont="1" applyFill="1" applyBorder="1" applyAlignment="1">
      <alignment horizontal="left"/>
    </xf>
    <xf numFmtId="0" fontId="90" fillId="50" borderId="0" xfId="0" applyFont="1" applyFill="1"/>
    <xf numFmtId="0" fontId="52" fillId="50" borderId="7" xfId="0" applyFont="1" applyFill="1" applyBorder="1" applyAlignment="1">
      <alignment horizontal="center"/>
    </xf>
    <xf numFmtId="170" fontId="52" fillId="35" borderId="35" xfId="0" applyNumberFormat="1" applyFont="1" applyFill="1" applyBorder="1" applyAlignment="1">
      <alignment horizontal="center"/>
    </xf>
    <xf numFmtId="0" fontId="52" fillId="50" borderId="135" xfId="0" applyFont="1" applyFill="1" applyBorder="1" applyAlignment="1">
      <alignment horizontal="left"/>
    </xf>
    <xf numFmtId="181" fontId="82" fillId="50" borderId="133" xfId="0" applyNumberFormat="1" applyFont="1" applyFill="1" applyBorder="1" applyAlignment="1">
      <alignment horizontal="center" vertical="center"/>
    </xf>
    <xf numFmtId="0" fontId="52" fillId="50" borderId="134" xfId="0" applyFont="1" applyFill="1" applyBorder="1" applyAlignment="1">
      <alignment horizontal="center"/>
    </xf>
    <xf numFmtId="170" fontId="52" fillId="35" borderId="34" xfId="0" applyNumberFormat="1" applyFont="1" applyFill="1" applyBorder="1" applyAlignment="1">
      <alignment horizontal="center"/>
    </xf>
    <xf numFmtId="0" fontId="52" fillId="50" borderId="14" xfId="0" applyFont="1" applyFill="1" applyBorder="1" applyAlignment="1">
      <alignment horizontal="center"/>
    </xf>
    <xf numFmtId="10" fontId="52" fillId="35" borderId="35" xfId="0" applyNumberFormat="1" applyFont="1" applyFill="1" applyBorder="1" applyAlignment="1">
      <alignment horizontal="center"/>
    </xf>
    <xf numFmtId="0" fontId="52" fillId="50" borderId="15" xfId="0" applyFont="1" applyFill="1" applyBorder="1" applyAlignment="1">
      <alignment horizontal="center"/>
    </xf>
    <xf numFmtId="0" fontId="52" fillId="50" borderId="137" xfId="0" applyFont="1" applyFill="1" applyBorder="1" applyAlignment="1">
      <alignment horizontal="center"/>
    </xf>
    <xf numFmtId="10" fontId="52" fillId="35" borderId="34" xfId="0" applyNumberFormat="1" applyFont="1" applyFill="1" applyBorder="1" applyAlignment="1">
      <alignment horizontal="center"/>
    </xf>
    <xf numFmtId="0" fontId="89" fillId="40" borderId="26" xfId="0" applyFont="1" applyFill="1" applyBorder="1" applyAlignment="1">
      <alignment horizontal="center"/>
    </xf>
    <xf numFmtId="170" fontId="52" fillId="5" borderId="25" xfId="0" applyNumberFormat="1" applyFont="1" applyFill="1" applyBorder="1" applyAlignment="1" applyProtection="1">
      <alignment horizontal="center"/>
      <protection locked="0"/>
    </xf>
    <xf numFmtId="170" fontId="52" fillId="5" borderId="35" xfId="0" applyNumberFormat="1" applyFont="1" applyFill="1" applyBorder="1" applyAlignment="1" applyProtection="1">
      <alignment horizontal="center"/>
      <protection locked="0"/>
    </xf>
    <xf numFmtId="170" fontId="52" fillId="5" borderId="36" xfId="0" applyNumberFormat="1" applyFont="1" applyFill="1" applyBorder="1" applyAlignment="1" applyProtection="1">
      <alignment horizontal="center"/>
      <protection locked="0"/>
    </xf>
    <xf numFmtId="170" fontId="52" fillId="5" borderId="148" xfId="0" applyNumberFormat="1" applyFont="1" applyFill="1" applyBorder="1" applyAlignment="1" applyProtection="1">
      <alignment horizontal="center"/>
      <protection locked="0"/>
    </xf>
    <xf numFmtId="170" fontId="52" fillId="5" borderId="34" xfId="0" applyNumberFormat="1" applyFont="1" applyFill="1" applyBorder="1" applyAlignment="1" applyProtection="1">
      <alignment horizontal="center"/>
      <protection locked="0"/>
    </xf>
    <xf numFmtId="0" fontId="52" fillId="36" borderId="4" xfId="0" applyFont="1" applyFill="1" applyBorder="1" applyAlignment="1">
      <alignment horizontal="left"/>
    </xf>
    <xf numFmtId="0" fontId="52" fillId="36" borderId="6" xfId="0" applyFont="1" applyFill="1" applyBorder="1" applyAlignment="1">
      <alignment horizontal="left"/>
    </xf>
    <xf numFmtId="0" fontId="52" fillId="36" borderId="1" xfId="0" applyFont="1" applyFill="1" applyBorder="1" applyAlignment="1">
      <alignment horizontal="left"/>
    </xf>
    <xf numFmtId="0" fontId="52" fillId="36" borderId="7" xfId="0" applyFont="1" applyFill="1" applyBorder="1" applyAlignment="1">
      <alignment horizontal="left"/>
    </xf>
    <xf numFmtId="0" fontId="52" fillId="36" borderId="152" xfId="0" applyFont="1" applyFill="1" applyBorder="1" applyAlignment="1">
      <alignment horizontal="left"/>
    </xf>
    <xf numFmtId="0" fontId="52" fillId="36" borderId="194" xfId="0" applyFont="1" applyFill="1" applyBorder="1" applyAlignment="1">
      <alignment vertical="top"/>
    </xf>
    <xf numFmtId="0" fontId="52" fillId="36" borderId="195" xfId="0" applyFont="1" applyFill="1" applyBorder="1" applyAlignment="1">
      <alignment horizontal="left"/>
    </xf>
    <xf numFmtId="0" fontId="52" fillId="36" borderId="1" xfId="0" applyFont="1" applyFill="1" applyBorder="1" applyAlignment="1">
      <alignment vertical="top"/>
    </xf>
    <xf numFmtId="0" fontId="52" fillId="36" borderId="194" xfId="0" applyFont="1" applyFill="1" applyBorder="1" applyAlignment="1">
      <alignment horizontal="left"/>
    </xf>
    <xf numFmtId="0" fontId="52" fillId="36" borderId="135" xfId="0" applyFont="1" applyFill="1" applyBorder="1" applyAlignment="1">
      <alignment horizontal="left"/>
    </xf>
    <xf numFmtId="0" fontId="52" fillId="36" borderId="134" xfId="0" applyFont="1" applyFill="1" applyBorder="1" applyAlignment="1">
      <alignment horizontal="left"/>
    </xf>
    <xf numFmtId="0" fontId="43" fillId="0" borderId="1" xfId="332" applyFont="1" applyBorder="1" applyAlignment="1" applyProtection="1">
      <alignment vertical="center"/>
      <protection locked="0"/>
    </xf>
    <xf numFmtId="0" fontId="43" fillId="0" borderId="0" xfId="332" applyFont="1" applyAlignment="1" applyProtection="1">
      <alignment vertical="center"/>
      <protection locked="0"/>
    </xf>
    <xf numFmtId="0" fontId="47" fillId="0" borderId="1" xfId="332" applyFont="1" applyBorder="1" applyProtection="1">
      <protection locked="0"/>
    </xf>
    <xf numFmtId="0" fontId="49" fillId="3" borderId="0" xfId="8" applyFont="1" applyFill="1" applyProtection="1">
      <protection locked="0"/>
    </xf>
    <xf numFmtId="3" fontId="44" fillId="6" borderId="36" xfId="8" applyNumberFormat="1" applyFont="1" applyFill="1" applyBorder="1"/>
    <xf numFmtId="0" fontId="46" fillId="6" borderId="0" xfId="8" applyFont="1" applyFill="1"/>
    <xf numFmtId="3" fontId="44" fillId="6" borderId="35" xfId="8" applyNumberFormat="1" applyFont="1" applyFill="1" applyBorder="1"/>
    <xf numFmtId="3" fontId="44" fillId="6" borderId="0" xfId="8" applyNumberFormat="1" applyFont="1" applyFill="1" applyAlignment="1">
      <alignment horizontal="right"/>
    </xf>
    <xf numFmtId="172" fontId="44" fillId="0" borderId="21" xfId="35" applyNumberFormat="1" applyFont="1" applyFill="1" applyBorder="1" applyProtection="1">
      <protection locked="0"/>
    </xf>
    <xf numFmtId="0" fontId="45" fillId="0" borderId="7" xfId="8" applyFont="1" applyBorder="1" applyProtection="1">
      <protection locked="0"/>
    </xf>
    <xf numFmtId="0" fontId="45" fillId="0" borderId="2" xfId="8" applyFont="1" applyBorder="1" applyProtection="1">
      <protection locked="0"/>
    </xf>
    <xf numFmtId="0" fontId="44" fillId="0" borderId="0" xfId="8" applyFont="1" applyProtection="1">
      <protection locked="0"/>
    </xf>
    <xf numFmtId="3" fontId="45" fillId="0" borderId="0" xfId="8" applyNumberFormat="1" applyFont="1" applyProtection="1">
      <protection locked="0"/>
    </xf>
    <xf numFmtId="3" fontId="45" fillId="3" borderId="0" xfId="8" applyNumberFormat="1" applyFont="1" applyFill="1" applyProtection="1">
      <protection locked="0"/>
    </xf>
    <xf numFmtId="3" fontId="46" fillId="0" borderId="0" xfId="8" applyNumberFormat="1" applyFont="1" applyProtection="1">
      <protection locked="0"/>
    </xf>
    <xf numFmtId="3" fontId="44" fillId="6" borderId="1" xfId="8" applyNumberFormat="1" applyFont="1" applyFill="1" applyBorder="1"/>
    <xf numFmtId="3" fontId="44" fillId="6" borderId="0" xfId="8" applyNumberFormat="1" applyFont="1" applyFill="1"/>
    <xf numFmtId="3" fontId="44" fillId="6" borderId="7" xfId="8" applyNumberFormat="1" applyFont="1" applyFill="1" applyBorder="1"/>
    <xf numFmtId="0" fontId="44" fillId="0" borderId="2" xfId="8" applyFont="1" applyBorder="1" applyProtection="1">
      <protection locked="0"/>
    </xf>
    <xf numFmtId="4" fontId="45" fillId="0" borderId="0" xfId="8" applyNumberFormat="1" applyFont="1" applyProtection="1">
      <protection locked="0"/>
    </xf>
    <xf numFmtId="0" fontId="49" fillId="0" borderId="0" xfId="8" applyFont="1" applyProtection="1">
      <protection locked="0"/>
    </xf>
    <xf numFmtId="3" fontId="92" fillId="0" borderId="0" xfId="8" applyNumberFormat="1" applyFont="1" applyProtection="1">
      <protection hidden="1"/>
    </xf>
    <xf numFmtId="3" fontId="44" fillId="6" borderId="1" xfId="8" applyNumberFormat="1" applyFont="1" applyFill="1" applyBorder="1" applyAlignment="1">
      <alignment horizontal="right"/>
    </xf>
    <xf numFmtId="3" fontId="44" fillId="6" borderId="7" xfId="8" applyNumberFormat="1" applyFont="1" applyFill="1" applyBorder="1" applyAlignment="1">
      <alignment horizontal="right"/>
    </xf>
    <xf numFmtId="3" fontId="44" fillId="0" borderId="0" xfId="8" applyNumberFormat="1" applyFont="1" applyAlignment="1" applyProtection="1">
      <alignment horizontal="right"/>
      <protection locked="0"/>
    </xf>
    <xf numFmtId="4" fontId="45" fillId="0" borderId="0" xfId="8" applyNumberFormat="1" applyFont="1" applyAlignment="1" applyProtection="1">
      <alignment horizontal="right"/>
      <protection locked="0"/>
    </xf>
    <xf numFmtId="0" fontId="46" fillId="0" borderId="0" xfId="31" applyFont="1" applyAlignment="1" applyProtection="1">
      <alignment horizontal="center"/>
      <protection locked="0"/>
    </xf>
    <xf numFmtId="168" fontId="44" fillId="0" borderId="0" xfId="35" applyNumberFormat="1" applyFont="1" applyFill="1" applyBorder="1" applyAlignment="1" applyProtection="1">
      <protection locked="0"/>
    </xf>
    <xf numFmtId="168" fontId="44" fillId="0" borderId="0" xfId="35" applyNumberFormat="1" applyFont="1" applyFill="1" applyBorder="1" applyAlignment="1" applyProtection="1">
      <alignment horizontal="center"/>
      <protection locked="0"/>
    </xf>
    <xf numFmtId="3" fontId="44" fillId="0" borderId="0" xfId="35" applyNumberFormat="1" applyFont="1" applyFill="1" applyBorder="1" applyAlignment="1" applyProtection="1">
      <protection locked="0"/>
    </xf>
    <xf numFmtId="3" fontId="44" fillId="0" borderId="0" xfId="35" applyNumberFormat="1" applyFont="1" applyFill="1" applyBorder="1" applyAlignment="1" applyProtection="1">
      <alignment horizontal="center"/>
      <protection locked="0"/>
    </xf>
    <xf numFmtId="0" fontId="44" fillId="0" borderId="0" xfId="332" applyFont="1" applyAlignment="1" applyProtection="1">
      <alignment horizontal="left" vertical="center"/>
      <protection locked="0"/>
    </xf>
    <xf numFmtId="3" fontId="45" fillId="33" borderId="5" xfId="8" applyNumberFormat="1" applyFont="1" applyFill="1" applyBorder="1"/>
    <xf numFmtId="3" fontId="45" fillId="33" borderId="6" xfId="8" applyNumberFormat="1" applyFont="1" applyFill="1" applyBorder="1"/>
    <xf numFmtId="3" fontId="45" fillId="33" borderId="0" xfId="8" applyNumberFormat="1" applyFont="1" applyFill="1"/>
    <xf numFmtId="3" fontId="45" fillId="33" borderId="7" xfId="8" applyNumberFormat="1" applyFont="1" applyFill="1" applyBorder="1"/>
    <xf numFmtId="165" fontId="45" fillId="0" borderId="0" xfId="8" applyNumberFormat="1" applyFont="1" applyProtection="1">
      <protection locked="0"/>
    </xf>
    <xf numFmtId="0" fontId="44" fillId="40" borderId="10" xfId="0" applyFont="1" applyFill="1" applyBorder="1" applyAlignment="1">
      <alignment horizontal="left"/>
    </xf>
    <xf numFmtId="3" fontId="45" fillId="33" borderId="4" xfId="8" applyNumberFormat="1" applyFont="1" applyFill="1" applyBorder="1"/>
    <xf numFmtId="4" fontId="45" fillId="33" borderId="0" xfId="8" applyNumberFormat="1" applyFont="1" applyFill="1" applyAlignment="1">
      <alignment horizontal="right"/>
    </xf>
    <xf numFmtId="4" fontId="45" fillId="33" borderId="7" xfId="8" applyNumberFormat="1" applyFont="1" applyFill="1" applyBorder="1" applyAlignment="1">
      <alignment horizontal="right"/>
    </xf>
    <xf numFmtId="168" fontId="44" fillId="0" borderId="0" xfId="35" applyNumberFormat="1" applyFont="1" applyFill="1" applyBorder="1" applyAlignment="1" applyProtection="1">
      <alignment horizontal="right"/>
    </xf>
    <xf numFmtId="3" fontId="44" fillId="0" borderId="0" xfId="35" applyNumberFormat="1" applyFont="1" applyFill="1" applyBorder="1" applyAlignment="1" applyProtection="1">
      <alignment horizontal="right"/>
    </xf>
    <xf numFmtId="0" fontId="44" fillId="32" borderId="26" xfId="8" applyFont="1" applyFill="1" applyBorder="1" applyProtection="1">
      <protection locked="0"/>
    </xf>
    <xf numFmtId="16" fontId="44" fillId="40" borderId="25" xfId="8" applyNumberFormat="1" applyFont="1" applyFill="1" applyBorder="1" applyAlignment="1">
      <alignment horizontal="center"/>
    </xf>
    <xf numFmtId="0" fontId="44" fillId="40" borderId="18" xfId="8" applyFont="1" applyFill="1" applyBorder="1"/>
    <xf numFmtId="0" fontId="45" fillId="40" borderId="10" xfId="8" applyFont="1" applyFill="1" applyBorder="1"/>
    <xf numFmtId="0" fontId="44" fillId="40" borderId="34" xfId="8" applyFont="1" applyFill="1" applyBorder="1" applyAlignment="1">
      <alignment horizontal="center"/>
    </xf>
    <xf numFmtId="0" fontId="44" fillId="40" borderId="16" xfId="8" applyFont="1" applyFill="1" applyBorder="1" applyAlignment="1">
      <alignment horizontal="center"/>
    </xf>
    <xf numFmtId="0" fontId="45" fillId="40" borderId="18" xfId="8" applyFont="1" applyFill="1" applyBorder="1"/>
    <xf numFmtId="0" fontId="44" fillId="40" borderId="9" xfId="8" applyFont="1" applyFill="1" applyBorder="1"/>
    <xf numFmtId="0" fontId="45" fillId="0" borderId="0" xfId="8" quotePrefix="1" applyFont="1" applyProtection="1">
      <protection locked="0"/>
    </xf>
    <xf numFmtId="16" fontId="67" fillId="6" borderId="135" xfId="0" applyNumberFormat="1" applyFont="1" applyFill="1" applyBorder="1"/>
    <xf numFmtId="0" fontId="44" fillId="6" borderId="133" xfId="0" applyFont="1" applyFill="1" applyBorder="1"/>
    <xf numFmtId="3" fontId="45" fillId="6" borderId="134" xfId="0" applyNumberFormat="1" applyFont="1" applyFill="1" applyBorder="1"/>
    <xf numFmtId="16" fontId="47" fillId="30" borderId="135" xfId="0" applyNumberFormat="1" applyFont="1" applyFill="1" applyBorder="1"/>
    <xf numFmtId="0" fontId="44" fillId="30" borderId="133" xfId="0" applyFont="1" applyFill="1" applyBorder="1"/>
    <xf numFmtId="3" fontId="45" fillId="30" borderId="134" xfId="0" applyNumberFormat="1" applyFont="1" applyFill="1" applyBorder="1"/>
    <xf numFmtId="4" fontId="45" fillId="33" borderId="0" xfId="8" applyNumberFormat="1" applyFont="1" applyFill="1"/>
    <xf numFmtId="4" fontId="45" fillId="33" borderId="7" xfId="8" applyNumberFormat="1" applyFont="1" applyFill="1" applyBorder="1"/>
    <xf numFmtId="0" fontId="44" fillId="6" borderId="1" xfId="8" applyFont="1" applyFill="1" applyBorder="1"/>
    <xf numFmtId="4" fontId="49" fillId="33" borderId="25" xfId="8" applyNumberFormat="1" applyFont="1" applyFill="1" applyBorder="1" applyAlignment="1">
      <alignment horizontal="center"/>
    </xf>
    <xf numFmtId="4" fontId="49" fillId="33" borderId="35" xfId="8" applyNumberFormat="1" applyFont="1" applyFill="1" applyBorder="1" applyAlignment="1">
      <alignment horizontal="center"/>
    </xf>
    <xf numFmtId="0" fontId="44" fillId="40" borderId="10" xfId="8" applyFont="1" applyFill="1" applyBorder="1" applyAlignment="1">
      <alignment vertical="center"/>
    </xf>
    <xf numFmtId="0" fontId="44" fillId="40" borderId="196" xfId="8" applyFont="1" applyFill="1" applyBorder="1" applyAlignment="1">
      <alignment vertical="center"/>
    </xf>
    <xf numFmtId="3" fontId="44" fillId="6" borderId="144" xfId="8" applyNumberFormat="1" applyFont="1" applyFill="1" applyBorder="1"/>
    <xf numFmtId="4" fontId="49" fillId="33" borderId="148" xfId="8" applyNumberFormat="1" applyFont="1" applyFill="1" applyBorder="1" applyAlignment="1">
      <alignment horizontal="center"/>
    </xf>
    <xf numFmtId="4" fontId="45" fillId="33" borderId="35" xfId="8" applyNumberFormat="1" applyFont="1" applyFill="1" applyBorder="1"/>
    <xf numFmtId="0" fontId="43" fillId="40" borderId="18" xfId="8" applyFont="1" applyFill="1" applyBorder="1"/>
    <xf numFmtId="16" fontId="43" fillId="40" borderId="25" xfId="8" applyNumberFormat="1" applyFont="1" applyFill="1" applyBorder="1" applyAlignment="1">
      <alignment horizontal="center"/>
    </xf>
    <xf numFmtId="0" fontId="51" fillId="40" borderId="18" xfId="8" applyFont="1" applyFill="1" applyBorder="1"/>
    <xf numFmtId="0" fontId="43" fillId="40" borderId="34" xfId="8" applyFont="1" applyFill="1" applyBorder="1" applyAlignment="1">
      <alignment horizontal="center"/>
    </xf>
    <xf numFmtId="0" fontId="45" fillId="0" borderId="5" xfId="8" applyFont="1" applyBorder="1" applyProtection="1">
      <protection locked="0"/>
    </xf>
    <xf numFmtId="0" fontId="45" fillId="0" borderId="6" xfId="8" applyFont="1" applyBorder="1" applyProtection="1">
      <protection locked="0"/>
    </xf>
    <xf numFmtId="0" fontId="45" fillId="0" borderId="133" xfId="8" applyFont="1" applyBorder="1" applyProtection="1">
      <protection locked="0"/>
    </xf>
    <xf numFmtId="0" fontId="45" fillId="0" borderId="134" xfId="8" applyFont="1" applyBorder="1" applyProtection="1">
      <protection locked="0"/>
    </xf>
    <xf numFmtId="0" fontId="81" fillId="0" borderId="5" xfId="332" applyFont="1" applyBorder="1"/>
    <xf numFmtId="0" fontId="45" fillId="0" borderId="5" xfId="332" applyFont="1" applyBorder="1"/>
    <xf numFmtId="0" fontId="45" fillId="0" borderId="5" xfId="332" applyFont="1" applyBorder="1" applyAlignment="1">
      <alignment horizontal="right"/>
    </xf>
    <xf numFmtId="0" fontId="64" fillId="0" borderId="4" xfId="332" applyFont="1" applyBorder="1"/>
    <xf numFmtId="0" fontId="45" fillId="35" borderId="1" xfId="8" applyFont="1" applyFill="1" applyBorder="1" applyAlignment="1">
      <alignment horizontal="right"/>
    </xf>
    <xf numFmtId="0" fontId="49" fillId="35" borderId="0" xfId="8" applyFont="1" applyFill="1"/>
    <xf numFmtId="0" fontId="44" fillId="35" borderId="5" xfId="8" applyFont="1" applyFill="1" applyBorder="1"/>
    <xf numFmtId="4" fontId="49" fillId="35" borderId="6" xfId="8" applyNumberFormat="1" applyFont="1" applyFill="1" applyBorder="1" applyAlignment="1">
      <alignment horizontal="center"/>
    </xf>
    <xf numFmtId="0" fontId="44" fillId="35" borderId="0" xfId="8" applyFont="1" applyFill="1"/>
    <xf numFmtId="4" fontId="91" fillId="35" borderId="7" xfId="8" applyNumberFormat="1" applyFont="1" applyFill="1" applyBorder="1" applyAlignment="1">
      <alignment horizontal="center"/>
    </xf>
    <xf numFmtId="0" fontId="49" fillId="35" borderId="0" xfId="8" quotePrefix="1" applyFont="1" applyFill="1"/>
    <xf numFmtId="0" fontId="44" fillId="35" borderId="7" xfId="8" applyFont="1" applyFill="1" applyBorder="1"/>
    <xf numFmtId="3" fontId="45" fillId="35" borderId="0" xfId="8" applyNumberFormat="1" applyFont="1" applyFill="1"/>
    <xf numFmtId="3" fontId="45" fillId="35" borderId="7" xfId="8" applyNumberFormat="1" applyFont="1" applyFill="1" applyBorder="1"/>
    <xf numFmtId="4" fontId="45" fillId="35" borderId="0" xfId="8" applyNumberFormat="1" applyFont="1" applyFill="1" applyAlignment="1">
      <alignment horizontal="right"/>
    </xf>
    <xf numFmtId="4" fontId="45" fillId="35" borderId="7" xfId="8" applyNumberFormat="1" applyFont="1" applyFill="1" applyBorder="1" applyAlignment="1">
      <alignment horizontal="right"/>
    </xf>
    <xf numFmtId="3" fontId="91" fillId="33" borderId="35" xfId="8" applyNumberFormat="1" applyFont="1" applyFill="1" applyBorder="1" applyAlignment="1">
      <alignment horizontal="center"/>
    </xf>
    <xf numFmtId="3" fontId="45" fillId="33" borderId="1" xfId="8" applyNumberFormat="1" applyFont="1" applyFill="1" applyBorder="1"/>
    <xf numFmtId="168" fontId="44" fillId="33" borderId="15" xfId="8" applyNumberFormat="1" applyFont="1" applyFill="1" applyBorder="1"/>
    <xf numFmtId="168" fontId="44" fillId="33" borderId="35" xfId="8" applyNumberFormat="1" applyFont="1" applyFill="1" applyBorder="1"/>
    <xf numFmtId="4" fontId="45" fillId="33" borderId="1" xfId="8" applyNumberFormat="1" applyFont="1" applyFill="1" applyBorder="1"/>
    <xf numFmtId="3" fontId="44" fillId="33" borderId="34" xfId="8" applyNumberFormat="1" applyFont="1" applyFill="1" applyBorder="1"/>
    <xf numFmtId="4" fontId="45" fillId="33" borderId="1" xfId="8" applyNumberFormat="1" applyFont="1" applyFill="1" applyBorder="1" applyAlignment="1">
      <alignment horizontal="right"/>
    </xf>
    <xf numFmtId="0" fontId="51" fillId="0" borderId="0" xfId="0" applyFont="1" applyAlignment="1" applyProtection="1">
      <alignment horizontal="left"/>
      <protection locked="0"/>
    </xf>
    <xf numFmtId="3" fontId="67" fillId="0" borderId="0" xfId="332" applyNumberFormat="1" applyFont="1" applyProtection="1">
      <protection locked="0"/>
    </xf>
    <xf numFmtId="3" fontId="74" fillId="0" borderId="0" xfId="332" applyNumberFormat="1" applyFont="1" applyProtection="1">
      <protection locked="0"/>
    </xf>
    <xf numFmtId="16" fontId="67" fillId="35" borderId="152" xfId="0" applyNumberFormat="1" applyFont="1" applyFill="1" applyBorder="1"/>
    <xf numFmtId="16" fontId="67" fillId="37" borderId="135" xfId="0" applyNumberFormat="1" applyFont="1" applyFill="1" applyBorder="1"/>
    <xf numFmtId="0" fontId="44" fillId="37" borderId="133" xfId="0" applyFont="1" applyFill="1" applyBorder="1"/>
    <xf numFmtId="3" fontId="45" fillId="37" borderId="134" xfId="0" applyNumberFormat="1" applyFont="1" applyFill="1" applyBorder="1"/>
    <xf numFmtId="3" fontId="44" fillId="30" borderId="135" xfId="0" applyNumberFormat="1" applyFont="1" applyFill="1" applyBorder="1"/>
    <xf numFmtId="3" fontId="44" fillId="30" borderId="133" xfId="0" applyNumberFormat="1" applyFont="1" applyFill="1" applyBorder="1"/>
    <xf numFmtId="3" fontId="44" fillId="30" borderId="134" xfId="0" applyNumberFormat="1" applyFont="1" applyFill="1" applyBorder="1"/>
    <xf numFmtId="16" fontId="47" fillId="35" borderId="152" xfId="0" applyNumberFormat="1" applyFont="1" applyFill="1" applyBorder="1"/>
    <xf numFmtId="3" fontId="45" fillId="33" borderId="152" xfId="0" applyNumberFormat="1" applyFont="1" applyFill="1" applyBorder="1"/>
    <xf numFmtId="182" fontId="53" fillId="39" borderId="0" xfId="0" applyNumberFormat="1" applyFont="1" applyFill="1" applyAlignment="1">
      <alignment horizontal="center"/>
    </xf>
    <xf numFmtId="182" fontId="53" fillId="3" borderId="97" xfId="0" applyNumberFormat="1" applyFont="1" applyFill="1" applyBorder="1" applyAlignment="1" applyProtection="1">
      <alignment horizontal="center"/>
      <protection locked="0"/>
    </xf>
    <xf numFmtId="0" fontId="44" fillId="42" borderId="197" xfId="332" applyFont="1" applyFill="1" applyBorder="1" applyAlignment="1">
      <alignment horizontal="center"/>
    </xf>
    <xf numFmtId="0" fontId="46" fillId="40" borderId="29" xfId="0" applyFont="1" applyFill="1" applyBorder="1" applyAlignment="1">
      <alignment vertical="center"/>
    </xf>
    <xf numFmtId="0" fontId="93" fillId="51" borderId="0" xfId="332" applyFont="1" applyFill="1"/>
    <xf numFmtId="0" fontId="93" fillId="51" borderId="0" xfId="332" applyFont="1" applyFill="1" applyAlignment="1">
      <alignment horizontal="right"/>
    </xf>
    <xf numFmtId="0" fontId="93" fillId="51" borderId="0" xfId="332" applyFont="1" applyFill="1" applyAlignment="1">
      <alignment horizontal="center"/>
    </xf>
    <xf numFmtId="0" fontId="93" fillId="51" borderId="0" xfId="332" applyFont="1" applyFill="1" applyAlignment="1">
      <alignment horizontal="left"/>
    </xf>
    <xf numFmtId="0" fontId="94" fillId="51" borderId="0" xfId="332" applyFont="1" applyFill="1" applyAlignment="1">
      <alignment horizontal="left"/>
    </xf>
    <xf numFmtId="0" fontId="94" fillId="51" borderId="0" xfId="332" applyFont="1" applyFill="1"/>
    <xf numFmtId="0" fontId="93" fillId="0" borderId="0" xfId="332" applyFont="1"/>
    <xf numFmtId="0" fontId="81" fillId="0" borderId="135" xfId="8" applyFont="1" applyBorder="1"/>
    <xf numFmtId="3" fontId="45" fillId="32" borderId="86" xfId="0" applyNumberFormat="1" applyFont="1" applyFill="1" applyBorder="1" applyProtection="1">
      <protection locked="0"/>
    </xf>
    <xf numFmtId="1" fontId="49" fillId="33" borderId="102" xfId="0" applyNumberFormat="1" applyFont="1" applyFill="1" applyBorder="1" applyAlignment="1">
      <alignment horizontal="center"/>
    </xf>
    <xf numFmtId="1" fontId="49" fillId="33" borderId="104" xfId="0" applyNumberFormat="1" applyFont="1" applyFill="1" applyBorder="1" applyAlignment="1">
      <alignment horizontal="center"/>
    </xf>
    <xf numFmtId="1" fontId="49" fillId="33" borderId="201" xfId="0" applyNumberFormat="1" applyFont="1" applyFill="1" applyBorder="1" applyAlignment="1">
      <alignment horizontal="center"/>
    </xf>
    <xf numFmtId="3" fontId="45" fillId="3" borderId="25" xfId="11" applyNumberFormat="1" applyFont="1" applyFill="1" applyBorder="1" applyProtection="1">
      <protection locked="0"/>
    </xf>
    <xf numFmtId="3" fontId="45" fillId="3" borderId="35" xfId="11" applyNumberFormat="1" applyFont="1" applyFill="1" applyBorder="1" applyProtection="1">
      <protection locked="0"/>
    </xf>
    <xf numFmtId="3" fontId="45" fillId="3" borderId="202" xfId="11" applyNumberFormat="1" applyFont="1" applyFill="1" applyBorder="1" applyProtection="1">
      <protection locked="0"/>
    </xf>
    <xf numFmtId="3" fontId="45" fillId="3" borderId="34" xfId="11" applyNumberFormat="1" applyFont="1" applyFill="1" applyBorder="1" applyProtection="1">
      <protection locked="0"/>
    </xf>
    <xf numFmtId="3" fontId="45" fillId="3" borderId="190" xfId="11" applyNumberFormat="1" applyFont="1" applyFill="1" applyBorder="1" applyProtection="1">
      <protection locked="0"/>
    </xf>
    <xf numFmtId="173" fontId="52" fillId="34" borderId="148" xfId="0" applyNumberFormat="1" applyFont="1" applyFill="1" applyBorder="1" applyAlignment="1">
      <alignment horizontal="center" vertical="center"/>
    </xf>
    <xf numFmtId="0" fontId="49" fillId="35" borderId="133" xfId="0" applyFont="1" applyFill="1" applyBorder="1" applyAlignment="1">
      <alignment horizontal="left" vertical="center"/>
    </xf>
    <xf numFmtId="1" fontId="49" fillId="33" borderId="203" xfId="0" applyNumberFormat="1" applyFont="1" applyFill="1" applyBorder="1" applyAlignment="1">
      <alignment horizontal="center"/>
    </xf>
    <xf numFmtId="1" fontId="52" fillId="33" borderId="204" xfId="0" applyNumberFormat="1" applyFont="1" applyFill="1" applyBorder="1" applyAlignment="1">
      <alignment horizontal="center"/>
    </xf>
    <xf numFmtId="1" fontId="52" fillId="33" borderId="205" xfId="0" applyNumberFormat="1" applyFont="1" applyFill="1" applyBorder="1" applyAlignment="1">
      <alignment horizontal="center"/>
    </xf>
    <xf numFmtId="173" fontId="52" fillId="34" borderId="34" xfId="0" applyNumberFormat="1" applyFont="1" applyFill="1" applyBorder="1" applyAlignment="1">
      <alignment horizontal="center" vertical="center"/>
    </xf>
    <xf numFmtId="0" fontId="49" fillId="35" borderId="5" xfId="0" applyFont="1" applyFill="1" applyBorder="1" applyAlignment="1">
      <alignment horizontal="left" vertical="center"/>
    </xf>
    <xf numFmtId="1" fontId="49" fillId="33" borderId="212" xfId="0" applyNumberFormat="1" applyFont="1" applyFill="1" applyBorder="1" applyAlignment="1">
      <alignment horizontal="center"/>
    </xf>
    <xf numFmtId="0" fontId="47" fillId="35" borderId="4" xfId="0" applyFont="1" applyFill="1" applyBorder="1" applyAlignment="1">
      <alignment vertical="center" textRotation="90"/>
    </xf>
    <xf numFmtId="0" fontId="47" fillId="35" borderId="1" xfId="0" applyFont="1" applyFill="1" applyBorder="1" applyAlignment="1">
      <alignment vertical="center" textRotation="90"/>
    </xf>
    <xf numFmtId="0" fontId="47" fillId="35" borderId="1" xfId="0" applyFont="1" applyFill="1" applyBorder="1" applyAlignment="1">
      <alignment vertical="center" textRotation="90" wrapText="1"/>
    </xf>
    <xf numFmtId="0" fontId="47" fillId="35" borderId="4" xfId="0" applyFont="1" applyFill="1" applyBorder="1" applyAlignment="1">
      <alignment vertical="center" textRotation="90" wrapText="1"/>
    </xf>
    <xf numFmtId="0" fontId="47" fillId="35" borderId="135" xfId="0" applyFont="1" applyFill="1" applyBorder="1" applyAlignment="1">
      <alignment vertical="center" textRotation="90" wrapText="1"/>
    </xf>
    <xf numFmtId="16" fontId="45" fillId="35" borderId="142" xfId="332" applyNumberFormat="1" applyFont="1" applyFill="1" applyBorder="1" applyAlignment="1">
      <alignment horizontal="center" vertical="center"/>
    </xf>
    <xf numFmtId="0" fontId="44" fillId="6" borderId="13" xfId="332" applyFont="1" applyFill="1" applyBorder="1" applyAlignment="1">
      <alignment horizontal="center"/>
    </xf>
    <xf numFmtId="0" fontId="44" fillId="6" borderId="197" xfId="332" applyFont="1" applyFill="1" applyBorder="1"/>
    <xf numFmtId="3" fontId="44" fillId="6" borderId="13" xfId="332" applyNumberFormat="1" applyFont="1" applyFill="1" applyBorder="1"/>
    <xf numFmtId="3" fontId="44" fillId="6" borderId="197" xfId="332" applyNumberFormat="1" applyFont="1" applyFill="1" applyBorder="1"/>
    <xf numFmtId="3" fontId="44" fillId="6" borderId="196" xfId="332" applyNumberFormat="1" applyFont="1" applyFill="1" applyBorder="1"/>
    <xf numFmtId="3" fontId="45" fillId="6" borderId="197" xfId="332" applyNumberFormat="1" applyFont="1" applyFill="1" applyBorder="1"/>
    <xf numFmtId="0" fontId="44" fillId="52" borderId="146" xfId="0" applyFont="1" applyFill="1" applyBorder="1" applyAlignment="1">
      <alignment horizontal="center" vertical="center" wrapText="1"/>
    </xf>
    <xf numFmtId="0" fontId="44" fillId="52" borderId="153" xfId="0" applyFont="1" applyFill="1" applyBorder="1" applyAlignment="1">
      <alignment horizontal="center" vertical="center" wrapText="1"/>
    </xf>
    <xf numFmtId="183" fontId="45" fillId="32" borderId="143" xfId="340" applyNumberFormat="1" applyFont="1" applyFill="1" applyBorder="1" applyAlignment="1" applyProtection="1">
      <alignment horizontal="right" vertical="center"/>
      <protection locked="0"/>
    </xf>
    <xf numFmtId="183" fontId="45" fillId="32" borderId="24" xfId="340" applyNumberFormat="1" applyFont="1" applyFill="1" applyBorder="1" applyAlignment="1" applyProtection="1">
      <alignment horizontal="right" vertical="center"/>
      <protection locked="0"/>
    </xf>
    <xf numFmtId="183" fontId="52" fillId="0" borderId="0" xfId="0" applyNumberFormat="1" applyFont="1" applyProtection="1">
      <protection locked="0"/>
    </xf>
    <xf numFmtId="183" fontId="45" fillId="32" borderId="41" xfId="340" applyNumberFormat="1" applyFont="1" applyFill="1" applyBorder="1" applyAlignment="1" applyProtection="1">
      <alignment horizontal="right" vertical="center"/>
      <protection locked="0"/>
    </xf>
    <xf numFmtId="183" fontId="45" fillId="32" borderId="22" xfId="340" applyNumberFormat="1" applyFont="1" applyFill="1" applyBorder="1" applyAlignment="1" applyProtection="1">
      <alignment horizontal="right" vertical="center"/>
      <protection locked="0"/>
    </xf>
    <xf numFmtId="183" fontId="45" fillId="32" borderId="146" xfId="340" applyNumberFormat="1" applyFont="1" applyFill="1" applyBorder="1" applyAlignment="1" applyProtection="1">
      <alignment horizontal="right" vertical="center"/>
      <protection locked="0"/>
    </xf>
    <xf numFmtId="183" fontId="45" fillId="32" borderId="153" xfId="340" applyNumberFormat="1" applyFont="1" applyFill="1" applyBorder="1" applyAlignment="1" applyProtection="1">
      <alignment horizontal="right" vertical="center"/>
      <protection locked="0"/>
    </xf>
    <xf numFmtId="170" fontId="52" fillId="0" borderId="0" xfId="0" applyNumberFormat="1" applyFont="1" applyProtection="1">
      <protection locked="0"/>
    </xf>
    <xf numFmtId="0" fontId="45" fillId="4" borderId="1" xfId="0" applyFont="1" applyFill="1" applyBorder="1" applyAlignment="1">
      <alignment horizontal="center" vertical="center"/>
    </xf>
    <xf numFmtId="0" fontId="45" fillId="4" borderId="135" xfId="0" applyFont="1" applyFill="1" applyBorder="1" applyAlignment="1">
      <alignment horizontal="center" vertical="center"/>
    </xf>
    <xf numFmtId="0" fontId="45" fillId="0" borderId="0" xfId="8" applyFont="1"/>
    <xf numFmtId="0" fontId="52" fillId="0" borderId="5" xfId="0" applyFont="1" applyBorder="1" applyProtection="1">
      <protection locked="0"/>
    </xf>
    <xf numFmtId="0" fontId="52" fillId="0" borderId="6" xfId="0" applyFont="1" applyBorder="1" applyProtection="1">
      <protection locked="0"/>
    </xf>
    <xf numFmtId="0" fontId="64" fillId="0" borderId="0" xfId="0" applyFont="1" applyAlignment="1">
      <alignment vertical="center" wrapText="1"/>
    </xf>
    <xf numFmtId="0" fontId="51" fillId="2" borderId="60" xfId="0" applyFont="1" applyFill="1" applyBorder="1" applyAlignment="1">
      <alignment horizontal="left"/>
    </xf>
    <xf numFmtId="16" fontId="47" fillId="6" borderId="135" xfId="39" applyNumberFormat="1" applyFont="1" applyFill="1" applyBorder="1"/>
    <xf numFmtId="0" fontId="44" fillId="6" borderId="133" xfId="39" applyFont="1" applyFill="1" applyBorder="1"/>
    <xf numFmtId="3" fontId="44" fillId="6" borderId="137" xfId="39" applyNumberFormat="1" applyFont="1" applyFill="1" applyBorder="1"/>
    <xf numFmtId="3" fontId="44" fillId="6" borderId="134" xfId="39" applyNumberFormat="1" applyFont="1" applyFill="1" applyBorder="1"/>
    <xf numFmtId="16" fontId="47" fillId="35" borderId="152" xfId="39" quotePrefix="1" applyNumberFormat="1" applyFont="1" applyFill="1" applyBorder="1"/>
    <xf numFmtId="3" fontId="44" fillId="33" borderId="151" xfId="39" applyNumberFormat="1" applyFont="1" applyFill="1" applyBorder="1"/>
    <xf numFmtId="16" fontId="67" fillId="37" borderId="135" xfId="39" applyNumberFormat="1" applyFont="1" applyFill="1" applyBorder="1"/>
    <xf numFmtId="0" fontId="44" fillId="37" borderId="133" xfId="39" applyFont="1" applyFill="1" applyBorder="1"/>
    <xf numFmtId="3" fontId="44" fillId="37" borderId="137" xfId="39" applyNumberFormat="1" applyFont="1" applyFill="1" applyBorder="1"/>
    <xf numFmtId="3" fontId="44" fillId="37" borderId="134" xfId="39" applyNumberFormat="1" applyFont="1" applyFill="1" applyBorder="1"/>
    <xf numFmtId="16" fontId="67" fillId="35" borderId="152" xfId="39" quotePrefix="1" applyNumberFormat="1" applyFont="1" applyFill="1" applyBorder="1"/>
    <xf numFmtId="16" fontId="47" fillId="30" borderId="135" xfId="39" applyNumberFormat="1" applyFont="1" applyFill="1" applyBorder="1"/>
    <xf numFmtId="0" fontId="44" fillId="30" borderId="133" xfId="39" applyFont="1" applyFill="1" applyBorder="1"/>
    <xf numFmtId="3" fontId="44" fillId="30" borderId="137" xfId="39" applyNumberFormat="1" applyFont="1" applyFill="1" applyBorder="1"/>
    <xf numFmtId="3" fontId="44" fillId="30" borderId="135" xfId="39" applyNumberFormat="1" applyFont="1" applyFill="1" applyBorder="1"/>
    <xf numFmtId="3" fontId="44" fillId="30" borderId="133" xfId="39" applyNumberFormat="1" applyFont="1" applyFill="1" applyBorder="1"/>
    <xf numFmtId="3" fontId="44" fillId="30" borderId="134" xfId="39" applyNumberFormat="1" applyFont="1" applyFill="1" applyBorder="1"/>
    <xf numFmtId="2" fontId="70" fillId="35" borderId="152" xfId="39" quotePrefix="1" applyNumberFormat="1" applyFont="1" applyFill="1" applyBorder="1" applyAlignment="1">
      <alignment horizontal="center"/>
    </xf>
    <xf numFmtId="3" fontId="45" fillId="33" borderId="152" xfId="39" applyNumberFormat="1" applyFont="1" applyFill="1" applyBorder="1"/>
    <xf numFmtId="3" fontId="45" fillId="30" borderId="134" xfId="39" applyNumberFormat="1" applyFont="1" applyFill="1" applyBorder="1"/>
    <xf numFmtId="0" fontId="44" fillId="0" borderId="1" xfId="332" applyFont="1" applyBorder="1" applyAlignment="1">
      <alignment vertical="center"/>
    </xf>
    <xf numFmtId="0" fontId="45" fillId="0" borderId="1" xfId="8" applyFont="1" applyBorder="1" applyProtection="1">
      <protection locked="0"/>
    </xf>
    <xf numFmtId="3" fontId="47" fillId="0" borderId="11" xfId="0" applyNumberFormat="1" applyFont="1" applyBorder="1" applyProtection="1">
      <protection locked="0"/>
    </xf>
    <xf numFmtId="0" fontId="46" fillId="2" borderId="28" xfId="332" applyFont="1" applyFill="1" applyBorder="1" applyAlignment="1">
      <alignment horizontal="right" vertical="center" wrapText="1"/>
    </xf>
    <xf numFmtId="0" fontId="49" fillId="2" borderId="16" xfId="332" applyFont="1" applyFill="1" applyBorder="1" applyAlignment="1">
      <alignment horizontal="center" vertical="center" wrapText="1"/>
    </xf>
    <xf numFmtId="0" fontId="49" fillId="2" borderId="31" xfId="332" applyFont="1" applyFill="1" applyBorder="1" applyAlignment="1">
      <alignment horizontal="right" wrapText="1"/>
    </xf>
    <xf numFmtId="0" fontId="49" fillId="2" borderId="217" xfId="332" applyFont="1" applyFill="1" applyBorder="1" applyAlignment="1">
      <alignment horizontal="right" wrapText="1"/>
    </xf>
    <xf numFmtId="0" fontId="46" fillId="2" borderId="198" xfId="332" applyFont="1" applyFill="1" applyBorder="1" applyAlignment="1">
      <alignment horizontal="right" vertical="center" wrapText="1"/>
    </xf>
    <xf numFmtId="0" fontId="46" fillId="2" borderId="199" xfId="332" applyFont="1" applyFill="1" applyBorder="1" applyAlignment="1">
      <alignment horizontal="center" vertical="center" wrapText="1"/>
    </xf>
    <xf numFmtId="0" fontId="49" fillId="2" borderId="200" xfId="332" applyFont="1" applyFill="1" applyBorder="1" applyAlignment="1">
      <alignment horizontal="center" vertical="center" wrapText="1"/>
    </xf>
    <xf numFmtId="0" fontId="49" fillId="2" borderId="198" xfId="332" applyFont="1" applyFill="1" applyBorder="1" applyAlignment="1">
      <alignment horizontal="center" wrapText="1"/>
    </xf>
    <xf numFmtId="0" fontId="49" fillId="2" borderId="28" xfId="332" applyFont="1" applyFill="1" applyBorder="1" applyAlignment="1">
      <alignment horizontal="center" wrapText="1"/>
    </xf>
    <xf numFmtId="0" fontId="46" fillId="2" borderId="54" xfId="332" applyFont="1" applyFill="1" applyBorder="1" applyAlignment="1">
      <alignment horizontal="right" vertical="center" wrapText="1"/>
    </xf>
    <xf numFmtId="0" fontId="46" fillId="2" borderId="31" xfId="332" applyFont="1" applyFill="1" applyBorder="1" applyAlignment="1">
      <alignment horizontal="right" wrapText="1"/>
    </xf>
    <xf numFmtId="0" fontId="49" fillId="2" borderId="217" xfId="332" applyFont="1" applyFill="1" applyBorder="1" applyAlignment="1">
      <alignment horizontal="center" wrapText="1"/>
    </xf>
    <xf numFmtId="0" fontId="52" fillId="5" borderId="97" xfId="0" applyFont="1" applyFill="1" applyBorder="1" applyAlignment="1" applyProtection="1">
      <alignment horizontal="center" vertical="center" wrapText="1"/>
      <protection locked="0"/>
    </xf>
    <xf numFmtId="0" fontId="59" fillId="0" borderId="194" xfId="332" applyFont="1" applyBorder="1"/>
    <xf numFmtId="0" fontId="98" fillId="0" borderId="0" xfId="8" applyFont="1" applyAlignment="1">
      <alignment horizontal="right"/>
    </xf>
    <xf numFmtId="49" fontId="93" fillId="0" borderId="0" xfId="332" applyNumberFormat="1" applyFont="1"/>
    <xf numFmtId="0" fontId="43" fillId="0" borderId="0" xfId="0" applyFont="1"/>
    <xf numFmtId="0" fontId="43" fillId="40" borderId="26" xfId="0" applyFont="1" applyFill="1" applyBorder="1"/>
    <xf numFmtId="173" fontId="52" fillId="34" borderId="0" xfId="0" applyNumberFormat="1" applyFont="1" applyFill="1" applyAlignment="1">
      <alignment horizontal="center" vertical="center"/>
    </xf>
    <xf numFmtId="0" fontId="3" fillId="0" borderId="0" xfId="0" quotePrefix="1" applyFont="1"/>
    <xf numFmtId="0" fontId="64" fillId="0" borderId="0" xfId="0" applyFont="1" applyAlignment="1" applyProtection="1">
      <alignment horizontal="justify" vertical="center"/>
      <protection locked="0"/>
    </xf>
    <xf numFmtId="0" fontId="50" fillId="0" borderId="5" xfId="332" applyFont="1" applyBorder="1" applyAlignment="1" applyProtection="1">
      <alignment vertical="center"/>
      <protection locked="0"/>
    </xf>
    <xf numFmtId="0" fontId="50" fillId="0" borderId="0" xfId="332" applyFont="1" applyAlignment="1" applyProtection="1">
      <alignment vertical="center"/>
      <protection locked="0"/>
    </xf>
    <xf numFmtId="0" fontId="3" fillId="0" borderId="0" xfId="0" applyFont="1" applyProtection="1">
      <protection locked="0"/>
    </xf>
    <xf numFmtId="0" fontId="0" fillId="0" borderId="0" xfId="0" applyProtection="1">
      <protection locked="0"/>
    </xf>
    <xf numFmtId="0" fontId="38" fillId="0" borderId="0" xfId="0" applyFont="1" applyProtection="1">
      <protection locked="0"/>
    </xf>
    <xf numFmtId="0" fontId="0" fillId="0" borderId="0" xfId="0" quotePrefix="1"/>
    <xf numFmtId="3" fontId="45" fillId="32" borderId="35" xfId="8" applyNumberFormat="1" applyFont="1" applyFill="1" applyBorder="1" applyProtection="1">
      <protection locked="0"/>
    </xf>
    <xf numFmtId="185" fontId="43" fillId="42" borderId="9" xfId="332" applyNumberFormat="1" applyFont="1" applyFill="1" applyBorder="1" applyAlignment="1">
      <alignment horizontal="left"/>
    </xf>
    <xf numFmtId="0" fontId="5" fillId="0" borderId="76" xfId="0" applyFont="1" applyBorder="1" applyProtection="1">
      <protection locked="0"/>
    </xf>
    <xf numFmtId="0" fontId="44" fillId="40" borderId="74" xfId="0" applyFont="1" applyFill="1" applyBorder="1" applyAlignment="1">
      <alignment horizontal="center"/>
    </xf>
    <xf numFmtId="0" fontId="46" fillId="40" borderId="76" xfId="0" applyFont="1" applyFill="1" applyBorder="1" applyAlignment="1">
      <alignment horizontal="center"/>
    </xf>
    <xf numFmtId="0" fontId="45" fillId="40" borderId="59" xfId="0" applyFont="1" applyFill="1" applyBorder="1" applyAlignment="1">
      <alignment horizontal="center"/>
    </xf>
    <xf numFmtId="3" fontId="44" fillId="6" borderId="95" xfId="0" applyNumberFormat="1" applyFont="1" applyFill="1" applyBorder="1"/>
    <xf numFmtId="3" fontId="44" fillId="6" borderId="98" xfId="0" applyNumberFormat="1" applyFont="1" applyFill="1" applyBorder="1"/>
    <xf numFmtId="3" fontId="44" fillId="6" borderId="99" xfId="0" applyNumberFormat="1" applyFont="1" applyFill="1" applyBorder="1"/>
    <xf numFmtId="3" fontId="45" fillId="3" borderId="0" xfId="0" applyNumberFormat="1" applyFont="1" applyFill="1" applyAlignment="1" applyProtection="1">
      <alignment horizontal="right"/>
      <protection locked="0"/>
    </xf>
    <xf numFmtId="3" fontId="45" fillId="33" borderId="188" xfId="0" applyNumberFormat="1" applyFont="1" applyFill="1" applyBorder="1" applyAlignment="1">
      <alignment horizontal="right"/>
    </xf>
    <xf numFmtId="3" fontId="45" fillId="3" borderId="0" xfId="11" applyNumberFormat="1" applyFont="1" applyFill="1" applyProtection="1">
      <protection locked="0"/>
    </xf>
    <xf numFmtId="3" fontId="64" fillId="33" borderId="62" xfId="0" applyNumberFormat="1" applyFont="1" applyFill="1" applyBorder="1"/>
    <xf numFmtId="3" fontId="64" fillId="33" borderId="107" xfId="0" applyNumberFormat="1" applyFont="1" applyFill="1" applyBorder="1"/>
    <xf numFmtId="3" fontId="64" fillId="33" borderId="108" xfId="0" applyNumberFormat="1" applyFont="1" applyFill="1" applyBorder="1"/>
    <xf numFmtId="3" fontId="64" fillId="33" borderId="109" xfId="0" applyNumberFormat="1" applyFont="1" applyFill="1" applyBorder="1"/>
    <xf numFmtId="0" fontId="64" fillId="35" borderId="75" xfId="0" applyFont="1" applyFill="1" applyBorder="1" applyAlignment="1">
      <alignment horizontal="left"/>
    </xf>
    <xf numFmtId="0" fontId="64" fillId="35" borderId="69" xfId="0" applyFont="1" applyFill="1" applyBorder="1" applyAlignment="1">
      <alignment horizontal="left"/>
    </xf>
    <xf numFmtId="0" fontId="64" fillId="35" borderId="67" xfId="0" applyFont="1" applyFill="1" applyBorder="1" applyAlignment="1">
      <alignment horizontal="left"/>
    </xf>
    <xf numFmtId="0" fontId="64" fillId="35" borderId="85" xfId="0" applyFont="1" applyFill="1" applyBorder="1" applyAlignment="1">
      <alignment horizontal="left"/>
    </xf>
    <xf numFmtId="0" fontId="45" fillId="32" borderId="0" xfId="0" applyFont="1" applyFill="1" applyAlignment="1" applyProtection="1">
      <alignment horizontal="center"/>
      <protection locked="0"/>
    </xf>
    <xf numFmtId="0" fontId="47" fillId="0" borderId="76" xfId="0" applyFont="1" applyBorder="1" applyProtection="1">
      <protection locked="0"/>
    </xf>
    <xf numFmtId="3" fontId="47" fillId="0" borderId="56" xfId="0" applyNumberFormat="1" applyFont="1" applyBorder="1" applyAlignment="1" applyProtection="1">
      <alignment horizontal="center"/>
      <protection locked="0"/>
    </xf>
    <xf numFmtId="0" fontId="45" fillId="35" borderId="109" xfId="0" applyFont="1" applyFill="1" applyBorder="1" applyAlignment="1">
      <alignment horizontal="center"/>
    </xf>
    <xf numFmtId="0" fontId="64" fillId="0" borderId="0" xfId="0" applyFont="1" applyAlignment="1">
      <alignment horizontal="left" vertical="center"/>
    </xf>
    <xf numFmtId="0" fontId="47" fillId="0" borderId="0" xfId="0" applyFont="1" applyAlignment="1">
      <alignment horizontal="center"/>
    </xf>
    <xf numFmtId="2" fontId="47" fillId="0" borderId="0" xfId="0" applyNumberFormat="1" applyFont="1"/>
    <xf numFmtId="0" fontId="64" fillId="0" borderId="0" xfId="0" applyFont="1" applyAlignment="1">
      <alignment horizontal="justify" vertical="center"/>
    </xf>
    <xf numFmtId="3" fontId="45" fillId="35" borderId="144" xfId="0" applyNumberFormat="1" applyFont="1" applyFill="1" applyBorder="1"/>
    <xf numFmtId="0" fontId="47" fillId="0" borderId="1" xfId="0" applyFont="1" applyBorder="1" applyProtection="1">
      <protection locked="0"/>
    </xf>
    <xf numFmtId="0" fontId="66" fillId="0" borderId="1" xfId="0" applyFont="1" applyBorder="1" applyProtection="1">
      <protection locked="0"/>
    </xf>
    <xf numFmtId="3" fontId="44" fillId="6" borderId="197" xfId="0" applyNumberFormat="1" applyFont="1" applyFill="1" applyBorder="1"/>
    <xf numFmtId="3" fontId="44" fillId="6" borderId="196" xfId="0" applyNumberFormat="1" applyFont="1" applyFill="1" applyBorder="1"/>
    <xf numFmtId="3" fontId="44" fillId="37" borderId="197" xfId="0" applyNumberFormat="1" applyFont="1" applyFill="1" applyBorder="1"/>
    <xf numFmtId="3" fontId="44" fillId="37" borderId="196" xfId="0" applyNumberFormat="1" applyFont="1" applyFill="1" applyBorder="1"/>
    <xf numFmtId="3" fontId="44" fillId="6" borderId="196" xfId="12" applyNumberFormat="1" applyFont="1" applyFill="1" applyBorder="1"/>
    <xf numFmtId="3" fontId="44" fillId="35" borderId="196" xfId="12" applyNumberFormat="1" applyFont="1" applyFill="1" applyBorder="1"/>
    <xf numFmtId="3" fontId="45" fillId="6" borderId="196" xfId="12" applyNumberFormat="1" applyFont="1" applyFill="1" applyBorder="1"/>
    <xf numFmtId="3" fontId="44" fillId="37" borderId="196" xfId="12" applyNumberFormat="1" applyFont="1" applyFill="1" applyBorder="1"/>
    <xf numFmtId="3" fontId="44" fillId="35" borderId="144" xfId="12" applyNumberFormat="1" applyFont="1" applyFill="1" applyBorder="1"/>
    <xf numFmtId="3" fontId="45" fillId="37" borderId="196" xfId="12" applyNumberFormat="1" applyFont="1" applyFill="1" applyBorder="1"/>
    <xf numFmtId="173" fontId="44" fillId="6" borderId="197" xfId="12" applyNumberFormat="1" applyFont="1" applyFill="1" applyBorder="1"/>
    <xf numFmtId="173" fontId="44" fillId="6" borderId="196" xfId="12" applyNumberFormat="1" applyFont="1" applyFill="1" applyBorder="1"/>
    <xf numFmtId="173" fontId="44" fillId="37" borderId="197" xfId="12" applyNumberFormat="1" applyFont="1" applyFill="1" applyBorder="1"/>
    <xf numFmtId="173" fontId="44" fillId="37" borderId="196" xfId="12" applyNumberFormat="1" applyFont="1" applyFill="1" applyBorder="1"/>
    <xf numFmtId="3" fontId="45" fillId="5" borderId="8" xfId="12" applyNumberFormat="1" applyFont="1" applyFill="1" applyBorder="1" applyProtection="1">
      <protection locked="0"/>
    </xf>
    <xf numFmtId="3" fontId="45" fillId="5" borderId="11" xfId="12" applyNumberFormat="1" applyFont="1" applyFill="1" applyBorder="1" applyProtection="1">
      <protection locked="0"/>
    </xf>
    <xf numFmtId="3" fontId="45" fillId="5" borderId="12" xfId="12" applyNumberFormat="1" applyFont="1" applyFill="1" applyBorder="1" applyProtection="1">
      <protection locked="0"/>
    </xf>
    <xf numFmtId="0" fontId="57" fillId="0" borderId="0" xfId="0" applyFont="1" applyAlignment="1" applyProtection="1">
      <alignment horizontal="justify" vertical="center"/>
      <protection locked="0"/>
    </xf>
    <xf numFmtId="3" fontId="44" fillId="35" borderId="144" xfId="39" applyNumberFormat="1" applyFont="1" applyFill="1" applyBorder="1"/>
    <xf numFmtId="3" fontId="47" fillId="0" borderId="1" xfId="39" applyNumberFormat="1" applyFont="1" applyBorder="1" applyProtection="1">
      <protection locked="0"/>
    </xf>
    <xf numFmtId="3" fontId="44" fillId="6" borderId="197" xfId="39" applyNumberFormat="1" applyFont="1" applyFill="1" applyBorder="1"/>
    <xf numFmtId="3" fontId="44" fillId="6" borderId="196" xfId="39" applyNumberFormat="1" applyFont="1" applyFill="1" applyBorder="1"/>
    <xf numFmtId="3" fontId="44" fillId="37" borderId="13" xfId="39" applyNumberFormat="1" applyFont="1" applyFill="1" applyBorder="1"/>
    <xf numFmtId="3" fontId="44" fillId="37" borderId="197" xfId="39" applyNumberFormat="1" applyFont="1" applyFill="1" applyBorder="1"/>
    <xf numFmtId="3" fontId="44" fillId="37" borderId="196" xfId="39" applyNumberFormat="1" applyFont="1" applyFill="1" applyBorder="1"/>
    <xf numFmtId="0" fontId="67" fillId="5" borderId="0" xfId="39" applyFont="1" applyFill="1" applyProtection="1">
      <protection locked="0"/>
    </xf>
    <xf numFmtId="0" fontId="49" fillId="5" borderId="0" xfId="332" applyFont="1" applyFill="1" applyProtection="1">
      <protection locked="0"/>
    </xf>
    <xf numFmtId="16" fontId="67" fillId="5" borderId="0" xfId="39" quotePrefix="1" applyNumberFormat="1" applyFont="1" applyFill="1" applyProtection="1">
      <protection locked="0"/>
    </xf>
    <xf numFmtId="0" fontId="49" fillId="40" borderId="197" xfId="39" applyFont="1" applyFill="1" applyBorder="1" applyAlignment="1">
      <alignment horizontal="left"/>
    </xf>
    <xf numFmtId="0" fontId="49" fillId="7" borderId="197" xfId="39" applyFont="1" applyFill="1" applyBorder="1" applyAlignment="1">
      <alignment horizontal="left"/>
    </xf>
    <xf numFmtId="0" fontId="47" fillId="0" borderId="7" xfId="39" applyFont="1" applyBorder="1" applyProtection="1">
      <protection locked="0"/>
    </xf>
    <xf numFmtId="3" fontId="48" fillId="0" borderId="1" xfId="39" applyNumberFormat="1" applyFont="1" applyBorder="1" applyProtection="1">
      <protection locked="0"/>
    </xf>
    <xf numFmtId="0" fontId="47" fillId="0" borderId="1" xfId="39" applyFont="1" applyBorder="1" applyProtection="1">
      <protection locked="0"/>
    </xf>
    <xf numFmtId="0" fontId="44" fillId="0" borderId="1" xfId="39" applyFont="1" applyBorder="1" applyAlignment="1" applyProtection="1">
      <alignment vertical="center"/>
      <protection locked="0"/>
    </xf>
    <xf numFmtId="0" fontId="44" fillId="6" borderId="197" xfId="39" applyFont="1" applyFill="1" applyBorder="1"/>
    <xf numFmtId="0" fontId="44" fillId="38" borderId="197" xfId="39" applyFont="1" applyFill="1" applyBorder="1"/>
    <xf numFmtId="3" fontId="44" fillId="38" borderId="197" xfId="39" applyNumberFormat="1" applyFont="1" applyFill="1" applyBorder="1"/>
    <xf numFmtId="3" fontId="44" fillId="38" borderId="196" xfId="39" applyNumberFormat="1" applyFont="1" applyFill="1" applyBorder="1"/>
    <xf numFmtId="3" fontId="45" fillId="3" borderId="0" xfId="332" applyNumberFormat="1" applyFont="1" applyFill="1" applyAlignment="1" applyProtection="1">
      <alignment vertical="center"/>
      <protection locked="0"/>
    </xf>
    <xf numFmtId="3" fontId="47" fillId="0" borderId="1" xfId="332" applyNumberFormat="1" applyFont="1" applyBorder="1" applyProtection="1">
      <protection locked="0"/>
    </xf>
    <xf numFmtId="3" fontId="47" fillId="0" borderId="1" xfId="332" applyNumberFormat="1" applyFont="1" applyBorder="1" applyAlignment="1" applyProtection="1">
      <alignment vertical="center"/>
      <protection locked="0"/>
    </xf>
    <xf numFmtId="3" fontId="45" fillId="33" borderId="194" xfId="332" applyNumberFormat="1" applyFont="1" applyFill="1" applyBorder="1"/>
    <xf numFmtId="3" fontId="45" fillId="33" borderId="218" xfId="332" applyNumberFormat="1" applyFont="1" applyFill="1" applyBorder="1"/>
    <xf numFmtId="3" fontId="45" fillId="33" borderId="195" xfId="332" applyNumberFormat="1" applyFont="1" applyFill="1" applyBorder="1"/>
    <xf numFmtId="3" fontId="44" fillId="44" borderId="13" xfId="332" applyNumberFormat="1" applyFont="1" applyFill="1" applyBorder="1"/>
    <xf numFmtId="3" fontId="44" fillId="44" borderId="197" xfId="332" applyNumberFormat="1" applyFont="1" applyFill="1" applyBorder="1"/>
    <xf numFmtId="3" fontId="44" fillId="44" borderId="196" xfId="332" applyNumberFormat="1" applyFont="1" applyFill="1" applyBorder="1"/>
    <xf numFmtId="3" fontId="44" fillId="37" borderId="197" xfId="332" applyNumberFormat="1" applyFont="1" applyFill="1" applyBorder="1"/>
    <xf numFmtId="3" fontId="44" fillId="37" borderId="196" xfId="332" applyNumberFormat="1" applyFont="1" applyFill="1" applyBorder="1"/>
    <xf numFmtId="3" fontId="44" fillId="7" borderId="13" xfId="332" applyNumberFormat="1" applyFont="1" applyFill="1" applyBorder="1"/>
    <xf numFmtId="3" fontId="44" fillId="7" borderId="197" xfId="332" applyNumberFormat="1" applyFont="1" applyFill="1" applyBorder="1"/>
    <xf numFmtId="3" fontId="44" fillId="7" borderId="196" xfId="332" applyNumberFormat="1" applyFont="1" applyFill="1" applyBorder="1"/>
    <xf numFmtId="2" fontId="77" fillId="0" borderId="7" xfId="332" applyNumberFormat="1" applyFont="1" applyBorder="1" applyAlignment="1" applyProtection="1">
      <alignment horizontal="center"/>
      <protection locked="0"/>
    </xf>
    <xf numFmtId="2" fontId="49" fillId="0" borderId="7" xfId="332" applyNumberFormat="1" applyFont="1" applyBorder="1" applyAlignment="1" applyProtection="1">
      <alignment horizontal="center"/>
      <protection locked="0"/>
    </xf>
    <xf numFmtId="2" fontId="44" fillId="2" borderId="198" xfId="332" applyNumberFormat="1" applyFont="1" applyFill="1" applyBorder="1" applyAlignment="1" applyProtection="1">
      <alignment horizontal="center"/>
      <protection locked="0"/>
    </xf>
    <xf numFmtId="2" fontId="44" fillId="2" borderId="199" xfId="332" applyNumberFormat="1" applyFont="1" applyFill="1" applyBorder="1" applyAlignment="1" applyProtection="1">
      <alignment horizontal="center"/>
      <protection locked="0"/>
    </xf>
    <xf numFmtId="2" fontId="44" fillId="2" borderId="200" xfId="332" applyNumberFormat="1" applyFont="1" applyFill="1" applyBorder="1" applyAlignment="1" applyProtection="1">
      <alignment horizontal="center"/>
      <protection locked="0"/>
    </xf>
    <xf numFmtId="2" fontId="45" fillId="3" borderId="0" xfId="332" applyNumberFormat="1" applyFont="1" applyFill="1" applyAlignment="1" applyProtection="1">
      <alignment horizontal="center"/>
      <protection locked="0"/>
    </xf>
    <xf numFmtId="2" fontId="45" fillId="0" borderId="217" xfId="332" applyNumberFormat="1" applyFont="1" applyBorder="1" applyAlignment="1">
      <alignment horizontal="center"/>
    </xf>
    <xf numFmtId="2" fontId="45" fillId="0" borderId="148" xfId="332" applyNumberFormat="1" applyFont="1" applyBorder="1" applyAlignment="1">
      <alignment horizontal="center"/>
    </xf>
    <xf numFmtId="2" fontId="45" fillId="0" borderId="217" xfId="332" applyNumberFormat="1" applyFont="1" applyBorder="1" applyAlignment="1">
      <alignment horizontal="center" vertical="center"/>
    </xf>
    <xf numFmtId="2" fontId="45" fillId="0" borderId="148" xfId="332" applyNumberFormat="1" applyFont="1" applyBorder="1" applyAlignment="1">
      <alignment horizontal="center" vertical="center"/>
    </xf>
    <xf numFmtId="0" fontId="45" fillId="0" borderId="5" xfId="332" applyFont="1" applyBorder="1" applyProtection="1">
      <protection locked="0"/>
    </xf>
    <xf numFmtId="3" fontId="47" fillId="3" borderId="147" xfId="332" applyNumberFormat="1" applyFont="1" applyFill="1" applyBorder="1" applyProtection="1">
      <protection locked="0"/>
    </xf>
    <xf numFmtId="3" fontId="47" fillId="3" borderId="218" xfId="332" applyNumberFormat="1" applyFont="1" applyFill="1" applyBorder="1" applyProtection="1">
      <protection locked="0"/>
    </xf>
    <xf numFmtId="3" fontId="45" fillId="33" borderId="136" xfId="332" applyNumberFormat="1" applyFont="1" applyFill="1" applyBorder="1"/>
    <xf numFmtId="3" fontId="45" fillId="33" borderId="151" xfId="332" applyNumberFormat="1" applyFont="1" applyFill="1" applyBorder="1"/>
    <xf numFmtId="0" fontId="45" fillId="35" borderId="195" xfId="332" applyFont="1" applyFill="1" applyBorder="1"/>
    <xf numFmtId="3" fontId="48" fillId="6" borderId="197" xfId="332" applyNumberFormat="1" applyFont="1" applyFill="1" applyBorder="1"/>
    <xf numFmtId="3" fontId="48" fillId="6" borderId="196" xfId="332" applyNumberFormat="1" applyFont="1" applyFill="1" applyBorder="1"/>
    <xf numFmtId="3" fontId="84" fillId="3" borderId="218" xfId="332" applyNumberFormat="1" applyFont="1" applyFill="1" applyBorder="1" applyProtection="1">
      <protection locked="0"/>
    </xf>
    <xf numFmtId="3" fontId="85" fillId="33" borderId="151" xfId="332" applyNumberFormat="1" applyFont="1" applyFill="1" applyBorder="1"/>
    <xf numFmtId="3" fontId="84" fillId="35" borderId="144" xfId="332" applyNumberFormat="1" applyFont="1" applyFill="1" applyBorder="1"/>
    <xf numFmtId="3" fontId="83" fillId="0" borderId="1" xfId="332" applyNumberFormat="1" applyFont="1" applyBorder="1" applyProtection="1">
      <protection locked="0"/>
    </xf>
    <xf numFmtId="3" fontId="46" fillId="6" borderId="13" xfId="332" applyNumberFormat="1" applyFont="1" applyFill="1" applyBorder="1"/>
    <xf numFmtId="3" fontId="46" fillId="6" borderId="197" xfId="332" applyNumberFormat="1" applyFont="1" applyFill="1" applyBorder="1"/>
    <xf numFmtId="3" fontId="46" fillId="6" borderId="196" xfId="332" applyNumberFormat="1" applyFont="1" applyFill="1" applyBorder="1"/>
    <xf numFmtId="3" fontId="46" fillId="37" borderId="13" xfId="332" applyNumberFormat="1" applyFont="1" applyFill="1" applyBorder="1"/>
    <xf numFmtId="3" fontId="46" fillId="37" borderId="197" xfId="332" applyNumberFormat="1" applyFont="1" applyFill="1" applyBorder="1"/>
    <xf numFmtId="3" fontId="46" fillId="37" borderId="196" xfId="332" applyNumberFormat="1" applyFont="1" applyFill="1" applyBorder="1"/>
    <xf numFmtId="0" fontId="49" fillId="0" borderId="5" xfId="332" applyFont="1" applyBorder="1" applyAlignment="1">
      <alignment horizontal="center" wrapText="1"/>
    </xf>
    <xf numFmtId="3" fontId="49" fillId="33" borderId="199" xfId="332" applyNumberFormat="1" applyFont="1" applyFill="1" applyBorder="1" applyAlignment="1">
      <alignment horizontal="right" wrapText="1"/>
    </xf>
    <xf numFmtId="3" fontId="47" fillId="30" borderId="5" xfId="332" applyNumberFormat="1" applyFont="1" applyFill="1" applyBorder="1" applyProtection="1">
      <protection locked="0"/>
    </xf>
    <xf numFmtId="3" fontId="48" fillId="30" borderId="5" xfId="332" applyNumberFormat="1" applyFont="1" applyFill="1" applyBorder="1" applyProtection="1">
      <protection locked="0"/>
    </xf>
    <xf numFmtId="0" fontId="47" fillId="30" borderId="5" xfId="332" applyFont="1" applyFill="1" applyBorder="1" applyProtection="1">
      <protection locked="0"/>
    </xf>
    <xf numFmtId="3" fontId="47" fillId="38" borderId="5" xfId="332" applyNumberFormat="1" applyFont="1" applyFill="1" applyBorder="1" applyProtection="1">
      <protection locked="0"/>
    </xf>
    <xf numFmtId="3" fontId="48" fillId="38" borderId="5" xfId="332" applyNumberFormat="1" applyFont="1" applyFill="1" applyBorder="1" applyProtection="1">
      <protection locked="0"/>
    </xf>
    <xf numFmtId="3" fontId="47" fillId="31" borderId="5" xfId="332" applyNumberFormat="1" applyFont="1" applyFill="1" applyBorder="1" applyProtection="1">
      <protection locked="0"/>
    </xf>
    <xf numFmtId="3" fontId="48" fillId="31" borderId="5" xfId="332" applyNumberFormat="1" applyFont="1" applyFill="1" applyBorder="1" applyProtection="1">
      <protection locked="0"/>
    </xf>
    <xf numFmtId="3" fontId="47" fillId="44" borderId="5" xfId="332" applyNumberFormat="1" applyFont="1" applyFill="1" applyBorder="1" applyProtection="1">
      <protection locked="0"/>
    </xf>
    <xf numFmtId="3" fontId="48" fillId="44" borderId="5" xfId="332" applyNumberFormat="1" applyFont="1" applyFill="1" applyBorder="1" applyProtection="1">
      <protection locked="0"/>
    </xf>
    <xf numFmtId="3" fontId="47" fillId="34" borderId="5" xfId="332" applyNumberFormat="1" applyFont="1" applyFill="1" applyBorder="1" applyProtection="1">
      <protection locked="0"/>
    </xf>
    <xf numFmtId="3" fontId="48" fillId="34" borderId="5" xfId="332" applyNumberFormat="1" applyFont="1" applyFill="1" applyBorder="1" applyProtection="1">
      <protection locked="0"/>
    </xf>
    <xf numFmtId="3" fontId="47" fillId="48" borderId="5" xfId="332" applyNumberFormat="1" applyFont="1" applyFill="1" applyBorder="1" applyProtection="1">
      <protection locked="0"/>
    </xf>
    <xf numFmtId="3" fontId="48" fillId="48" borderId="5" xfId="332" applyNumberFormat="1" applyFont="1" applyFill="1" applyBorder="1" applyProtection="1">
      <protection locked="0"/>
    </xf>
    <xf numFmtId="3" fontId="48" fillId="48" borderId="221" xfId="332" applyNumberFormat="1" applyFont="1" applyFill="1" applyBorder="1" applyProtection="1">
      <protection locked="0"/>
    </xf>
    <xf numFmtId="0" fontId="47" fillId="38" borderId="222" xfId="332" applyFont="1" applyFill="1" applyBorder="1" applyProtection="1">
      <protection locked="0"/>
    </xf>
    <xf numFmtId="0" fontId="47" fillId="31" borderId="223" xfId="332" applyFont="1" applyFill="1" applyBorder="1" applyProtection="1">
      <protection locked="0"/>
    </xf>
    <xf numFmtId="0" fontId="47" fillId="44" borderId="224" xfId="332" applyFont="1" applyFill="1" applyBorder="1" applyProtection="1">
      <protection locked="0"/>
    </xf>
    <xf numFmtId="0" fontId="47" fillId="34" borderId="225" xfId="332" applyFont="1" applyFill="1" applyBorder="1" applyProtection="1">
      <protection locked="0"/>
    </xf>
    <xf numFmtId="0" fontId="47" fillId="48" borderId="226" xfId="332" applyFont="1" applyFill="1" applyBorder="1" applyProtection="1">
      <protection locked="0"/>
    </xf>
    <xf numFmtId="0" fontId="46" fillId="0" borderId="0" xfId="332" applyFont="1" applyAlignment="1" applyProtection="1">
      <alignment wrapText="1"/>
      <protection locked="0"/>
    </xf>
    <xf numFmtId="0" fontId="49" fillId="0" borderId="0" xfId="332" applyFont="1" applyAlignment="1" applyProtection="1">
      <alignment vertical="center" wrapText="1"/>
      <protection locked="0"/>
    </xf>
    <xf numFmtId="0" fontId="59" fillId="0" borderId="5" xfId="332" applyFont="1" applyBorder="1" applyProtection="1">
      <protection locked="0"/>
    </xf>
    <xf numFmtId="0" fontId="66" fillId="0" borderId="5" xfId="8" applyFont="1" applyBorder="1" applyProtection="1">
      <protection locked="0"/>
    </xf>
    <xf numFmtId="0" fontId="47" fillId="0" borderId="5" xfId="8" applyFont="1" applyBorder="1"/>
    <xf numFmtId="0" fontId="47" fillId="0" borderId="6" xfId="8" applyFont="1" applyBorder="1"/>
    <xf numFmtId="0" fontId="47" fillId="0" borderId="7" xfId="8" applyFont="1" applyBorder="1"/>
    <xf numFmtId="0" fontId="47" fillId="0" borderId="195" xfId="8" applyFont="1" applyBorder="1"/>
    <xf numFmtId="0" fontId="47" fillId="0" borderId="133" xfId="8" applyFont="1" applyBorder="1"/>
    <xf numFmtId="0" fontId="47" fillId="0" borderId="134" xfId="8" applyFont="1" applyBorder="1"/>
    <xf numFmtId="3" fontId="45" fillId="32" borderId="5" xfId="332" applyNumberFormat="1" applyFont="1" applyFill="1" applyBorder="1" applyProtection="1">
      <protection locked="0"/>
    </xf>
    <xf numFmtId="3" fontId="45" fillId="5" borderId="5" xfId="332" applyNumberFormat="1" applyFont="1" applyFill="1" applyBorder="1" applyProtection="1">
      <protection locked="0"/>
    </xf>
    <xf numFmtId="10" fontId="72" fillId="35" borderId="144" xfId="35" applyNumberFormat="1" applyFont="1" applyFill="1" applyBorder="1" applyAlignment="1" applyProtection="1">
      <alignment horizontal="center"/>
    </xf>
    <xf numFmtId="3" fontId="45" fillId="33" borderId="152" xfId="332" applyNumberFormat="1" applyFont="1" applyFill="1" applyBorder="1"/>
    <xf numFmtId="3" fontId="45" fillId="33" borderId="147" xfId="332" applyNumberFormat="1" applyFont="1" applyFill="1" applyBorder="1"/>
    <xf numFmtId="3" fontId="45" fillId="33" borderId="144" xfId="332" applyNumberFormat="1" applyFont="1" applyFill="1" applyBorder="1"/>
    <xf numFmtId="9" fontId="47" fillId="0" borderId="0" xfId="35" applyFont="1" applyFill="1" applyBorder="1" applyProtection="1">
      <protection locked="0"/>
    </xf>
    <xf numFmtId="0" fontId="66" fillId="0" borderId="0" xfId="8" applyFont="1" applyProtection="1">
      <protection locked="0"/>
    </xf>
    <xf numFmtId="0" fontId="46" fillId="0" borderId="0" xfId="332" applyFont="1" applyAlignment="1" applyProtection="1">
      <alignment vertical="center"/>
      <protection locked="0"/>
    </xf>
    <xf numFmtId="3" fontId="44" fillId="33" borderId="85" xfId="0" applyNumberFormat="1" applyFont="1" applyFill="1" applyBorder="1"/>
    <xf numFmtId="3" fontId="45" fillId="35" borderId="57" xfId="0" applyNumberFormat="1" applyFont="1" applyFill="1" applyBorder="1"/>
    <xf numFmtId="3" fontId="45" fillId="35" borderId="82" xfId="0" applyNumberFormat="1" applyFont="1" applyFill="1" applyBorder="1"/>
    <xf numFmtId="3" fontId="17" fillId="0" borderId="76" xfId="0" applyNumberFormat="1" applyFont="1" applyBorder="1" applyProtection="1">
      <protection locked="0"/>
    </xf>
    <xf numFmtId="3" fontId="44" fillId="6" borderId="79" xfId="0" applyNumberFormat="1" applyFont="1" applyFill="1" applyBorder="1"/>
    <xf numFmtId="3" fontId="44" fillId="37" borderId="79" xfId="0" applyNumberFormat="1" applyFont="1" applyFill="1" applyBorder="1"/>
    <xf numFmtId="16" fontId="47" fillId="5" borderId="0" xfId="0" quotePrefix="1" applyNumberFormat="1" applyFont="1" applyFill="1" applyAlignment="1" applyProtection="1">
      <alignment horizontal="center"/>
      <protection locked="0"/>
    </xf>
    <xf numFmtId="16" fontId="47" fillId="5" borderId="0" xfId="0" applyNumberFormat="1" applyFont="1" applyFill="1" applyAlignment="1" applyProtection="1">
      <alignment horizontal="center"/>
      <protection locked="0"/>
    </xf>
    <xf numFmtId="0" fontId="51" fillId="7" borderId="59" xfId="0" applyFont="1" applyFill="1" applyBorder="1" applyAlignment="1">
      <alignment horizontal="center"/>
    </xf>
    <xf numFmtId="3" fontId="5" fillId="0" borderId="1" xfId="0" applyNumberFormat="1" applyFont="1" applyBorder="1" applyProtection="1">
      <protection locked="0"/>
    </xf>
    <xf numFmtId="3" fontId="5" fillId="0" borderId="1" xfId="9" applyNumberFormat="1" applyFont="1" applyBorder="1" applyProtection="1">
      <protection locked="0"/>
    </xf>
    <xf numFmtId="3" fontId="48" fillId="0" borderId="5" xfId="0" applyNumberFormat="1" applyFont="1" applyBorder="1" applyProtection="1">
      <protection locked="0"/>
    </xf>
    <xf numFmtId="3" fontId="47" fillId="0" borderId="5" xfId="0" applyNumberFormat="1" applyFont="1" applyBorder="1" applyProtection="1">
      <protection locked="0"/>
    </xf>
    <xf numFmtId="0" fontId="47" fillId="0" borderId="5" xfId="0" applyFont="1" applyBorder="1" applyProtection="1">
      <protection locked="0"/>
    </xf>
    <xf numFmtId="3" fontId="45" fillId="35" borderId="61" xfId="0" applyNumberFormat="1" applyFont="1" applyFill="1" applyBorder="1"/>
    <xf numFmtId="16" fontId="47" fillId="0" borderId="5" xfId="0" quotePrefix="1" applyNumberFormat="1" applyFont="1" applyBorder="1" applyProtection="1">
      <protection locked="0"/>
    </xf>
    <xf numFmtId="0" fontId="49" fillId="3" borderId="3" xfId="332" applyFont="1" applyFill="1" applyBorder="1" applyAlignment="1" applyProtection="1">
      <alignment horizontal="left"/>
      <protection locked="0"/>
    </xf>
    <xf numFmtId="0" fontId="44" fillId="6" borderId="227" xfId="0" applyFont="1" applyFill="1" applyBorder="1"/>
    <xf numFmtId="0" fontId="50" fillId="0" borderId="5" xfId="332" applyFont="1" applyBorder="1" applyProtection="1">
      <protection locked="0"/>
    </xf>
    <xf numFmtId="0" fontId="47" fillId="0" borderId="5" xfId="332" applyFont="1" applyBorder="1" applyAlignment="1" applyProtection="1">
      <alignment horizontal="right"/>
      <protection locked="0"/>
    </xf>
    <xf numFmtId="0" fontId="46" fillId="0" borderId="1" xfId="0" applyFont="1" applyBorder="1" applyAlignment="1" applyProtection="1">
      <alignment vertical="center"/>
      <protection locked="0"/>
    </xf>
    <xf numFmtId="0" fontId="46" fillId="0" borderId="0" xfId="0" applyFont="1" applyAlignment="1" applyProtection="1">
      <alignment vertical="center"/>
      <protection locked="0"/>
    </xf>
    <xf numFmtId="0" fontId="51" fillId="0" borderId="0" xfId="0" applyFont="1" applyAlignment="1" applyProtection="1">
      <alignment vertical="center" wrapText="1"/>
      <protection locked="0"/>
    </xf>
    <xf numFmtId="0" fontId="46" fillId="0" borderId="0" xfId="0" applyFont="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51" fillId="0" borderId="0" xfId="0" applyFont="1" applyAlignment="1" applyProtection="1">
      <alignment horizontal="center" vertical="center" wrapText="1"/>
      <protection locked="0"/>
    </xf>
    <xf numFmtId="3" fontId="45" fillId="0" borderId="1" xfId="8" applyNumberFormat="1" applyFont="1" applyBorder="1" applyProtection="1">
      <protection locked="0"/>
    </xf>
    <xf numFmtId="0" fontId="44" fillId="52" borderId="228" xfId="0" applyFont="1" applyFill="1" applyBorder="1" applyAlignment="1">
      <alignment horizontal="center" vertical="center" wrapText="1"/>
    </xf>
    <xf numFmtId="183" fontId="45" fillId="32" borderId="27" xfId="340" applyNumberFormat="1" applyFont="1" applyFill="1" applyBorder="1" applyAlignment="1" applyProtection="1">
      <alignment horizontal="right" vertical="center"/>
      <protection locked="0"/>
    </xf>
    <xf numFmtId="183" fontId="45" fillId="32" borderId="2" xfId="340" applyNumberFormat="1" applyFont="1" applyFill="1" applyBorder="1" applyAlignment="1" applyProtection="1">
      <alignment horizontal="right" vertical="center"/>
      <protection locked="0"/>
    </xf>
    <xf numFmtId="183" fontId="45" fillId="32" borderId="228" xfId="340" applyNumberFormat="1" applyFont="1" applyFill="1" applyBorder="1" applyAlignment="1" applyProtection="1">
      <alignment horizontal="right" vertical="center"/>
      <protection locked="0"/>
    </xf>
    <xf numFmtId="184" fontId="45" fillId="32" borderId="143" xfId="340" applyNumberFormat="1" applyFont="1" applyFill="1" applyBorder="1" applyAlignment="1" applyProtection="1">
      <alignment horizontal="right" vertical="center"/>
      <protection locked="0"/>
    </xf>
    <xf numFmtId="184" fontId="45" fillId="32" borderId="41" xfId="340" applyNumberFormat="1" applyFont="1" applyFill="1" applyBorder="1" applyAlignment="1" applyProtection="1">
      <alignment horizontal="right" vertical="center"/>
      <protection locked="0"/>
    </xf>
    <xf numFmtId="184" fontId="45" fillId="32" borderId="146" xfId="340" applyNumberFormat="1" applyFont="1" applyFill="1" applyBorder="1" applyAlignment="1" applyProtection="1">
      <alignment horizontal="right" vertical="center"/>
      <protection locked="0"/>
    </xf>
    <xf numFmtId="184" fontId="45" fillId="32" borderId="27" xfId="340" applyNumberFormat="1" applyFont="1" applyFill="1" applyBorder="1" applyAlignment="1" applyProtection="1">
      <alignment horizontal="right" vertical="center"/>
      <protection locked="0"/>
    </xf>
    <xf numFmtId="184" fontId="45" fillId="32" borderId="2" xfId="340" applyNumberFormat="1" applyFont="1" applyFill="1" applyBorder="1" applyAlignment="1" applyProtection="1">
      <alignment horizontal="right" vertical="center"/>
      <protection locked="0"/>
    </xf>
    <xf numFmtId="184" fontId="45" fillId="32" borderId="228" xfId="340" applyNumberFormat="1" applyFont="1" applyFill="1" applyBorder="1" applyAlignment="1" applyProtection="1">
      <alignment horizontal="right" vertical="center"/>
      <protection locked="0"/>
    </xf>
    <xf numFmtId="0" fontId="44" fillId="53" borderId="28" xfId="0" applyFont="1" applyFill="1" applyBorder="1" applyAlignment="1">
      <alignment horizontal="center" vertical="center" wrapText="1"/>
    </xf>
    <xf numFmtId="16" fontId="3" fillId="0" borderId="0" xfId="0" quotePrefix="1" applyNumberFormat="1" applyFont="1"/>
    <xf numFmtId="0" fontId="52" fillId="0" borderId="133" xfId="0" applyFont="1" applyBorder="1" applyProtection="1">
      <protection locked="0"/>
    </xf>
    <xf numFmtId="0" fontId="52" fillId="0" borderId="134" xfId="0" applyFont="1" applyBorder="1" applyProtection="1">
      <protection locked="0"/>
    </xf>
    <xf numFmtId="0" fontId="49" fillId="2" borderId="217" xfId="332" applyFont="1" applyFill="1" applyBorder="1" applyAlignment="1">
      <alignment horizontal="right" vertical="center" wrapText="1"/>
    </xf>
    <xf numFmtId="0" fontId="46" fillId="2" borderId="217" xfId="332" applyFont="1" applyFill="1" applyBorder="1" applyAlignment="1">
      <alignment horizontal="right" wrapText="1"/>
    </xf>
    <xf numFmtId="0" fontId="49" fillId="2" borderId="54" xfId="332" applyFont="1" applyFill="1" applyBorder="1" applyAlignment="1">
      <alignment horizontal="right" vertical="center" wrapText="1"/>
    </xf>
    <xf numFmtId="0" fontId="49" fillId="2" borderId="26" xfId="332" applyFont="1" applyFill="1" applyBorder="1" applyAlignment="1">
      <alignment horizontal="right" vertical="center" wrapText="1"/>
    </xf>
    <xf numFmtId="0" fontId="46" fillId="2" borderId="149" xfId="332" applyFont="1" applyFill="1" applyBorder="1" applyAlignment="1">
      <alignment horizontal="center" vertical="center" wrapText="1"/>
    </xf>
    <xf numFmtId="0" fontId="46" fillId="2" borderId="23" xfId="332" applyFont="1" applyFill="1" applyBorder="1" applyAlignment="1">
      <alignment horizontal="center" vertical="center" wrapText="1"/>
    </xf>
    <xf numFmtId="0" fontId="46" fillId="2" borderId="20" xfId="332" applyFont="1" applyFill="1" applyBorder="1" applyAlignment="1">
      <alignment horizontal="center" vertical="center" wrapText="1"/>
    </xf>
    <xf numFmtId="3" fontId="49" fillId="33" borderId="149" xfId="332" applyNumberFormat="1" applyFont="1" applyFill="1" applyBorder="1" applyAlignment="1">
      <alignment vertical="center" wrapText="1"/>
    </xf>
    <xf numFmtId="3" fontId="49" fillId="33" borderId="23" xfId="332" applyNumberFormat="1" applyFont="1" applyFill="1" applyBorder="1" applyAlignment="1">
      <alignment vertical="center" wrapText="1"/>
    </xf>
    <xf numFmtId="3" fontId="49" fillId="33" borderId="23" xfId="332" applyNumberFormat="1" applyFont="1" applyFill="1" applyBorder="1" applyAlignment="1">
      <alignment horizontal="right" vertical="center" wrapText="1"/>
    </xf>
    <xf numFmtId="0" fontId="47" fillId="0" borderId="1" xfId="8" applyFont="1" applyBorder="1" applyProtection="1">
      <protection locked="0"/>
    </xf>
    <xf numFmtId="3" fontId="47" fillId="0" borderId="23" xfId="8" applyNumberFormat="1" applyFont="1" applyBorder="1" applyProtection="1">
      <protection locked="0"/>
    </xf>
    <xf numFmtId="3" fontId="47" fillId="0" borderId="20" xfId="8" applyNumberFormat="1" applyFont="1" applyBorder="1" applyProtection="1">
      <protection locked="0"/>
    </xf>
    <xf numFmtId="0" fontId="100" fillId="0" borderId="0" xfId="332" applyFont="1" applyAlignment="1">
      <alignment horizontal="left"/>
    </xf>
    <xf numFmtId="180" fontId="49" fillId="33" borderId="40" xfId="332" applyNumberFormat="1" applyFont="1" applyFill="1" applyBorder="1" applyAlignment="1">
      <alignment horizontal="right" vertical="center" wrapText="1"/>
    </xf>
    <xf numFmtId="180" fontId="49" fillId="33" borderId="21" xfId="332" applyNumberFormat="1" applyFont="1" applyFill="1" applyBorder="1" applyAlignment="1">
      <alignment horizontal="right" vertical="center" wrapText="1"/>
    </xf>
    <xf numFmtId="180" fontId="49" fillId="33" borderId="41" xfId="332" applyNumberFormat="1" applyFont="1" applyFill="1" applyBorder="1" applyAlignment="1">
      <alignment horizontal="right" vertical="center" wrapText="1"/>
    </xf>
    <xf numFmtId="180" fontId="49" fillId="33" borderId="22" xfId="332" applyNumberFormat="1" applyFont="1" applyFill="1" applyBorder="1" applyAlignment="1">
      <alignment horizontal="right" vertical="center" wrapText="1"/>
    </xf>
    <xf numFmtId="180" fontId="49" fillId="33" borderId="15" xfId="332" applyNumberFormat="1" applyFont="1" applyFill="1" applyBorder="1" applyAlignment="1">
      <alignment horizontal="right" vertical="center" wrapText="1"/>
    </xf>
    <xf numFmtId="180" fontId="49" fillId="33" borderId="149" xfId="332" applyNumberFormat="1" applyFont="1" applyFill="1" applyBorder="1" applyAlignment="1">
      <alignment horizontal="right" vertical="center" wrapText="1"/>
    </xf>
    <xf numFmtId="180" fontId="49" fillId="33" borderId="23" xfId="332" applyNumberFormat="1" applyFont="1" applyFill="1" applyBorder="1" applyAlignment="1">
      <alignment horizontal="right" vertical="center" wrapText="1"/>
    </xf>
    <xf numFmtId="180" fontId="49" fillId="33" borderId="20" xfId="332" applyNumberFormat="1" applyFont="1" applyFill="1" applyBorder="1" applyAlignment="1">
      <alignment horizontal="right" vertical="center" wrapText="1"/>
    </xf>
    <xf numFmtId="180" fontId="49" fillId="33" borderId="145" xfId="332" applyNumberFormat="1" applyFont="1" applyFill="1" applyBorder="1" applyAlignment="1">
      <alignment horizontal="right" vertical="center" wrapText="1"/>
    </xf>
    <xf numFmtId="180" fontId="49" fillId="33" borderId="150" xfId="332" applyNumberFormat="1" applyFont="1" applyFill="1" applyBorder="1" applyAlignment="1">
      <alignment horizontal="right" vertical="center" wrapText="1"/>
    </xf>
    <xf numFmtId="180" fontId="49" fillId="33" borderId="151" xfId="332" applyNumberFormat="1" applyFont="1" applyFill="1" applyBorder="1" applyAlignment="1">
      <alignment horizontal="right" vertical="center" wrapText="1"/>
    </xf>
    <xf numFmtId="183" fontId="45" fillId="32" borderId="52" xfId="340" applyNumberFormat="1" applyFont="1" applyFill="1" applyBorder="1" applyAlignment="1" applyProtection="1">
      <alignment horizontal="right" vertical="center"/>
      <protection locked="0"/>
    </xf>
    <xf numFmtId="183" fontId="45" fillId="32" borderId="3" xfId="340" applyNumberFormat="1" applyFont="1" applyFill="1" applyBorder="1" applyAlignment="1" applyProtection="1">
      <alignment horizontal="right" vertical="center"/>
      <protection locked="0"/>
    </xf>
    <xf numFmtId="183" fontId="45" fillId="32" borderId="141" xfId="340" applyNumberFormat="1" applyFont="1" applyFill="1" applyBorder="1" applyAlignment="1" applyProtection="1">
      <alignment horizontal="right" vertical="center"/>
      <protection locked="0"/>
    </xf>
    <xf numFmtId="0" fontId="49" fillId="2" borderId="36" xfId="332" applyFont="1" applyFill="1" applyBorder="1" applyAlignment="1">
      <alignment horizontal="center" wrapText="1"/>
    </xf>
    <xf numFmtId="0" fontId="49" fillId="2" borderId="26" xfId="332" applyFont="1" applyFill="1" applyBorder="1" applyAlignment="1">
      <alignment horizontal="center" vertical="center" wrapText="1"/>
    </xf>
    <xf numFmtId="0" fontId="46" fillId="2" borderId="8" xfId="332" applyFont="1" applyFill="1" applyBorder="1" applyAlignment="1">
      <alignment horizontal="right" vertical="center" wrapText="1"/>
    </xf>
    <xf numFmtId="0" fontId="49" fillId="0" borderId="0" xfId="332" applyFont="1" applyAlignment="1">
      <alignment horizontal="left"/>
    </xf>
    <xf numFmtId="0" fontId="46" fillId="0" borderId="0" xfId="332" applyFont="1" applyAlignment="1" applyProtection="1">
      <alignment horizontal="left" wrapText="1"/>
      <protection locked="0"/>
    </xf>
    <xf numFmtId="0" fontId="46" fillId="54" borderId="8" xfId="0" applyFont="1" applyFill="1" applyBorder="1"/>
    <xf numFmtId="0" fontId="96" fillId="0" borderId="19" xfId="0" applyFont="1" applyBorder="1" applyAlignment="1">
      <alignment horizontal="center" vertical="center" wrapText="1"/>
    </xf>
    <xf numFmtId="0" fontId="96" fillId="0" borderId="217" xfId="0" applyFont="1" applyBorder="1" applyAlignment="1">
      <alignment horizontal="center" vertical="center" wrapText="1"/>
    </xf>
    <xf numFmtId="0" fontId="46" fillId="55" borderId="14" xfId="0" applyFont="1" applyFill="1" applyBorder="1" applyAlignment="1">
      <alignment horizontal="center" vertical="center"/>
    </xf>
    <xf numFmtId="0" fontId="52" fillId="4" borderId="4" xfId="0" applyFont="1" applyFill="1" applyBorder="1" applyAlignment="1">
      <alignment horizontal="center"/>
    </xf>
    <xf numFmtId="170" fontId="52" fillId="32" borderId="14" xfId="0" applyNumberFormat="1" applyFont="1" applyFill="1" applyBorder="1" applyProtection="1">
      <protection locked="0"/>
    </xf>
    <xf numFmtId="0" fontId="52" fillId="4" borderId="1" xfId="0" applyFont="1" applyFill="1" applyBorder="1" applyAlignment="1">
      <alignment horizontal="center"/>
    </xf>
    <xf numFmtId="170" fontId="52" fillId="32" borderId="15" xfId="0" applyNumberFormat="1" applyFont="1" applyFill="1" applyBorder="1" applyProtection="1">
      <protection locked="0"/>
    </xf>
    <xf numFmtId="0" fontId="52" fillId="4" borderId="135" xfId="0" applyFont="1" applyFill="1" applyBorder="1" applyAlignment="1">
      <alignment horizontal="center"/>
    </xf>
    <xf numFmtId="170" fontId="52" fillId="32" borderId="137" xfId="0" applyNumberFormat="1" applyFont="1" applyFill="1" applyBorder="1" applyProtection="1">
      <protection locked="0"/>
    </xf>
    <xf numFmtId="0" fontId="46" fillId="40" borderId="26" xfId="0" applyFont="1" applyFill="1" applyBorder="1"/>
    <xf numFmtId="0" fontId="101" fillId="0" borderId="0" xfId="0" applyFont="1" applyAlignment="1">
      <alignment horizontal="right"/>
    </xf>
    <xf numFmtId="0" fontId="51" fillId="0" borderId="0" xfId="0" applyFont="1" applyAlignment="1" applyProtection="1">
      <alignment horizontal="right"/>
      <protection locked="0"/>
    </xf>
    <xf numFmtId="0" fontId="44" fillId="53" borderId="196" xfId="0" applyFont="1" applyFill="1" applyBorder="1" applyAlignment="1">
      <alignment horizontal="center" vertical="center" wrapText="1"/>
    </xf>
    <xf numFmtId="184" fontId="45" fillId="32" borderId="7" xfId="340" applyNumberFormat="1" applyFont="1" applyFill="1" applyBorder="1" applyAlignment="1" applyProtection="1">
      <alignment horizontal="right" vertical="center"/>
      <protection locked="0"/>
    </xf>
    <xf numFmtId="184" fontId="45" fillId="32" borderId="134" xfId="340" applyNumberFormat="1" applyFont="1" applyFill="1" applyBorder="1" applyAlignment="1" applyProtection="1">
      <alignment horizontal="right" vertical="center"/>
      <protection locked="0"/>
    </xf>
    <xf numFmtId="0" fontId="44" fillId="52" borderId="141" xfId="0" applyFont="1" applyFill="1" applyBorder="1" applyAlignment="1">
      <alignment horizontal="center" vertical="center" wrapText="1"/>
    </xf>
    <xf numFmtId="0" fontId="44" fillId="53" borderId="134" xfId="0" applyFont="1" applyFill="1" applyBorder="1" applyAlignment="1">
      <alignment horizontal="center" vertical="center" wrapText="1"/>
    </xf>
    <xf numFmtId="184" fontId="45" fillId="32" borderId="6" xfId="340" applyNumberFormat="1" applyFont="1" applyFill="1" applyBorder="1" applyAlignment="1" applyProtection="1">
      <alignment horizontal="right" vertical="center"/>
      <protection locked="0"/>
    </xf>
    <xf numFmtId="0" fontId="52" fillId="0" borderId="7" xfId="0" applyFont="1" applyBorder="1" applyProtection="1">
      <protection locked="0"/>
    </xf>
    <xf numFmtId="170" fontId="52" fillId="0" borderId="7" xfId="0" applyNumberFormat="1" applyFont="1" applyBorder="1" applyProtection="1">
      <protection locked="0"/>
    </xf>
    <xf numFmtId="0" fontId="93" fillId="51" borderId="0" xfId="332" quotePrefix="1" applyFont="1" applyFill="1"/>
    <xf numFmtId="0" fontId="51" fillId="39" borderId="147" xfId="0" applyFont="1" applyFill="1" applyBorder="1"/>
    <xf numFmtId="0" fontId="52" fillId="39" borderId="147" xfId="0" applyFont="1" applyFill="1" applyBorder="1"/>
    <xf numFmtId="0" fontId="49" fillId="40" borderId="197" xfId="0" applyFont="1" applyFill="1" applyBorder="1" applyAlignment="1">
      <alignment horizontal="left"/>
    </xf>
    <xf numFmtId="0" fontId="44" fillId="6" borderId="197" xfId="0" applyFont="1" applyFill="1" applyBorder="1"/>
    <xf numFmtId="0" fontId="48" fillId="40" borderId="134" xfId="0" applyFont="1" applyFill="1" applyBorder="1"/>
    <xf numFmtId="0" fontId="45" fillId="35" borderId="147" xfId="0" applyFont="1" applyFill="1" applyBorder="1"/>
    <xf numFmtId="0" fontId="49" fillId="7" borderId="197" xfId="0" applyFont="1" applyFill="1" applyBorder="1" applyAlignment="1">
      <alignment horizontal="left"/>
    </xf>
    <xf numFmtId="0" fontId="44" fillId="37" borderId="197" xfId="0" applyFont="1" applyFill="1" applyBorder="1"/>
    <xf numFmtId="0" fontId="48" fillId="7" borderId="134" xfId="0" applyFont="1" applyFill="1" applyBorder="1"/>
    <xf numFmtId="0" fontId="49" fillId="42" borderId="197" xfId="0" applyFont="1" applyFill="1" applyBorder="1" applyAlignment="1">
      <alignment horizontal="left"/>
    </xf>
    <xf numFmtId="0" fontId="44" fillId="30" borderId="197" xfId="0" applyFont="1" applyFill="1" applyBorder="1"/>
    <xf numFmtId="3" fontId="44" fillId="30" borderId="197" xfId="0" applyNumberFormat="1" applyFont="1" applyFill="1" applyBorder="1"/>
    <xf numFmtId="3" fontId="44" fillId="30" borderId="196" xfId="0" applyNumberFormat="1" applyFont="1" applyFill="1" applyBorder="1"/>
    <xf numFmtId="0" fontId="48" fillId="42" borderId="134" xfId="0" applyFont="1" applyFill="1" applyBorder="1"/>
    <xf numFmtId="3" fontId="45" fillId="33" borderId="147" xfId="0" applyNumberFormat="1" applyFont="1" applyFill="1" applyBorder="1"/>
    <xf numFmtId="3" fontId="45" fillId="33" borderId="144" xfId="0" applyNumberFormat="1" applyFont="1" applyFill="1" applyBorder="1"/>
    <xf numFmtId="3" fontId="44" fillId="37" borderId="200" xfId="0" applyNumberFormat="1" applyFont="1" applyFill="1" applyBorder="1"/>
    <xf numFmtId="0" fontId="45" fillId="33" borderId="135" xfId="0" applyFont="1" applyFill="1" applyBorder="1"/>
    <xf numFmtId="0" fontId="44" fillId="33" borderId="133" xfId="0" applyFont="1" applyFill="1" applyBorder="1"/>
    <xf numFmtId="3" fontId="44" fillId="30" borderId="137" xfId="0" applyNumberFormat="1" applyFont="1" applyFill="1" applyBorder="1"/>
    <xf numFmtId="0" fontId="49" fillId="2" borderId="217" xfId="12" applyFont="1" applyFill="1" applyBorder="1" applyAlignment="1">
      <alignment horizontal="left"/>
    </xf>
    <xf numFmtId="0" fontId="46" fillId="2" borderId="199" xfId="0" applyFont="1" applyFill="1" applyBorder="1" applyAlignment="1">
      <alignment horizontal="center" vertical="center"/>
    </xf>
    <xf numFmtId="0" fontId="46" fillId="2" borderId="200" xfId="0" applyFont="1" applyFill="1" applyBorder="1" applyAlignment="1">
      <alignment horizontal="center" vertical="center"/>
    </xf>
    <xf numFmtId="0" fontId="49" fillId="2" borderId="134" xfId="12" applyFont="1" applyFill="1" applyBorder="1" applyAlignment="1">
      <alignment horizontal="left"/>
    </xf>
    <xf numFmtId="0" fontId="67" fillId="35" borderId="135" xfId="12" applyFont="1" applyFill="1" applyBorder="1"/>
    <xf numFmtId="0" fontId="49" fillId="35" borderId="133" xfId="12" applyFont="1" applyFill="1" applyBorder="1"/>
    <xf numFmtId="3" fontId="45" fillId="33" borderId="153" xfId="12" applyNumberFormat="1" applyFont="1" applyFill="1" applyBorder="1" applyAlignment="1">
      <alignment horizontal="center"/>
    </xf>
    <xf numFmtId="3" fontId="45" fillId="33" borderId="137" xfId="12" applyNumberFormat="1" applyFont="1" applyFill="1" applyBorder="1" applyAlignment="1">
      <alignment horizontal="center"/>
    </xf>
    <xf numFmtId="0" fontId="49" fillId="40" borderId="197" xfId="12" applyFont="1" applyFill="1" applyBorder="1" applyAlignment="1">
      <alignment horizontal="left"/>
    </xf>
    <xf numFmtId="0" fontId="67" fillId="35" borderId="194" xfId="12" applyFont="1" applyFill="1" applyBorder="1"/>
    <xf numFmtId="0" fontId="45" fillId="35" borderId="218" xfId="12" applyFont="1" applyFill="1" applyBorder="1"/>
    <xf numFmtId="169" fontId="44" fillId="35" borderId="195" xfId="12" applyNumberFormat="1" applyFont="1" applyFill="1" applyBorder="1" applyAlignment="1">
      <alignment horizontal="center"/>
    </xf>
    <xf numFmtId="3" fontId="47" fillId="33" borderId="194" xfId="9" applyNumberFormat="1" applyFont="1" applyFill="1" applyBorder="1" applyAlignment="1" applyProtection="1">
      <alignment horizontal="center"/>
      <protection hidden="1"/>
    </xf>
    <xf numFmtId="3" fontId="47" fillId="33" borderId="218" xfId="9" applyNumberFormat="1" applyFont="1" applyFill="1" applyBorder="1" applyAlignment="1" applyProtection="1">
      <alignment horizontal="center"/>
      <protection hidden="1"/>
    </xf>
    <xf numFmtId="3" fontId="47" fillId="33" borderId="195" xfId="9" applyNumberFormat="1" applyFont="1" applyFill="1" applyBorder="1" applyAlignment="1" applyProtection="1">
      <alignment horizontal="center"/>
      <protection hidden="1"/>
    </xf>
    <xf numFmtId="0" fontId="45" fillId="35" borderId="133" xfId="12" applyFont="1" applyFill="1" applyBorder="1"/>
    <xf numFmtId="169" fontId="44" fillId="35" borderId="134" xfId="12" applyNumberFormat="1" applyFont="1" applyFill="1" applyBorder="1" applyAlignment="1">
      <alignment horizontal="center"/>
    </xf>
    <xf numFmtId="3" fontId="47" fillId="33" borderId="135" xfId="9" applyNumberFormat="1" applyFont="1" applyFill="1" applyBorder="1" applyAlignment="1" applyProtection="1">
      <alignment horizontal="center"/>
      <protection hidden="1"/>
    </xf>
    <xf numFmtId="3" fontId="47" fillId="33" borderId="133" xfId="9" applyNumberFormat="1" applyFont="1" applyFill="1" applyBorder="1" applyAlignment="1" applyProtection="1">
      <alignment horizontal="center"/>
      <protection hidden="1"/>
    </xf>
    <xf numFmtId="3" fontId="47" fillId="33" borderId="134" xfId="9" applyNumberFormat="1" applyFont="1" applyFill="1" applyBorder="1" applyAlignment="1" applyProtection="1">
      <alignment horizontal="center"/>
      <protection hidden="1"/>
    </xf>
    <xf numFmtId="0" fontId="44" fillId="40" borderId="196" xfId="12" applyFont="1" applyFill="1" applyBorder="1" applyAlignment="1">
      <alignment horizontal="center"/>
    </xf>
    <xf numFmtId="0" fontId="47" fillId="35" borderId="152" xfId="12" applyFont="1" applyFill="1" applyBorder="1"/>
    <xf numFmtId="0" fontId="45" fillId="35" borderId="147" xfId="12" applyFont="1" applyFill="1" applyBorder="1"/>
    <xf numFmtId="0" fontId="44" fillId="6" borderId="197" xfId="12" applyFont="1" applyFill="1" applyBorder="1"/>
    <xf numFmtId="0" fontId="44" fillId="35" borderId="197" xfId="12" applyFont="1" applyFill="1" applyBorder="1"/>
    <xf numFmtId="0" fontId="48" fillId="40" borderId="134" xfId="12" applyFont="1" applyFill="1" applyBorder="1"/>
    <xf numFmtId="0" fontId="49" fillId="7" borderId="197" xfId="12" applyFont="1" applyFill="1" applyBorder="1" applyAlignment="1">
      <alignment horizontal="left"/>
    </xf>
    <xf numFmtId="0" fontId="44" fillId="7" borderId="196" xfId="12" applyFont="1" applyFill="1" applyBorder="1" applyAlignment="1">
      <alignment horizontal="center"/>
    </xf>
    <xf numFmtId="0" fontId="44" fillId="37" borderId="197" xfId="12" applyFont="1" applyFill="1" applyBorder="1"/>
    <xf numFmtId="0" fontId="48" fillId="7" borderId="134" xfId="12" applyFont="1" applyFill="1" applyBorder="1"/>
    <xf numFmtId="0" fontId="45" fillId="35" borderId="147" xfId="39" applyFont="1" applyFill="1" applyBorder="1"/>
    <xf numFmtId="0" fontId="44" fillId="40" borderId="196" xfId="39" applyFont="1" applyFill="1" applyBorder="1" applyAlignment="1">
      <alignment horizontal="center"/>
    </xf>
    <xf numFmtId="0" fontId="48" fillId="7" borderId="134" xfId="39" applyFont="1" applyFill="1" applyBorder="1"/>
    <xf numFmtId="0" fontId="49" fillId="42" borderId="197" xfId="39" applyFont="1" applyFill="1" applyBorder="1" applyAlignment="1">
      <alignment horizontal="left"/>
    </xf>
    <xf numFmtId="3" fontId="45" fillId="33" borderId="147" xfId="39" applyNumberFormat="1" applyFont="1" applyFill="1" applyBorder="1"/>
    <xf numFmtId="3" fontId="45" fillId="33" borderId="144" xfId="39" applyNumberFormat="1" applyFont="1" applyFill="1" applyBorder="1"/>
    <xf numFmtId="0" fontId="48" fillId="42" borderId="134" xfId="39" applyFont="1" applyFill="1" applyBorder="1"/>
    <xf numFmtId="3" fontId="45" fillId="35" borderId="144" xfId="39" applyNumberFormat="1" applyFont="1" applyFill="1" applyBorder="1"/>
    <xf numFmtId="3" fontId="44" fillId="37" borderId="200" xfId="39" applyNumberFormat="1" applyFont="1" applyFill="1" applyBorder="1"/>
    <xf numFmtId="0" fontId="45" fillId="33" borderId="135" xfId="39" applyFont="1" applyFill="1" applyBorder="1"/>
    <xf numFmtId="0" fontId="44" fillId="33" borderId="133" xfId="39" applyFont="1" applyFill="1" applyBorder="1"/>
    <xf numFmtId="0" fontId="48" fillId="40" borderId="134" xfId="39" applyFont="1" applyFill="1" applyBorder="1"/>
    <xf numFmtId="3" fontId="45" fillId="6" borderId="196" xfId="39" applyNumberFormat="1" applyFont="1" applyFill="1" applyBorder="1"/>
    <xf numFmtId="3" fontId="45" fillId="38" borderId="196" xfId="39" applyNumberFormat="1" applyFont="1" applyFill="1" applyBorder="1"/>
    <xf numFmtId="0" fontId="49" fillId="40" borderId="197" xfId="332" applyFont="1" applyFill="1" applyBorder="1" applyAlignment="1">
      <alignment horizontal="left"/>
    </xf>
    <xf numFmtId="0" fontId="45" fillId="35" borderId="218" xfId="332" applyFont="1" applyFill="1" applyBorder="1"/>
    <xf numFmtId="3" fontId="45" fillId="35" borderId="218" xfId="332" applyNumberFormat="1" applyFont="1" applyFill="1" applyBorder="1"/>
    <xf numFmtId="0" fontId="49" fillId="43" borderId="197" xfId="332" applyFont="1" applyFill="1" applyBorder="1" applyAlignment="1">
      <alignment horizontal="left"/>
    </xf>
    <xf numFmtId="16" fontId="44" fillId="35" borderId="152" xfId="332" applyNumberFormat="1" applyFont="1" applyFill="1" applyBorder="1" applyAlignment="1">
      <alignment horizontal="center" vertical="center"/>
    </xf>
    <xf numFmtId="0" fontId="44" fillId="44" borderId="135" xfId="332" applyFont="1" applyFill="1" applyBorder="1" applyAlignment="1">
      <alignment horizontal="center"/>
    </xf>
    <xf numFmtId="0" fontId="44" fillId="44" borderId="133" xfId="332" applyFont="1" applyFill="1" applyBorder="1"/>
    <xf numFmtId="0" fontId="48" fillId="43" borderId="134" xfId="332" applyFont="1" applyFill="1" applyBorder="1"/>
    <xf numFmtId="3" fontId="45" fillId="44" borderId="133" xfId="332" applyNumberFormat="1" applyFont="1" applyFill="1" applyBorder="1"/>
    <xf numFmtId="0" fontId="49" fillId="7" borderId="197" xfId="332" applyFont="1" applyFill="1" applyBorder="1" applyAlignment="1">
      <alignment horizontal="left"/>
    </xf>
    <xf numFmtId="0" fontId="44" fillId="37" borderId="135" xfId="332" applyFont="1" applyFill="1" applyBorder="1" applyAlignment="1">
      <alignment horizontal="center"/>
    </xf>
    <xf numFmtId="0" fontId="44" fillId="7" borderId="135" xfId="332" applyFont="1" applyFill="1" applyBorder="1" applyAlignment="1">
      <alignment horizontal="center"/>
    </xf>
    <xf numFmtId="0" fontId="44" fillId="7" borderId="133" xfId="332" applyFont="1" applyFill="1" applyBorder="1"/>
    <xf numFmtId="3" fontId="45" fillId="7" borderId="133" xfId="332" applyNumberFormat="1" applyFont="1" applyFill="1" applyBorder="1"/>
    <xf numFmtId="0" fontId="49" fillId="42" borderId="197" xfId="332" applyFont="1" applyFill="1" applyBorder="1" applyAlignment="1">
      <alignment horizontal="left"/>
    </xf>
    <xf numFmtId="0" fontId="44" fillId="35" borderId="152" xfId="332" applyFont="1" applyFill="1" applyBorder="1" applyAlignment="1">
      <alignment horizontal="center"/>
    </xf>
    <xf numFmtId="0" fontId="45" fillId="35" borderId="147" xfId="332" applyFont="1" applyFill="1" applyBorder="1" applyAlignment="1">
      <alignment horizontal="right"/>
    </xf>
    <xf numFmtId="0" fontId="44" fillId="30" borderId="135" xfId="332" applyFont="1" applyFill="1" applyBorder="1" applyAlignment="1">
      <alignment horizontal="center"/>
    </xf>
    <xf numFmtId="0" fontId="44" fillId="30" borderId="133" xfId="332" applyFont="1" applyFill="1" applyBorder="1"/>
    <xf numFmtId="3" fontId="44" fillId="30" borderId="135" xfId="332" applyNumberFormat="1" applyFont="1" applyFill="1" applyBorder="1"/>
    <xf numFmtId="3" fontId="44" fillId="30" borderId="133" xfId="332" applyNumberFormat="1" applyFont="1" applyFill="1" applyBorder="1"/>
    <xf numFmtId="3" fontId="44" fillId="30" borderId="134" xfId="332" applyNumberFormat="1" applyFont="1" applyFill="1" applyBorder="1"/>
    <xf numFmtId="3" fontId="44" fillId="35" borderId="147" xfId="332" applyNumberFormat="1" applyFont="1" applyFill="1" applyBorder="1"/>
    <xf numFmtId="0" fontId="45" fillId="0" borderId="152" xfId="332" applyFont="1" applyBorder="1"/>
    <xf numFmtId="0" fontId="44" fillId="0" borderId="144" xfId="332" applyFont="1" applyBorder="1" applyAlignment="1">
      <alignment horizontal="left"/>
    </xf>
    <xf numFmtId="3" fontId="44" fillId="6" borderId="144" xfId="332" applyNumberFormat="1" applyFont="1" applyFill="1" applyBorder="1"/>
    <xf numFmtId="3" fontId="44" fillId="44" borderId="144" xfId="332" applyNumberFormat="1" applyFont="1" applyFill="1" applyBorder="1"/>
    <xf numFmtId="0" fontId="44" fillId="0" borderId="196" xfId="332" applyFont="1" applyBorder="1" applyAlignment="1">
      <alignment horizontal="left"/>
    </xf>
    <xf numFmtId="0" fontId="45" fillId="35" borderId="200" xfId="332" applyFont="1" applyFill="1" applyBorder="1" applyAlignment="1">
      <alignment horizontal="left" wrapText="1"/>
    </xf>
    <xf numFmtId="0" fontId="45" fillId="35" borderId="200" xfId="332" applyFont="1" applyFill="1" applyBorder="1" applyAlignment="1">
      <alignment horizontal="left"/>
    </xf>
    <xf numFmtId="3" fontId="45" fillId="6" borderId="137" xfId="332" applyNumberFormat="1" applyFont="1" applyFill="1" applyBorder="1"/>
    <xf numFmtId="3" fontId="45" fillId="6" borderId="134" xfId="332" applyNumberFormat="1" applyFont="1" applyFill="1" applyBorder="1"/>
    <xf numFmtId="0" fontId="49" fillId="45" borderId="197" xfId="332" applyFont="1" applyFill="1" applyBorder="1" applyAlignment="1">
      <alignment horizontal="left"/>
    </xf>
    <xf numFmtId="0" fontId="47" fillId="35" borderId="135" xfId="332" applyFont="1" applyFill="1" applyBorder="1" applyAlignment="1">
      <alignment horizontal="center" wrapText="1"/>
    </xf>
    <xf numFmtId="173" fontId="47" fillId="33" borderId="133" xfId="332" applyNumberFormat="1" applyFont="1" applyFill="1" applyBorder="1" applyAlignment="1" applyProtection="1">
      <alignment horizontal="center"/>
      <protection hidden="1"/>
    </xf>
    <xf numFmtId="0" fontId="51" fillId="45" borderId="135" xfId="332" applyFont="1" applyFill="1" applyBorder="1" applyAlignment="1">
      <alignment horizontal="center"/>
    </xf>
    <xf numFmtId="0" fontId="44" fillId="45" borderId="196" xfId="332" applyFont="1" applyFill="1" applyBorder="1" applyAlignment="1">
      <alignment horizontal="center"/>
    </xf>
    <xf numFmtId="169" fontId="45" fillId="35" borderId="195" xfId="332" applyNumberFormat="1" applyFont="1" applyFill="1" applyBorder="1" applyAlignment="1">
      <alignment horizontal="center"/>
    </xf>
    <xf numFmtId="0" fontId="84" fillId="35" borderId="147" xfId="332" applyFont="1" applyFill="1" applyBorder="1"/>
    <xf numFmtId="0" fontId="49" fillId="47" borderId="197" xfId="332" applyFont="1" applyFill="1" applyBorder="1" applyAlignment="1">
      <alignment horizontal="left"/>
    </xf>
    <xf numFmtId="0" fontId="48" fillId="47" borderId="134" xfId="332" applyFont="1" applyFill="1" applyBorder="1"/>
    <xf numFmtId="3" fontId="45" fillId="37" borderId="134" xfId="332" applyNumberFormat="1" applyFont="1" applyFill="1" applyBorder="1"/>
    <xf numFmtId="3" fontId="84" fillId="33" borderId="152" xfId="332" applyNumberFormat="1" applyFont="1" applyFill="1" applyBorder="1"/>
    <xf numFmtId="3" fontId="84" fillId="33" borderId="147" xfId="332" applyNumberFormat="1" applyFont="1" applyFill="1" applyBorder="1"/>
    <xf numFmtId="3" fontId="84" fillId="33" borderId="144" xfId="332" applyNumberFormat="1" applyFont="1" applyFill="1" applyBorder="1"/>
    <xf numFmtId="16" fontId="47" fillId="30" borderId="135" xfId="332" applyNumberFormat="1" applyFont="1" applyFill="1" applyBorder="1"/>
    <xf numFmtId="0" fontId="44" fillId="30" borderId="197" xfId="332" applyFont="1" applyFill="1" applyBorder="1"/>
    <xf numFmtId="0" fontId="48" fillId="42" borderId="134" xfId="332" applyFont="1" applyFill="1" applyBorder="1"/>
    <xf numFmtId="3" fontId="45" fillId="30" borderId="134" xfId="332" applyNumberFormat="1" applyFont="1" applyFill="1" applyBorder="1"/>
    <xf numFmtId="3" fontId="44" fillId="37" borderId="200" xfId="8" applyNumberFormat="1" applyFont="1" applyFill="1" applyBorder="1" applyAlignment="1">
      <alignment horizontal="right"/>
    </xf>
    <xf numFmtId="3" fontId="49" fillId="33" borderId="198" xfId="332" applyNumberFormat="1" applyFont="1" applyFill="1" applyBorder="1" applyAlignment="1">
      <alignment horizontal="right" wrapText="1"/>
    </xf>
    <xf numFmtId="16" fontId="47" fillId="35" borderId="135" xfId="332" applyNumberFormat="1" applyFont="1" applyFill="1" applyBorder="1" applyAlignment="1">
      <alignment horizontal="center"/>
    </xf>
    <xf numFmtId="169" fontId="45" fillId="35" borderId="196" xfId="332" applyNumberFormat="1" applyFont="1" applyFill="1" applyBorder="1" applyAlignment="1">
      <alignment horizontal="center"/>
    </xf>
    <xf numFmtId="173" fontId="45" fillId="33" borderId="133" xfId="332" applyNumberFormat="1" applyFont="1" applyFill="1" applyBorder="1" applyAlignment="1" applyProtection="1">
      <alignment horizontal="center"/>
      <protection hidden="1"/>
    </xf>
    <xf numFmtId="173" fontId="45" fillId="33" borderId="134" xfId="332" applyNumberFormat="1" applyFont="1" applyFill="1" applyBorder="1" applyAlignment="1" applyProtection="1">
      <alignment horizontal="center"/>
      <protection hidden="1"/>
    </xf>
    <xf numFmtId="0" fontId="66" fillId="0" borderId="218" xfId="8" applyFont="1" applyBorder="1"/>
    <xf numFmtId="0" fontId="47" fillId="0" borderId="218" xfId="8" applyFont="1" applyBorder="1"/>
    <xf numFmtId="0" fontId="44" fillId="40" borderId="196" xfId="332" applyFont="1" applyFill="1" applyBorder="1" applyAlignment="1">
      <alignment horizontal="center"/>
    </xf>
    <xf numFmtId="16" fontId="45" fillId="35" borderId="152" xfId="332" quotePrefix="1" applyNumberFormat="1" applyFont="1" applyFill="1" applyBorder="1" applyAlignment="1">
      <alignment vertical="center"/>
    </xf>
    <xf numFmtId="0" fontId="48" fillId="40" borderId="196" xfId="332" applyFont="1" applyFill="1" applyBorder="1"/>
    <xf numFmtId="16" fontId="45" fillId="35" borderId="152" xfId="332" applyNumberFormat="1" applyFont="1" applyFill="1" applyBorder="1" applyAlignment="1">
      <alignment vertical="center"/>
    </xf>
    <xf numFmtId="3" fontId="45" fillId="6" borderId="196" xfId="332" applyNumberFormat="1" applyFont="1" applyFill="1" applyBorder="1"/>
    <xf numFmtId="0" fontId="48" fillId="7" borderId="196" xfId="332" applyFont="1" applyFill="1" applyBorder="1"/>
    <xf numFmtId="0" fontId="44" fillId="37" borderId="197" xfId="332" applyFont="1" applyFill="1" applyBorder="1"/>
    <xf numFmtId="3" fontId="45" fillId="37" borderId="197" xfId="332" applyNumberFormat="1" applyFont="1" applyFill="1" applyBorder="1"/>
    <xf numFmtId="3" fontId="44" fillId="30" borderId="197" xfId="332" applyNumberFormat="1" applyFont="1" applyFill="1" applyBorder="1"/>
    <xf numFmtId="3" fontId="44" fillId="30" borderId="196" xfId="332" applyNumberFormat="1" applyFont="1" applyFill="1" applyBorder="1"/>
    <xf numFmtId="0" fontId="48" fillId="42" borderId="196" xfId="332" applyFont="1" applyFill="1" applyBorder="1"/>
    <xf numFmtId="3" fontId="45" fillId="30" borderId="196" xfId="332" applyNumberFormat="1" applyFont="1" applyFill="1" applyBorder="1"/>
    <xf numFmtId="0" fontId="49" fillId="35" borderId="152" xfId="332" applyFont="1" applyFill="1" applyBorder="1" applyAlignment="1">
      <alignment horizontal="left"/>
    </xf>
    <xf numFmtId="0" fontId="49" fillId="35" borderId="147" xfId="332" applyFont="1" applyFill="1" applyBorder="1" applyAlignment="1">
      <alignment horizontal="left"/>
    </xf>
    <xf numFmtId="3" fontId="44" fillId="33" borderId="152" xfId="332" applyNumberFormat="1" applyFont="1" applyFill="1" applyBorder="1"/>
    <xf numFmtId="3" fontId="44" fillId="33" borderId="147" xfId="332" applyNumberFormat="1" applyFont="1" applyFill="1" applyBorder="1"/>
    <xf numFmtId="3" fontId="44" fillId="33" borderId="144" xfId="332" applyNumberFormat="1" applyFont="1" applyFill="1" applyBorder="1"/>
    <xf numFmtId="0" fontId="49" fillId="42" borderId="218" xfId="332" applyFont="1" applyFill="1" applyBorder="1" applyAlignment="1">
      <alignment horizontal="left"/>
    </xf>
    <xf numFmtId="0" fontId="48" fillId="35" borderId="144" xfId="332" applyFont="1" applyFill="1" applyBorder="1"/>
    <xf numFmtId="3" fontId="44" fillId="0" borderId="152" xfId="332" applyNumberFormat="1" applyFont="1" applyBorder="1"/>
    <xf numFmtId="3" fontId="44" fillId="0" borderId="147" xfId="332" applyNumberFormat="1" applyFont="1" applyBorder="1"/>
    <xf numFmtId="3" fontId="44" fillId="0" borderId="144" xfId="332" applyNumberFormat="1" applyFont="1" applyBorder="1"/>
    <xf numFmtId="3" fontId="45" fillId="30" borderId="133" xfId="332" applyNumberFormat="1" applyFont="1" applyFill="1" applyBorder="1"/>
    <xf numFmtId="0" fontId="51" fillId="40" borderId="135" xfId="0" applyFont="1" applyFill="1" applyBorder="1" applyAlignment="1">
      <alignment horizontal="center"/>
    </xf>
    <xf numFmtId="0" fontId="51" fillId="40" borderId="194" xfId="0" applyFont="1" applyFill="1" applyBorder="1" applyAlignment="1">
      <alignment horizontal="left"/>
    </xf>
    <xf numFmtId="0" fontId="44" fillId="40" borderId="136" xfId="0" applyFont="1" applyFill="1" applyBorder="1" applyAlignment="1">
      <alignment horizontal="center"/>
    </xf>
    <xf numFmtId="3" fontId="44" fillId="6" borderId="137" xfId="8" applyNumberFormat="1" applyFont="1" applyFill="1" applyBorder="1"/>
    <xf numFmtId="3" fontId="44" fillId="6" borderId="133" xfId="8" applyNumberFormat="1" applyFont="1" applyFill="1" applyBorder="1"/>
    <xf numFmtId="3" fontId="44" fillId="6" borderId="134" xfId="8" applyNumberFormat="1" applyFont="1" applyFill="1" applyBorder="1"/>
    <xf numFmtId="3" fontId="45" fillId="33" borderId="137" xfId="8" applyNumberFormat="1" applyFont="1" applyFill="1" applyBorder="1"/>
    <xf numFmtId="3" fontId="44" fillId="33" borderId="133" xfId="8" applyNumberFormat="1" applyFont="1" applyFill="1" applyBorder="1"/>
    <xf numFmtId="3" fontId="44" fillId="33" borderId="134" xfId="8" applyNumberFormat="1" applyFont="1" applyFill="1" applyBorder="1"/>
    <xf numFmtId="0" fontId="51" fillId="40" borderId="218" xfId="0" applyFont="1" applyFill="1" applyBorder="1" applyAlignment="1">
      <alignment horizontal="left"/>
    </xf>
    <xf numFmtId="3" fontId="44" fillId="33" borderId="133" xfId="8" applyNumberFormat="1" applyFont="1" applyFill="1" applyBorder="1" applyAlignment="1">
      <alignment horizontal="right"/>
    </xf>
    <xf numFmtId="3" fontId="44" fillId="33" borderId="134" xfId="8" applyNumberFormat="1" applyFont="1" applyFill="1" applyBorder="1" applyAlignment="1">
      <alignment horizontal="right"/>
    </xf>
    <xf numFmtId="0" fontId="47" fillId="0" borderId="218" xfId="8" applyFont="1" applyBorder="1" applyProtection="1">
      <protection locked="0"/>
    </xf>
    <xf numFmtId="0" fontId="80" fillId="0" borderId="218" xfId="8" applyFont="1" applyBorder="1" applyProtection="1">
      <protection hidden="1"/>
    </xf>
    <xf numFmtId="3" fontId="44" fillId="0" borderId="137" xfId="8" applyNumberFormat="1" applyFont="1" applyBorder="1"/>
    <xf numFmtId="0" fontId="52" fillId="36" borderId="144" xfId="0" applyFont="1" applyFill="1" applyBorder="1" applyAlignment="1">
      <alignment horizontal="left"/>
    </xf>
    <xf numFmtId="0" fontId="44" fillId="40" borderId="133" xfId="8" applyFont="1" applyFill="1" applyBorder="1"/>
    <xf numFmtId="0" fontId="44" fillId="6" borderId="152" xfId="8" applyFont="1" applyFill="1" applyBorder="1"/>
    <xf numFmtId="0" fontId="46" fillId="6" borderId="147" xfId="8" applyFont="1" applyFill="1" applyBorder="1"/>
    <xf numFmtId="3" fontId="44" fillId="6" borderId="151" xfId="8" applyNumberFormat="1" applyFont="1" applyFill="1" applyBorder="1"/>
    <xf numFmtId="3" fontId="44" fillId="6" borderId="152" xfId="8" applyNumberFormat="1" applyFont="1" applyFill="1" applyBorder="1"/>
    <xf numFmtId="3" fontId="44" fillId="6" borderId="147" xfId="8" applyNumberFormat="1" applyFont="1" applyFill="1" applyBorder="1"/>
    <xf numFmtId="3" fontId="46" fillId="6" borderId="152" xfId="8" applyNumberFormat="1" applyFont="1" applyFill="1" applyBorder="1"/>
    <xf numFmtId="3" fontId="46" fillId="6" borderId="147" xfId="8" applyNumberFormat="1" applyFont="1" applyFill="1" applyBorder="1"/>
    <xf numFmtId="3" fontId="46" fillId="6" borderId="144" xfId="8" applyNumberFormat="1" applyFont="1" applyFill="1" applyBorder="1"/>
    <xf numFmtId="3" fontId="49" fillId="35" borderId="133" xfId="8" applyNumberFormat="1" applyFont="1" applyFill="1" applyBorder="1"/>
    <xf numFmtId="3" fontId="44" fillId="33" borderId="137" xfId="8" applyNumberFormat="1" applyFont="1" applyFill="1" applyBorder="1"/>
    <xf numFmtId="3" fontId="44" fillId="33" borderId="135" xfId="8" applyNumberFormat="1" applyFont="1" applyFill="1" applyBorder="1"/>
    <xf numFmtId="0" fontId="51" fillId="40" borderId="133" xfId="8" applyFont="1" applyFill="1" applyBorder="1"/>
    <xf numFmtId="0" fontId="44" fillId="6" borderId="147" xfId="8" applyFont="1" applyFill="1" applyBorder="1"/>
    <xf numFmtId="3" fontId="44" fillId="35" borderId="133" xfId="8" applyNumberFormat="1" applyFont="1" applyFill="1" applyBorder="1" applyAlignment="1">
      <alignment horizontal="right"/>
    </xf>
    <xf numFmtId="0" fontId="46" fillId="40" borderId="135" xfId="8" applyFont="1" applyFill="1" applyBorder="1"/>
    <xf numFmtId="0" fontId="79" fillId="40" borderId="133" xfId="8" applyFont="1" applyFill="1" applyBorder="1"/>
    <xf numFmtId="173" fontId="44" fillId="0" borderId="137" xfId="8" applyNumberFormat="1" applyFont="1" applyBorder="1"/>
    <xf numFmtId="0" fontId="44" fillId="40" borderId="135" xfId="8" applyFont="1" applyFill="1" applyBorder="1"/>
    <xf numFmtId="173" fontId="47" fillId="33" borderId="0" xfId="332" applyNumberFormat="1" applyFont="1" applyFill="1" applyAlignment="1" applyProtection="1">
      <alignment horizontal="center"/>
      <protection hidden="1"/>
    </xf>
    <xf numFmtId="173" fontId="47" fillId="33" borderId="7" xfId="332" applyNumberFormat="1" applyFont="1" applyFill="1" applyBorder="1" applyAlignment="1" applyProtection="1">
      <alignment horizontal="center"/>
      <protection hidden="1"/>
    </xf>
    <xf numFmtId="169" fontId="45" fillId="35" borderId="7" xfId="332" applyNumberFormat="1" applyFont="1" applyFill="1" applyBorder="1" applyAlignment="1">
      <alignment horizontal="center"/>
    </xf>
    <xf numFmtId="182" fontId="52" fillId="0" borderId="106" xfId="35" applyNumberFormat="1" applyFont="1" applyFill="1" applyBorder="1" applyAlignment="1" applyProtection="1">
      <alignment horizontal="center"/>
    </xf>
    <xf numFmtId="0" fontId="93" fillId="51" borderId="0" xfId="332" applyFont="1" applyFill="1" applyAlignment="1">
      <alignment horizontal="right" wrapText="1"/>
    </xf>
    <xf numFmtId="0" fontId="49" fillId="2" borderId="217" xfId="332" applyFont="1" applyFill="1" applyBorder="1" applyAlignment="1">
      <alignment horizontal="center" vertical="center" wrapText="1"/>
    </xf>
    <xf numFmtId="0" fontId="49" fillId="2" borderId="198" xfId="332" applyFont="1" applyFill="1" applyBorder="1" applyAlignment="1">
      <alignment horizontal="center" vertical="center" wrapText="1"/>
    </xf>
    <xf numFmtId="4" fontId="49" fillId="33" borderId="33" xfId="332" applyNumberFormat="1" applyFont="1" applyFill="1" applyBorder="1" applyAlignment="1">
      <alignment horizontal="right" vertical="center" wrapText="1"/>
    </xf>
    <xf numFmtId="4" fontId="49" fillId="33" borderId="37" xfId="332" applyNumberFormat="1" applyFont="1" applyFill="1" applyBorder="1" applyAlignment="1">
      <alignment horizontal="right" vertical="center" wrapText="1"/>
    </xf>
    <xf numFmtId="3" fontId="49" fillId="33" borderId="53" xfId="332" applyNumberFormat="1" applyFont="1" applyFill="1" applyBorder="1" applyAlignment="1">
      <alignment horizontal="right" wrapText="1"/>
    </xf>
    <xf numFmtId="0" fontId="49" fillId="2" borderId="1" xfId="332" applyFont="1" applyFill="1" applyBorder="1" applyAlignment="1">
      <alignment horizontal="right" wrapText="1"/>
    </xf>
    <xf numFmtId="0" fontId="49" fillId="2" borderId="135" xfId="332" applyFont="1" applyFill="1" applyBorder="1" applyAlignment="1">
      <alignment horizontal="right" wrapText="1"/>
    </xf>
    <xf numFmtId="0" fontId="46" fillId="2" borderId="9" xfId="332" applyFont="1" applyFill="1" applyBorder="1" applyAlignment="1">
      <alignment horizontal="right" wrapText="1"/>
    </xf>
    <xf numFmtId="0" fontId="49" fillId="2" borderId="19" xfId="332" applyFont="1" applyFill="1" applyBorder="1" applyAlignment="1">
      <alignment horizontal="right" wrapText="1"/>
    </xf>
    <xf numFmtId="3" fontId="49" fillId="33" borderId="28" xfId="332" applyNumberFormat="1" applyFont="1" applyFill="1" applyBorder="1" applyAlignment="1">
      <alignment horizontal="right" wrapText="1"/>
    </xf>
    <xf numFmtId="3" fontId="49" fillId="33" borderId="29" xfId="332" applyNumberFormat="1" applyFont="1" applyFill="1" applyBorder="1" applyAlignment="1">
      <alignment horizontal="right" wrapText="1"/>
    </xf>
    <xf numFmtId="0" fontId="49" fillId="2" borderId="9" xfId="332" applyFont="1" applyFill="1" applyBorder="1" applyAlignment="1">
      <alignment horizontal="right" wrapText="1"/>
    </xf>
    <xf numFmtId="3" fontId="49" fillId="33" borderId="230" xfId="332" applyNumberFormat="1" applyFont="1" applyFill="1" applyBorder="1" applyAlignment="1">
      <alignment horizontal="right" wrapText="1"/>
    </xf>
    <xf numFmtId="0" fontId="93" fillId="51" borderId="0" xfId="332" applyFont="1" applyFill="1" applyAlignment="1">
      <alignment wrapText="1"/>
    </xf>
    <xf numFmtId="3" fontId="49" fillId="33" borderId="29" xfId="332" applyNumberFormat="1" applyFont="1" applyFill="1" applyBorder="1" applyAlignment="1">
      <alignment horizontal="center" vertical="center" wrapText="1"/>
    </xf>
    <xf numFmtId="0" fontId="46" fillId="2" borderId="143" xfId="332" applyFont="1" applyFill="1" applyBorder="1" applyAlignment="1">
      <alignment horizontal="center" vertical="center" wrapText="1"/>
    </xf>
    <xf numFmtId="180" fontId="49" fillId="33" borderId="199" xfId="332" applyNumberFormat="1" applyFont="1" applyFill="1" applyBorder="1" applyAlignment="1">
      <alignment horizontal="right" vertical="center" wrapText="1"/>
    </xf>
    <xf numFmtId="180" fontId="49" fillId="0" borderId="30" xfId="332" applyNumberFormat="1" applyFont="1" applyBorder="1" applyAlignment="1">
      <alignment horizontal="right" vertical="center" wrapText="1"/>
    </xf>
    <xf numFmtId="180" fontId="49" fillId="0" borderId="40" xfId="332" applyNumberFormat="1" applyFont="1" applyBorder="1" applyAlignment="1">
      <alignment horizontal="right" vertical="center" wrapText="1"/>
    </xf>
    <xf numFmtId="180" fontId="49" fillId="0" borderId="145" xfId="332" applyNumberFormat="1" applyFont="1" applyBorder="1" applyAlignment="1">
      <alignment horizontal="right" vertical="center" wrapText="1"/>
    </xf>
    <xf numFmtId="180" fontId="49" fillId="0" borderId="146" xfId="332" applyNumberFormat="1" applyFont="1" applyBorder="1" applyAlignment="1">
      <alignment horizontal="right" vertical="center" wrapText="1"/>
    </xf>
    <xf numFmtId="180" fontId="49" fillId="0" borderId="153" xfId="332" applyNumberFormat="1" applyFont="1" applyBorder="1" applyAlignment="1">
      <alignment horizontal="right" vertical="center" wrapText="1"/>
    </xf>
    <xf numFmtId="0" fontId="46" fillId="2" borderId="4" xfId="332" applyFont="1" applyFill="1" applyBorder="1" applyAlignment="1">
      <alignment horizontal="center" vertical="center" wrapText="1"/>
    </xf>
    <xf numFmtId="0" fontId="47" fillId="0" borderId="26" xfId="8" applyFont="1" applyBorder="1" applyAlignment="1" applyProtection="1">
      <alignment horizontal="center" vertical="center"/>
      <protection locked="0"/>
    </xf>
    <xf numFmtId="180" fontId="49" fillId="0" borderId="21" xfId="332" applyNumberFormat="1" applyFont="1" applyBorder="1" applyAlignment="1">
      <alignment horizontal="right" vertical="center" wrapText="1"/>
    </xf>
    <xf numFmtId="180" fontId="49" fillId="0" borderId="41" xfId="332" applyNumberFormat="1" applyFont="1" applyBorder="1" applyAlignment="1">
      <alignment horizontal="right" vertical="center" wrapText="1"/>
    </xf>
    <xf numFmtId="180" fontId="49" fillId="0" borderId="199" xfId="332" applyNumberFormat="1" applyFont="1" applyBorder="1" applyAlignment="1">
      <alignment horizontal="right" vertical="center" wrapText="1"/>
    </xf>
    <xf numFmtId="0" fontId="47" fillId="0" borderId="26" xfId="8" applyFont="1" applyBorder="1" applyAlignment="1" applyProtection="1">
      <alignment horizontal="center" vertical="center" wrapText="1"/>
      <protection locked="0"/>
    </xf>
    <xf numFmtId="180" fontId="49" fillId="0" borderId="0" xfId="332" applyNumberFormat="1" applyFont="1" applyAlignment="1">
      <alignment horizontal="right" vertical="center" wrapText="1"/>
    </xf>
    <xf numFmtId="180" fontId="49" fillId="0" borderId="137" xfId="332" applyNumberFormat="1" applyFont="1" applyBorder="1" applyAlignment="1">
      <alignment horizontal="right" vertical="center" wrapText="1"/>
    </xf>
    <xf numFmtId="2" fontId="0" fillId="0" borderId="0" xfId="0" applyNumberFormat="1" applyAlignment="1">
      <alignment horizontal="center"/>
    </xf>
    <xf numFmtId="0" fontId="49" fillId="2" borderId="9" xfId="332" applyFont="1" applyFill="1" applyBorder="1" applyAlignment="1">
      <alignment horizontal="center" vertical="center" wrapText="1"/>
    </xf>
    <xf numFmtId="180" fontId="49" fillId="0" borderId="198" xfId="332" applyNumberFormat="1" applyFont="1" applyBorder="1" applyAlignment="1">
      <alignment horizontal="right" vertical="center" wrapText="1"/>
    </xf>
    <xf numFmtId="180" fontId="49" fillId="33" borderId="200" xfId="332" applyNumberFormat="1" applyFont="1" applyFill="1" applyBorder="1" applyAlignment="1">
      <alignment horizontal="right" vertical="center" wrapText="1"/>
    </xf>
    <xf numFmtId="0" fontId="46" fillId="2" borderId="6" xfId="332" applyFont="1" applyFill="1" applyBorder="1" applyAlignment="1">
      <alignment horizontal="center" vertical="center" wrapText="1"/>
    </xf>
    <xf numFmtId="0" fontId="46" fillId="2" borderId="26" xfId="332" applyFont="1" applyFill="1" applyBorder="1" applyAlignment="1">
      <alignment horizontal="center" vertical="center" wrapText="1"/>
    </xf>
    <xf numFmtId="0" fontId="46" fillId="2" borderId="25" xfId="332" applyFont="1" applyFill="1" applyBorder="1" applyAlignment="1">
      <alignment horizontal="center" vertical="center" wrapText="1"/>
    </xf>
    <xf numFmtId="0" fontId="47" fillId="0" borderId="25" xfId="8" applyFont="1" applyBorder="1" applyAlignment="1" applyProtection="1">
      <alignment horizontal="center" vertical="center"/>
      <protection locked="0"/>
    </xf>
    <xf numFmtId="0" fontId="47" fillId="0" borderId="25" xfId="8" applyFont="1" applyBorder="1" applyAlignment="1" applyProtection="1">
      <alignment horizontal="center" vertical="center" wrapText="1"/>
      <protection locked="0"/>
    </xf>
    <xf numFmtId="0" fontId="49" fillId="2" borderId="194" xfId="332" applyFont="1" applyFill="1" applyBorder="1" applyAlignment="1">
      <alignment horizontal="center" vertical="center" wrapText="1"/>
    </xf>
    <xf numFmtId="0" fontId="49" fillId="2" borderId="35" xfId="332" applyFont="1" applyFill="1" applyBorder="1" applyAlignment="1">
      <alignment horizontal="center" wrapText="1"/>
    </xf>
    <xf numFmtId="0" fontId="52" fillId="0" borderId="106" xfId="0" applyFont="1" applyBorder="1" applyAlignment="1">
      <alignment horizontal="center" wrapText="1"/>
    </xf>
    <xf numFmtId="186" fontId="52" fillId="0" borderId="106" xfId="35" applyNumberFormat="1" applyFont="1" applyFill="1" applyBorder="1" applyAlignment="1" applyProtection="1">
      <alignment horizontal="center" vertical="center"/>
    </xf>
    <xf numFmtId="10" fontId="52" fillId="0" borderId="0" xfId="0" applyNumberFormat="1" applyFont="1" applyProtection="1">
      <protection locked="0"/>
    </xf>
    <xf numFmtId="0" fontId="62" fillId="39" borderId="0" xfId="0" applyFont="1" applyFill="1" applyProtection="1">
      <protection hidden="1"/>
    </xf>
    <xf numFmtId="3" fontId="45" fillId="3" borderId="1" xfId="332" applyNumberFormat="1" applyFont="1" applyFill="1" applyBorder="1" applyProtection="1">
      <protection locked="0"/>
    </xf>
    <xf numFmtId="3" fontId="44" fillId="33" borderId="27" xfId="332" applyNumberFormat="1" applyFont="1" applyFill="1" applyBorder="1"/>
    <xf numFmtId="3" fontId="44" fillId="33" borderId="228" xfId="332" applyNumberFormat="1" applyFont="1" applyFill="1" applyBorder="1"/>
    <xf numFmtId="3" fontId="45" fillId="3" borderId="4" xfId="332" applyNumberFormat="1" applyFont="1" applyFill="1" applyBorder="1" applyProtection="1">
      <protection locked="0"/>
    </xf>
    <xf numFmtId="3" fontId="45" fillId="3" borderId="6" xfId="332" applyNumberFormat="1" applyFont="1" applyFill="1" applyBorder="1" applyProtection="1">
      <protection locked="0"/>
    </xf>
    <xf numFmtId="3" fontId="45" fillId="3" borderId="7" xfId="332" applyNumberFormat="1" applyFont="1" applyFill="1" applyBorder="1" applyProtection="1">
      <protection locked="0"/>
    </xf>
    <xf numFmtId="3" fontId="45" fillId="3" borderId="135" xfId="332" applyNumberFormat="1" applyFont="1" applyFill="1" applyBorder="1" applyProtection="1">
      <protection locked="0"/>
    </xf>
    <xf numFmtId="3" fontId="45" fillId="3" borderId="133" xfId="332" applyNumberFormat="1" applyFont="1" applyFill="1" applyBorder="1" applyProtection="1">
      <protection locked="0"/>
    </xf>
    <xf numFmtId="3" fontId="45" fillId="3" borderId="134" xfId="332" applyNumberFormat="1" applyFont="1" applyFill="1" applyBorder="1" applyProtection="1">
      <protection locked="0"/>
    </xf>
    <xf numFmtId="0" fontId="45" fillId="35" borderId="1" xfId="332" applyFont="1" applyFill="1" applyBorder="1"/>
    <xf numFmtId="0" fontId="45" fillId="35" borderId="135" xfId="332" applyFont="1" applyFill="1" applyBorder="1"/>
    <xf numFmtId="0" fontId="45" fillId="35" borderId="4" xfId="332" applyFont="1" applyFill="1" applyBorder="1"/>
    <xf numFmtId="3" fontId="47" fillId="30" borderId="231" xfId="332" applyNumberFormat="1" applyFont="1" applyFill="1" applyBorder="1" applyProtection="1">
      <protection locked="0"/>
    </xf>
    <xf numFmtId="0" fontId="47" fillId="30" borderId="232" xfId="332" applyFont="1" applyFill="1" applyBorder="1" applyProtection="1">
      <protection locked="0"/>
    </xf>
    <xf numFmtId="0" fontId="46" fillId="0" borderId="0" xfId="332" applyFont="1" applyAlignment="1" applyProtection="1">
      <alignment horizontal="left"/>
      <protection locked="0"/>
    </xf>
    <xf numFmtId="0" fontId="52" fillId="0" borderId="62" xfId="0" applyFont="1" applyBorder="1" applyAlignment="1">
      <alignment horizontal="center"/>
    </xf>
    <xf numFmtId="10" fontId="52" fillId="39" borderId="0" xfId="36" applyNumberFormat="1" applyFont="1" applyFill="1" applyBorder="1" applyAlignment="1" applyProtection="1">
      <alignment horizontal="center"/>
    </xf>
    <xf numFmtId="10" fontId="47" fillId="0" borderId="0" xfId="8" applyNumberFormat="1" applyFont="1" applyProtection="1">
      <protection locked="0"/>
    </xf>
    <xf numFmtId="10" fontId="52" fillId="39" borderId="58" xfId="36" applyNumberFormat="1" applyFont="1" applyFill="1" applyBorder="1" applyAlignment="1" applyProtection="1">
      <alignment horizontal="left"/>
    </xf>
    <xf numFmtId="0" fontId="51" fillId="45" borderId="245" xfId="332" applyFont="1" applyFill="1" applyBorder="1" applyAlignment="1">
      <alignment horizontal="center"/>
    </xf>
    <xf numFmtId="0" fontId="51" fillId="45" borderId="246" xfId="332" applyFont="1" applyFill="1" applyBorder="1" applyAlignment="1">
      <alignment horizontal="left"/>
    </xf>
    <xf numFmtId="0" fontId="52" fillId="45" borderId="247" xfId="332" applyFont="1" applyFill="1" applyBorder="1"/>
    <xf numFmtId="0" fontId="51" fillId="45" borderId="251" xfId="332" applyFont="1" applyFill="1" applyBorder="1" applyAlignment="1">
      <alignment horizontal="center"/>
    </xf>
    <xf numFmtId="0" fontId="47" fillId="35" borderId="253" xfId="332" applyFont="1" applyFill="1" applyBorder="1"/>
    <xf numFmtId="10" fontId="45" fillId="33" borderId="254" xfId="35" applyNumberFormat="1" applyFont="1" applyFill="1" applyBorder="1" applyAlignment="1" applyProtection="1">
      <alignment horizontal="center"/>
      <protection hidden="1"/>
    </xf>
    <xf numFmtId="16" fontId="47" fillId="35" borderId="255" xfId="332" quotePrefix="1" applyNumberFormat="1" applyFont="1" applyFill="1" applyBorder="1" applyAlignment="1">
      <alignment horizontal="center"/>
    </xf>
    <xf numFmtId="0" fontId="45" fillId="35" borderId="256" xfId="332" applyFont="1" applyFill="1" applyBorder="1"/>
    <xf numFmtId="169" fontId="45" fillId="0" borderId="257" xfId="332" applyNumberFormat="1" applyFont="1" applyBorder="1" applyAlignment="1">
      <alignment horizontal="center"/>
    </xf>
    <xf numFmtId="170" fontId="45" fillId="5" borderId="258" xfId="332" applyNumberFormat="1" applyFont="1" applyFill="1" applyBorder="1" applyAlignment="1" applyProtection="1">
      <alignment horizontal="center"/>
      <protection locked="0"/>
    </xf>
    <xf numFmtId="170" fontId="45" fillId="33" borderId="256" xfId="332" applyNumberFormat="1" applyFont="1" applyFill="1" applyBorder="1" applyAlignment="1" applyProtection="1">
      <alignment horizontal="center"/>
      <protection hidden="1"/>
    </xf>
    <xf numFmtId="170" fontId="45" fillId="33" borderId="259" xfId="332" applyNumberFormat="1" applyFont="1" applyFill="1" applyBorder="1" applyAlignment="1" applyProtection="1">
      <alignment horizontal="center"/>
      <protection hidden="1"/>
    </xf>
    <xf numFmtId="0" fontId="47" fillId="0" borderId="147" xfId="8" applyFont="1" applyBorder="1"/>
    <xf numFmtId="0" fontId="46" fillId="4" borderId="149" xfId="0" applyFont="1" applyFill="1" applyBorder="1" applyAlignment="1">
      <alignment horizontal="center" vertical="center"/>
    </xf>
    <xf numFmtId="0" fontId="46" fillId="4" borderId="26" xfId="0" applyFont="1" applyFill="1" applyBorder="1" applyAlignment="1">
      <alignment horizontal="center" vertical="center"/>
    </xf>
    <xf numFmtId="0" fontId="49" fillId="4" borderId="31" xfId="0" applyFont="1" applyFill="1" applyBorder="1" applyAlignment="1">
      <alignment horizontal="center" vertical="center"/>
    </xf>
    <xf numFmtId="0" fontId="49" fillId="4" borderId="54" xfId="0" applyFont="1" applyFill="1" applyBorder="1" applyAlignment="1">
      <alignment horizontal="center" vertical="center"/>
    </xf>
    <xf numFmtId="0" fontId="46" fillId="4" borderId="23" xfId="0" applyFont="1" applyFill="1" applyBorder="1" applyAlignment="1">
      <alignment horizontal="center" vertical="center"/>
    </xf>
    <xf numFmtId="0" fontId="46" fillId="4" borderId="20" xfId="0" applyFont="1" applyFill="1" applyBorder="1" applyAlignment="1">
      <alignment horizontal="center" vertical="center"/>
    </xf>
    <xf numFmtId="0" fontId="49" fillId="4" borderId="36" xfId="0" applyFont="1" applyFill="1" applyBorder="1" applyAlignment="1">
      <alignment horizontal="center" vertical="center"/>
    </xf>
    <xf numFmtId="0" fontId="46" fillId="4" borderId="24" xfId="0" applyFont="1" applyFill="1" applyBorder="1" applyAlignment="1">
      <alignment horizontal="center" vertical="center"/>
    </xf>
    <xf numFmtId="0" fontId="49" fillId="33" borderId="135" xfId="332" applyFont="1" applyFill="1" applyBorder="1" applyAlignment="1">
      <alignment horizontal="center" vertical="center" wrapText="1"/>
    </xf>
    <xf numFmtId="0" fontId="49" fillId="33" borderId="0" xfId="332" applyFont="1" applyFill="1" applyAlignment="1">
      <alignment horizontal="center" vertical="center" wrapText="1"/>
    </xf>
    <xf numFmtId="180" fontId="49" fillId="33" borderId="0" xfId="332" applyNumberFormat="1" applyFont="1" applyFill="1" applyAlignment="1">
      <alignment horizontal="right" vertical="center" wrapText="1"/>
    </xf>
    <xf numFmtId="180" fontId="49" fillId="33" borderId="11" xfId="332" applyNumberFormat="1" applyFont="1" applyFill="1" applyBorder="1" applyAlignment="1">
      <alignment horizontal="right" vertical="center" wrapText="1"/>
    </xf>
    <xf numFmtId="182" fontId="58" fillId="39" borderId="0" xfId="0" applyNumberFormat="1" applyFont="1" applyFill="1" applyProtection="1">
      <protection hidden="1"/>
    </xf>
    <xf numFmtId="169" fontId="45" fillId="33" borderId="15" xfId="332" applyNumberFormat="1" applyFont="1" applyFill="1" applyBorder="1" applyAlignment="1">
      <alignment horizontal="center"/>
    </xf>
    <xf numFmtId="4" fontId="45" fillId="33" borderId="137" xfId="332" applyNumberFormat="1" applyFont="1" applyFill="1" applyBorder="1" applyAlignment="1">
      <alignment horizontal="center"/>
    </xf>
    <xf numFmtId="182" fontId="52" fillId="0" borderId="263" xfId="35" applyNumberFormat="1" applyFont="1" applyFill="1" applyBorder="1" applyAlignment="1" applyProtection="1">
      <alignment horizontal="center" vertical="center"/>
    </xf>
    <xf numFmtId="182" fontId="52" fillId="0" borderId="264" xfId="35" applyNumberFormat="1" applyFont="1" applyBorder="1" applyAlignment="1">
      <alignment horizontal="center"/>
    </xf>
    <xf numFmtId="182" fontId="52" fillId="0" borderId="264" xfId="35" applyNumberFormat="1" applyFont="1" applyFill="1" applyBorder="1" applyAlignment="1" applyProtection="1">
      <alignment horizontal="center" vertical="center"/>
    </xf>
    <xf numFmtId="182" fontId="52" fillId="0" borderId="265" xfId="35" applyNumberFormat="1" applyFont="1" applyBorder="1" applyAlignment="1">
      <alignment horizontal="center"/>
    </xf>
    <xf numFmtId="182" fontId="52" fillId="0" borderId="266" xfId="35" applyNumberFormat="1" applyFont="1" applyBorder="1" applyAlignment="1">
      <alignment horizontal="center"/>
    </xf>
    <xf numFmtId="182" fontId="52" fillId="0" borderId="63" xfId="35" applyNumberFormat="1" applyFont="1" applyFill="1" applyBorder="1" applyAlignment="1" applyProtection="1">
      <alignment horizontal="center" vertical="center"/>
    </xf>
    <xf numFmtId="0" fontId="50" fillId="0" borderId="135" xfId="0" applyFont="1" applyBorder="1"/>
    <xf numFmtId="0" fontId="50" fillId="0" borderId="133" xfId="0" applyFont="1" applyBorder="1"/>
    <xf numFmtId="0" fontId="47" fillId="0" borderId="133" xfId="0" applyFont="1" applyBorder="1" applyAlignment="1">
      <alignment horizontal="right"/>
    </xf>
    <xf numFmtId="0" fontId="47" fillId="0" borderId="269" xfId="0" applyFont="1" applyBorder="1" applyProtection="1">
      <protection locked="0"/>
    </xf>
    <xf numFmtId="0" fontId="47" fillId="0" borderId="270" xfId="0" applyFont="1" applyBorder="1" applyProtection="1">
      <protection locked="0"/>
    </xf>
    <xf numFmtId="3" fontId="49" fillId="33" borderId="220" xfId="332" applyNumberFormat="1" applyFont="1" applyFill="1" applyBorder="1" applyAlignment="1">
      <alignment horizontal="center" vertical="center" wrapText="1"/>
    </xf>
    <xf numFmtId="3" fontId="49" fillId="33" borderId="150" xfId="332" applyNumberFormat="1" applyFont="1" applyFill="1" applyBorder="1" applyAlignment="1">
      <alignment horizontal="center" vertical="center" wrapText="1"/>
    </xf>
    <xf numFmtId="0" fontId="49" fillId="2" borderId="34" xfId="332" applyFont="1" applyFill="1" applyBorder="1" applyAlignment="1">
      <alignment horizontal="center" vertical="center" wrapText="1"/>
    </xf>
    <xf numFmtId="0" fontId="49" fillId="2" borderId="135" xfId="332" applyFont="1" applyFill="1" applyBorder="1" applyAlignment="1">
      <alignment horizontal="center" vertical="center" wrapText="1"/>
    </xf>
    <xf numFmtId="167" fontId="49" fillId="33" borderId="34" xfId="332" applyNumberFormat="1" applyFont="1" applyFill="1" applyBorder="1" applyAlignment="1">
      <alignment horizontal="center" vertical="center" wrapText="1"/>
    </xf>
    <xf numFmtId="3" fontId="49" fillId="33" borderId="153" xfId="332" applyNumberFormat="1" applyFont="1" applyFill="1" applyBorder="1" applyAlignment="1">
      <alignment horizontal="center" vertical="center" wrapText="1"/>
    </xf>
    <xf numFmtId="0" fontId="49" fillId="2" borderId="30" xfId="332" applyFont="1" applyFill="1" applyBorder="1" applyAlignment="1">
      <alignment horizontal="center" vertical="center" wrapText="1"/>
    </xf>
    <xf numFmtId="0" fontId="49" fillId="2" borderId="19" xfId="332" applyFont="1" applyFill="1" applyBorder="1" applyAlignment="1">
      <alignment horizontal="center" vertical="center" wrapText="1"/>
    </xf>
    <xf numFmtId="0" fontId="46" fillId="4" borderId="11" xfId="0" applyFont="1" applyFill="1" applyBorder="1" applyAlignment="1">
      <alignment horizontal="center" vertical="center"/>
    </xf>
    <xf numFmtId="0" fontId="49" fillId="4" borderId="217" xfId="0" applyFont="1" applyFill="1" applyBorder="1" applyAlignment="1">
      <alignment horizontal="center" vertical="center"/>
    </xf>
    <xf numFmtId="0" fontId="49" fillId="4" borderId="35" xfId="0" applyFont="1" applyFill="1" applyBorder="1" applyAlignment="1">
      <alignment horizontal="center" vertical="center"/>
    </xf>
    <xf numFmtId="0" fontId="49" fillId="4" borderId="26" xfId="0" applyFont="1" applyFill="1" applyBorder="1" applyAlignment="1">
      <alignment horizontal="center" vertical="center"/>
    </xf>
    <xf numFmtId="0" fontId="47" fillId="56" borderId="5" xfId="8" applyFont="1" applyFill="1" applyBorder="1" applyProtection="1">
      <protection locked="0"/>
    </xf>
    <xf numFmtId="0" fontId="47" fillId="56" borderId="0" xfId="8" applyFont="1" applyFill="1" applyProtection="1">
      <protection locked="0"/>
    </xf>
    <xf numFmtId="0" fontId="47" fillId="56" borderId="133" xfId="8" applyFont="1" applyFill="1" applyBorder="1" applyProtection="1">
      <protection locked="0"/>
    </xf>
    <xf numFmtId="2" fontId="49" fillId="32" borderId="31" xfId="0" applyNumberFormat="1" applyFont="1" applyFill="1" applyBorder="1" applyAlignment="1" applyProtection="1">
      <alignment horizontal="center"/>
      <protection locked="0"/>
    </xf>
    <xf numFmtId="0" fontId="49" fillId="5" borderId="31" xfId="332" applyFont="1" applyFill="1" applyBorder="1" applyAlignment="1" applyProtection="1">
      <alignment horizontal="center" vertical="center" wrapText="1"/>
      <protection locked="0"/>
    </xf>
    <xf numFmtId="2" fontId="49" fillId="32" borderId="217" xfId="0" applyNumberFormat="1" applyFont="1" applyFill="1" applyBorder="1" applyAlignment="1" applyProtection="1">
      <alignment horizontal="center"/>
      <protection locked="0"/>
    </xf>
    <xf numFmtId="0" fontId="49" fillId="5" borderId="217" xfId="332" applyFont="1" applyFill="1" applyBorder="1" applyAlignment="1" applyProtection="1">
      <alignment horizontal="center" vertical="center" wrapText="1"/>
      <protection locked="0"/>
    </xf>
    <xf numFmtId="2" fontId="49" fillId="32" borderId="54" xfId="0" applyNumberFormat="1" applyFont="1" applyFill="1" applyBorder="1" applyAlignment="1" applyProtection="1">
      <alignment horizontal="center"/>
      <protection locked="0"/>
    </xf>
    <xf numFmtId="0" fontId="49" fillId="5" borderId="54" xfId="332" applyFont="1" applyFill="1" applyBorder="1" applyAlignment="1" applyProtection="1">
      <alignment horizontal="center" vertical="center" wrapText="1"/>
      <protection locked="0"/>
    </xf>
    <xf numFmtId="0" fontId="49" fillId="5" borderId="9" xfId="332" applyFont="1" applyFill="1" applyBorder="1" applyAlignment="1" applyProtection="1">
      <alignment horizontal="center" vertical="center" wrapText="1"/>
      <protection locked="0"/>
    </xf>
    <xf numFmtId="0" fontId="49" fillId="5" borderId="19" xfId="332" applyFont="1" applyFill="1" applyBorder="1" applyAlignment="1" applyProtection="1">
      <alignment horizontal="center" vertical="center" wrapText="1"/>
      <protection locked="0"/>
    </xf>
    <xf numFmtId="0" fontId="47" fillId="32" borderId="1" xfId="332" applyFont="1" applyFill="1" applyBorder="1" applyAlignment="1" applyProtection="1">
      <alignment vertical="center"/>
      <protection locked="0"/>
    </xf>
    <xf numFmtId="0" fontId="47" fillId="32" borderId="1" xfId="332" applyFont="1" applyFill="1" applyBorder="1" applyAlignment="1" applyProtection="1">
      <alignment horizontal="center" vertical="center"/>
      <protection locked="0"/>
    </xf>
    <xf numFmtId="16" fontId="47" fillId="32" borderId="1" xfId="332" quotePrefix="1" applyNumberFormat="1" applyFont="1" applyFill="1" applyBorder="1" applyProtection="1">
      <protection locked="0"/>
    </xf>
    <xf numFmtId="16" fontId="47" fillId="32" borderId="135" xfId="332" quotePrefix="1" applyNumberFormat="1" applyFont="1" applyFill="1" applyBorder="1" applyProtection="1">
      <protection locked="0"/>
    </xf>
    <xf numFmtId="182" fontId="49" fillId="0" borderId="30" xfId="339" applyNumberFormat="1" applyFont="1" applyBorder="1" applyAlignment="1" applyProtection="1">
      <alignment horizontal="center" vertical="center"/>
      <protection hidden="1"/>
    </xf>
    <xf numFmtId="182" fontId="49" fillId="0" borderId="40" xfId="339" applyNumberFormat="1" applyFont="1" applyBorder="1" applyAlignment="1" applyProtection="1">
      <alignment horizontal="center" vertical="center"/>
      <protection hidden="1"/>
    </xf>
    <xf numFmtId="182" fontId="49" fillId="0" borderId="21" xfId="339" applyNumberFormat="1" applyFont="1" applyBorder="1" applyAlignment="1" applyProtection="1">
      <alignment horizontal="center" vertical="center"/>
      <protection hidden="1"/>
    </xf>
    <xf numFmtId="182" fontId="49" fillId="0" borderId="198" xfId="339" applyNumberFormat="1" applyFont="1" applyBorder="1" applyAlignment="1" applyProtection="1">
      <alignment horizontal="center" vertical="center"/>
      <protection hidden="1"/>
    </xf>
    <xf numFmtId="182" fontId="49" fillId="0" borderId="199" xfId="339" applyNumberFormat="1" applyFont="1" applyBorder="1" applyAlignment="1" applyProtection="1">
      <alignment horizontal="center" vertical="center"/>
      <protection hidden="1"/>
    </xf>
    <xf numFmtId="182" fontId="49" fillId="0" borderId="200" xfId="339" applyNumberFormat="1" applyFont="1" applyBorder="1" applyAlignment="1" applyProtection="1">
      <alignment horizontal="center" vertical="center"/>
      <protection hidden="1"/>
    </xf>
    <xf numFmtId="182" fontId="49" fillId="0" borderId="28" xfId="339" applyNumberFormat="1" applyFont="1" applyBorder="1" applyAlignment="1" applyProtection="1">
      <alignment horizontal="center" vertical="center"/>
      <protection hidden="1"/>
    </xf>
    <xf numFmtId="182" fontId="49" fillId="0" borderId="29" xfId="339" applyNumberFormat="1" applyFont="1" applyBorder="1" applyAlignment="1" applyProtection="1">
      <alignment horizontal="center" vertical="center"/>
      <protection hidden="1"/>
    </xf>
    <xf numFmtId="182" fontId="49" fillId="0" borderId="16" xfId="339" applyNumberFormat="1" applyFont="1" applyBorder="1" applyAlignment="1" applyProtection="1">
      <alignment horizontal="center" vertical="center"/>
      <protection hidden="1"/>
    </xf>
    <xf numFmtId="182" fontId="49" fillId="0" borderId="41" xfId="339" applyNumberFormat="1" applyFont="1" applyBorder="1" applyAlignment="1" applyProtection="1">
      <alignment horizontal="center" vertical="center"/>
      <protection hidden="1"/>
    </xf>
    <xf numFmtId="182" fontId="49" fillId="0" borderId="22" xfId="339" applyNumberFormat="1" applyFont="1" applyBorder="1" applyAlignment="1" applyProtection="1">
      <alignment horizontal="center" vertical="center"/>
      <protection hidden="1"/>
    </xf>
    <xf numFmtId="182" fontId="49" fillId="0" borderId="15" xfId="339" applyNumberFormat="1" applyFont="1" applyBorder="1" applyAlignment="1" applyProtection="1">
      <alignment horizontal="center" vertical="center"/>
      <protection hidden="1"/>
    </xf>
    <xf numFmtId="182" fontId="49" fillId="0" borderId="146" xfId="339" applyNumberFormat="1" applyFont="1" applyBorder="1" applyAlignment="1" applyProtection="1">
      <alignment horizontal="center" vertical="center"/>
      <protection hidden="1"/>
    </xf>
    <xf numFmtId="182" fontId="49" fillId="0" borderId="153" xfId="339" applyNumberFormat="1" applyFont="1" applyBorder="1" applyAlignment="1" applyProtection="1">
      <alignment horizontal="center" vertical="center"/>
      <protection hidden="1"/>
    </xf>
    <xf numFmtId="182" fontId="49" fillId="0" borderId="137" xfId="339" applyNumberFormat="1" applyFont="1" applyBorder="1" applyAlignment="1" applyProtection="1">
      <alignment horizontal="center" vertical="center"/>
      <protection hidden="1"/>
    </xf>
    <xf numFmtId="186" fontId="49" fillId="56" borderId="30" xfId="339" applyNumberFormat="1" applyFont="1" applyFill="1" applyBorder="1" applyAlignment="1" applyProtection="1">
      <alignment horizontal="center" vertical="center"/>
      <protection hidden="1"/>
    </xf>
    <xf numFmtId="186" fontId="49" fillId="56" borderId="40" xfId="339" applyNumberFormat="1" applyFont="1" applyFill="1" applyBorder="1" applyAlignment="1" applyProtection="1">
      <alignment horizontal="center" vertical="center"/>
      <protection hidden="1"/>
    </xf>
    <xf numFmtId="186" fontId="49" fillId="56" borderId="21" xfId="339" applyNumberFormat="1" applyFont="1" applyFill="1" applyBorder="1" applyAlignment="1" applyProtection="1">
      <alignment horizontal="center" vertical="center"/>
      <protection hidden="1"/>
    </xf>
    <xf numFmtId="2" fontId="49" fillId="32" borderId="31" xfId="0" applyNumberFormat="1" applyFont="1" applyFill="1" applyBorder="1" applyAlignment="1" applyProtection="1">
      <alignment horizontal="center" vertical="center"/>
      <protection locked="0"/>
    </xf>
    <xf numFmtId="2" fontId="49" fillId="32" borderId="217" xfId="0" applyNumberFormat="1" applyFont="1" applyFill="1" applyBorder="1" applyAlignment="1" applyProtection="1">
      <alignment horizontal="center" vertical="center"/>
      <protection locked="0"/>
    </xf>
    <xf numFmtId="2" fontId="49" fillId="32" borderId="34" xfId="0" applyNumberFormat="1" applyFont="1" applyFill="1" applyBorder="1" applyAlignment="1" applyProtection="1">
      <alignment horizontal="center" vertical="center"/>
      <protection locked="0"/>
    </xf>
    <xf numFmtId="2" fontId="49" fillId="32" borderId="54" xfId="0" applyNumberFormat="1" applyFont="1" applyFill="1" applyBorder="1" applyAlignment="1" applyProtection="1">
      <alignment horizontal="center" vertical="center"/>
      <protection locked="0"/>
    </xf>
    <xf numFmtId="0" fontId="49" fillId="32" borderId="31" xfId="332" applyFont="1" applyFill="1" applyBorder="1" applyAlignment="1" applyProtection="1">
      <alignment horizontal="center" wrapText="1"/>
      <protection locked="0"/>
    </xf>
    <xf numFmtId="0" fontId="49" fillId="32" borderId="217" xfId="332" applyFont="1" applyFill="1" applyBorder="1" applyAlignment="1" applyProtection="1">
      <alignment horizontal="center" wrapText="1"/>
      <protection locked="0"/>
    </xf>
    <xf numFmtId="0" fontId="49" fillId="32" borderId="34" xfId="332" applyFont="1" applyFill="1" applyBorder="1" applyAlignment="1" applyProtection="1">
      <alignment horizontal="center" wrapText="1"/>
      <protection locked="0"/>
    </xf>
    <xf numFmtId="0" fontId="49" fillId="32" borderId="148" xfId="332" applyFont="1" applyFill="1" applyBorder="1" applyAlignment="1" applyProtection="1">
      <alignment horizontal="center" wrapText="1"/>
      <protection locked="0"/>
    </xf>
    <xf numFmtId="0" fontId="49" fillId="32" borderId="54" xfId="332" applyFont="1" applyFill="1" applyBorder="1" applyAlignment="1" applyProtection="1">
      <alignment horizontal="center" wrapText="1"/>
      <protection locked="0"/>
    </xf>
    <xf numFmtId="180" fontId="49" fillId="0" borderId="30" xfId="332" applyNumberFormat="1" applyFont="1" applyBorder="1" applyAlignment="1" applyProtection="1">
      <alignment horizontal="right" vertical="center" wrapText="1"/>
      <protection hidden="1"/>
    </xf>
    <xf numFmtId="180" fontId="49" fillId="0" borderId="40" xfId="332" applyNumberFormat="1" applyFont="1" applyBorder="1" applyAlignment="1" applyProtection="1">
      <alignment horizontal="right" vertical="center" wrapText="1"/>
      <protection hidden="1"/>
    </xf>
    <xf numFmtId="180" fontId="49" fillId="0" borderId="38" xfId="332" applyNumberFormat="1" applyFont="1" applyBorder="1" applyAlignment="1" applyProtection="1">
      <alignment horizontal="right" vertical="center" wrapText="1"/>
      <protection hidden="1"/>
    </xf>
    <xf numFmtId="180" fontId="49" fillId="33" borderId="33" xfId="332" applyNumberFormat="1" applyFont="1" applyFill="1" applyBorder="1" applyAlignment="1" applyProtection="1">
      <alignment horizontal="right" vertical="center" wrapText="1"/>
      <protection hidden="1"/>
    </xf>
    <xf numFmtId="180" fontId="49" fillId="33" borderId="199" xfId="332" applyNumberFormat="1" applyFont="1" applyFill="1" applyBorder="1" applyAlignment="1" applyProtection="1">
      <alignment horizontal="right" vertical="center" wrapText="1"/>
      <protection hidden="1"/>
    </xf>
    <xf numFmtId="180" fontId="49" fillId="33" borderId="55" xfId="332" applyNumberFormat="1" applyFont="1" applyFill="1" applyBorder="1" applyAlignment="1" applyProtection="1">
      <alignment horizontal="right" vertical="center" wrapText="1"/>
      <protection hidden="1"/>
    </xf>
    <xf numFmtId="180" fontId="49" fillId="33" borderId="29" xfId="332" applyNumberFormat="1" applyFont="1" applyFill="1" applyBorder="1" applyAlignment="1" applyProtection="1">
      <alignment horizontal="right" vertical="center" wrapText="1"/>
      <protection hidden="1"/>
    </xf>
    <xf numFmtId="180" fontId="49" fillId="0" borderId="145" xfId="332" applyNumberFormat="1" applyFont="1" applyBorder="1" applyAlignment="1" applyProtection="1">
      <alignment horizontal="right" vertical="center" wrapText="1"/>
      <protection hidden="1"/>
    </xf>
    <xf numFmtId="180" fontId="49" fillId="0" borderId="150" xfId="332" applyNumberFormat="1" applyFont="1" applyBorder="1" applyAlignment="1" applyProtection="1">
      <alignment horizontal="right" vertical="center" wrapText="1"/>
      <protection hidden="1"/>
    </xf>
    <xf numFmtId="180" fontId="49" fillId="0" borderId="154" xfId="332" applyNumberFormat="1" applyFont="1" applyBorder="1" applyAlignment="1" applyProtection="1">
      <alignment horizontal="right" vertical="center" wrapText="1"/>
      <protection hidden="1"/>
    </xf>
    <xf numFmtId="180" fontId="49" fillId="0" borderId="146" xfId="332" applyNumberFormat="1" applyFont="1" applyBorder="1" applyAlignment="1" applyProtection="1">
      <alignment horizontal="right" vertical="center" wrapText="1"/>
      <protection hidden="1"/>
    </xf>
    <xf numFmtId="180" fontId="49" fillId="0" borderId="153" xfId="332" applyNumberFormat="1" applyFont="1" applyBorder="1" applyAlignment="1" applyProtection="1">
      <alignment horizontal="right" vertical="center" wrapText="1"/>
      <protection hidden="1"/>
    </xf>
    <xf numFmtId="180" fontId="49" fillId="0" borderId="228" xfId="332" applyNumberFormat="1" applyFont="1" applyBorder="1" applyAlignment="1" applyProtection="1">
      <alignment horizontal="right" vertical="center" wrapText="1"/>
      <protection hidden="1"/>
    </xf>
    <xf numFmtId="180" fontId="49" fillId="0" borderId="21" xfId="332" applyNumberFormat="1" applyFont="1" applyBorder="1" applyAlignment="1" applyProtection="1">
      <alignment horizontal="right" vertical="center" wrapText="1"/>
      <protection hidden="1"/>
    </xf>
    <xf numFmtId="180" fontId="49" fillId="0" borderId="151" xfId="332" applyNumberFormat="1" applyFont="1" applyBorder="1" applyAlignment="1" applyProtection="1">
      <alignment horizontal="right" vertical="center" wrapText="1"/>
      <protection hidden="1"/>
    </xf>
    <xf numFmtId="180" fontId="49" fillId="0" borderId="41" xfId="332" applyNumberFormat="1" applyFont="1" applyBorder="1" applyAlignment="1" applyProtection="1">
      <alignment horizontal="right" vertical="center" wrapText="1"/>
      <protection hidden="1"/>
    </xf>
    <xf numFmtId="180" fontId="49" fillId="0" borderId="22" xfId="332" applyNumberFormat="1" applyFont="1" applyBorder="1" applyAlignment="1" applyProtection="1">
      <alignment horizontal="right" vertical="center" wrapText="1"/>
      <protection hidden="1"/>
    </xf>
    <xf numFmtId="180" fontId="49" fillId="0" borderId="199" xfId="332" applyNumberFormat="1" applyFont="1" applyBorder="1" applyAlignment="1" applyProtection="1">
      <alignment horizontal="right" vertical="center" wrapText="1"/>
      <protection hidden="1"/>
    </xf>
    <xf numFmtId="180" fontId="49" fillId="0" borderId="15" xfId="332" applyNumberFormat="1" applyFont="1" applyBorder="1" applyAlignment="1" applyProtection="1">
      <alignment horizontal="right" vertical="center" wrapText="1"/>
      <protection hidden="1"/>
    </xf>
    <xf numFmtId="180" fontId="49" fillId="0" borderId="198" xfId="332" applyNumberFormat="1" applyFont="1" applyBorder="1" applyAlignment="1" applyProtection="1">
      <alignment horizontal="right" vertical="center" wrapText="1"/>
      <protection hidden="1"/>
    </xf>
    <xf numFmtId="180" fontId="49" fillId="0" borderId="200" xfId="332" applyNumberFormat="1" applyFont="1" applyBorder="1" applyAlignment="1" applyProtection="1">
      <alignment horizontal="right" vertical="center" wrapText="1"/>
      <protection hidden="1"/>
    </xf>
    <xf numFmtId="180" fontId="49" fillId="0" borderId="28" xfId="332" applyNumberFormat="1" applyFont="1" applyBorder="1" applyAlignment="1" applyProtection="1">
      <alignment horizontal="right" vertical="center" wrapText="1"/>
      <protection hidden="1"/>
    </xf>
    <xf numFmtId="180" fontId="49" fillId="0" borderId="29" xfId="332" applyNumberFormat="1" applyFont="1" applyBorder="1" applyAlignment="1" applyProtection="1">
      <alignment horizontal="right" vertical="center" wrapText="1"/>
      <protection hidden="1"/>
    </xf>
    <xf numFmtId="180" fontId="49" fillId="0" borderId="16" xfId="332" applyNumberFormat="1" applyFont="1" applyBorder="1" applyAlignment="1" applyProtection="1">
      <alignment horizontal="right" vertical="center" wrapText="1"/>
      <protection hidden="1"/>
    </xf>
    <xf numFmtId="0" fontId="45" fillId="35" borderId="0" xfId="332" applyFont="1" applyFill="1" applyAlignment="1">
      <alignment wrapText="1"/>
    </xf>
    <xf numFmtId="0" fontId="47" fillId="32" borderId="4" xfId="332" applyFont="1" applyFill="1" applyBorder="1" applyAlignment="1" applyProtection="1">
      <alignment vertical="center"/>
      <protection locked="0"/>
    </xf>
    <xf numFmtId="4" fontId="49" fillId="33" borderId="199" xfId="332" applyNumberFormat="1" applyFont="1" applyFill="1" applyBorder="1" applyAlignment="1">
      <alignment horizontal="center" wrapText="1"/>
    </xf>
    <xf numFmtId="4" fontId="49" fillId="33" borderId="150" xfId="332" applyNumberFormat="1" applyFont="1" applyFill="1" applyBorder="1" applyAlignment="1">
      <alignment horizontal="center" wrapText="1"/>
    </xf>
    <xf numFmtId="0" fontId="49" fillId="2" borderId="135" xfId="332" applyFont="1" applyFill="1" applyBorder="1" applyAlignment="1">
      <alignment horizontal="center" wrapText="1"/>
    </xf>
    <xf numFmtId="0" fontId="49" fillId="2" borderId="199" xfId="332" applyFont="1" applyFill="1" applyBorder="1" applyAlignment="1">
      <alignment horizontal="center" vertical="center" wrapText="1"/>
    </xf>
    <xf numFmtId="2" fontId="49" fillId="0" borderId="144" xfId="332" applyNumberFormat="1" applyFont="1" applyBorder="1" applyAlignment="1">
      <alignment horizontal="center" wrapText="1"/>
    </xf>
    <xf numFmtId="9" fontId="45" fillId="5" borderId="194" xfId="332" applyNumberFormat="1" applyFont="1" applyFill="1" applyBorder="1" applyAlignment="1" applyProtection="1">
      <alignment vertical="center"/>
      <protection locked="0"/>
    </xf>
    <xf numFmtId="9" fontId="45" fillId="5" borderId="1" xfId="332" applyNumberFormat="1" applyFont="1" applyFill="1" applyBorder="1" applyAlignment="1" applyProtection="1">
      <alignment vertical="center"/>
      <protection locked="0"/>
    </xf>
    <xf numFmtId="10" fontId="45" fillId="33" borderId="0" xfId="35" applyNumberFormat="1" applyFont="1" applyFill="1" applyBorder="1" applyProtection="1"/>
    <xf numFmtId="10" fontId="45" fillId="33" borderId="1" xfId="35" applyNumberFormat="1" applyFont="1" applyFill="1" applyBorder="1" applyProtection="1"/>
    <xf numFmtId="10" fontId="45" fillId="33" borderId="0" xfId="35" applyNumberFormat="1" applyFont="1" applyFill="1" applyProtection="1"/>
    <xf numFmtId="10" fontId="45" fillId="33" borderId="7" xfId="35" applyNumberFormat="1" applyFont="1" applyFill="1" applyBorder="1" applyProtection="1"/>
    <xf numFmtId="169" fontId="45" fillId="33" borderId="136" xfId="332" applyNumberFormat="1" applyFont="1" applyFill="1" applyBorder="1" applyAlignment="1">
      <alignment horizontal="center" vertical="center"/>
    </xf>
    <xf numFmtId="173" fontId="47" fillId="33" borderId="218" xfId="332" applyNumberFormat="1" applyFont="1" applyFill="1" applyBorder="1" applyAlignment="1" applyProtection="1">
      <alignment horizontal="center" vertical="center"/>
      <protection hidden="1"/>
    </xf>
    <xf numFmtId="173" fontId="47" fillId="33" borderId="195" xfId="332" applyNumberFormat="1" applyFont="1" applyFill="1" applyBorder="1" applyAlignment="1" applyProtection="1">
      <alignment horizontal="center" vertical="center"/>
      <protection hidden="1"/>
    </xf>
    <xf numFmtId="9" fontId="45" fillId="32" borderId="194" xfId="332" applyNumberFormat="1" applyFont="1" applyFill="1" applyBorder="1" applyAlignment="1" applyProtection="1">
      <alignment vertical="center"/>
      <protection locked="0"/>
    </xf>
    <xf numFmtId="9" fontId="45" fillId="32" borderId="1" xfId="332" applyNumberFormat="1" applyFont="1" applyFill="1" applyBorder="1" applyAlignment="1" applyProtection="1">
      <alignment vertical="center"/>
      <protection locked="0"/>
    </xf>
    <xf numFmtId="10" fontId="45" fillId="5" borderId="0" xfId="35" applyNumberFormat="1" applyFont="1" applyFill="1" applyBorder="1" applyProtection="1">
      <protection locked="0"/>
    </xf>
    <xf numFmtId="10" fontId="45" fillId="5" borderId="1" xfId="35" applyNumberFormat="1" applyFont="1" applyFill="1" applyBorder="1" applyProtection="1">
      <protection locked="0"/>
    </xf>
    <xf numFmtId="10" fontId="45" fillId="5" borderId="0" xfId="35" applyNumberFormat="1" applyFont="1" applyFill="1" applyProtection="1">
      <protection locked="0"/>
    </xf>
    <xf numFmtId="10" fontId="45" fillId="5" borderId="7" xfId="35" applyNumberFormat="1" applyFont="1" applyFill="1" applyBorder="1" applyProtection="1">
      <protection locked="0"/>
    </xf>
    <xf numFmtId="3" fontId="49" fillId="32" borderId="150" xfId="332" applyNumberFormat="1" applyFont="1" applyFill="1" applyBorder="1" applyAlignment="1" applyProtection="1">
      <alignment horizontal="center" vertical="center" wrapText="1"/>
      <protection locked="0"/>
    </xf>
    <xf numFmtId="4" fontId="49" fillId="3" borderId="151" xfId="332" applyNumberFormat="1" applyFont="1" applyFill="1" applyBorder="1" applyAlignment="1" applyProtection="1">
      <alignment horizontal="center" vertical="center" wrapText="1"/>
      <protection locked="0"/>
    </xf>
    <xf numFmtId="3" fontId="49" fillId="3" borderId="151" xfId="332" applyNumberFormat="1" applyFont="1" applyFill="1" applyBorder="1" applyAlignment="1" applyProtection="1">
      <alignment horizontal="center" vertical="center" wrapText="1"/>
      <protection locked="0"/>
    </xf>
    <xf numFmtId="3" fontId="49" fillId="32" borderId="229" xfId="332" applyNumberFormat="1" applyFont="1" applyFill="1" applyBorder="1" applyAlignment="1" applyProtection="1">
      <alignment horizontal="right" vertical="center" wrapText="1"/>
      <protection locked="0"/>
    </xf>
    <xf numFmtId="0" fontId="47" fillId="32" borderId="52" xfId="332" applyFont="1" applyFill="1" applyBorder="1" applyAlignment="1" applyProtection="1">
      <alignment horizontal="left" vertical="center"/>
      <protection locked="0"/>
    </xf>
    <xf numFmtId="0" fontId="47" fillId="32" borderId="3" xfId="332" applyFont="1" applyFill="1" applyBorder="1" applyAlignment="1" applyProtection="1">
      <alignment horizontal="left" vertical="center"/>
      <protection locked="0"/>
    </xf>
    <xf numFmtId="16" fontId="47" fillId="32" borderId="3" xfId="332" quotePrefix="1" applyNumberFormat="1" applyFont="1" applyFill="1" applyBorder="1" applyAlignment="1" applyProtection="1">
      <alignment horizontal="left"/>
      <protection locked="0"/>
    </xf>
    <xf numFmtId="16" fontId="47" fillId="32" borderId="141" xfId="332" quotePrefix="1" applyNumberFormat="1" applyFont="1" applyFill="1" applyBorder="1" applyAlignment="1" applyProtection="1">
      <alignment horizontal="left"/>
      <protection locked="0"/>
    </xf>
    <xf numFmtId="16" fontId="47" fillId="32" borderId="3" xfId="332" quotePrefix="1" applyNumberFormat="1" applyFont="1" applyFill="1" applyBorder="1" applyAlignment="1" applyProtection="1">
      <alignment horizontal="left" vertical="center"/>
      <protection locked="0"/>
    </xf>
    <xf numFmtId="16" fontId="47" fillId="32" borderId="141" xfId="332" quotePrefix="1" applyNumberFormat="1" applyFont="1" applyFill="1" applyBorder="1" applyAlignment="1" applyProtection="1">
      <alignment horizontal="left" vertical="center"/>
      <protection locked="0"/>
    </xf>
    <xf numFmtId="0" fontId="45" fillId="35" borderId="5" xfId="332" applyFont="1" applyFill="1" applyBorder="1" applyAlignment="1">
      <alignment horizontal="left" vertical="center"/>
    </xf>
    <xf numFmtId="0" fontId="45" fillId="35" borderId="0" xfId="332" applyFont="1" applyFill="1" applyAlignment="1">
      <alignment horizontal="left" vertical="center"/>
    </xf>
    <xf numFmtId="0" fontId="45" fillId="35" borderId="133" xfId="332" applyFont="1" applyFill="1" applyBorder="1" applyAlignment="1">
      <alignment horizontal="left" vertical="center"/>
    </xf>
    <xf numFmtId="10" fontId="62" fillId="39" borderId="58" xfId="35" applyNumberFormat="1" applyFont="1" applyFill="1" applyBorder="1" applyAlignment="1" applyProtection="1">
      <alignment horizontal="center"/>
    </xf>
    <xf numFmtId="10" fontId="62" fillId="39" borderId="58" xfId="36" applyNumberFormat="1" applyFont="1" applyFill="1" applyBorder="1" applyAlignment="1" applyProtection="1">
      <alignment horizontal="center"/>
    </xf>
    <xf numFmtId="4" fontId="49" fillId="33" borderId="55" xfId="332" applyNumberFormat="1" applyFont="1" applyFill="1" applyBorder="1" applyAlignment="1">
      <alignment horizontal="right" vertical="center" wrapText="1"/>
    </xf>
    <xf numFmtId="0" fontId="43" fillId="32" borderId="18" xfId="332" applyFont="1" applyFill="1" applyBorder="1" applyAlignment="1" applyProtection="1">
      <alignment horizontal="left"/>
      <protection locked="0"/>
    </xf>
    <xf numFmtId="0" fontId="43" fillId="32" borderId="9" xfId="332" applyFont="1" applyFill="1" applyBorder="1" applyAlignment="1" applyProtection="1">
      <alignment horizontal="left"/>
      <protection locked="0"/>
    </xf>
    <xf numFmtId="16" fontId="43" fillId="40" borderId="4" xfId="0" applyNumberFormat="1" applyFont="1" applyFill="1" applyBorder="1" applyAlignment="1">
      <alignment horizontal="center"/>
    </xf>
    <xf numFmtId="0" fontId="43" fillId="40" borderId="9" xfId="0" applyFont="1" applyFill="1" applyBorder="1"/>
    <xf numFmtId="176" fontId="52" fillId="40" borderId="21" xfId="0" applyNumberFormat="1" applyFont="1" applyFill="1" applyBorder="1" applyAlignment="1">
      <alignment horizontal="center"/>
    </xf>
    <xf numFmtId="0" fontId="43" fillId="40" borderId="135" xfId="0" applyFont="1" applyFill="1" applyBorder="1" applyAlignment="1">
      <alignment horizontal="center"/>
    </xf>
    <xf numFmtId="174" fontId="52" fillId="40" borderId="135" xfId="0" applyNumberFormat="1" applyFont="1" applyFill="1" applyBorder="1" applyAlignment="1">
      <alignment horizontal="left"/>
    </xf>
    <xf numFmtId="0" fontId="44" fillId="40" borderId="137" xfId="0" applyFont="1" applyFill="1" applyBorder="1" applyAlignment="1">
      <alignment horizontal="center"/>
    </xf>
    <xf numFmtId="0" fontId="45" fillId="35" borderId="1" xfId="0" applyFont="1" applyFill="1" applyBorder="1"/>
    <xf numFmtId="0" fontId="45" fillId="35" borderId="4" xfId="0" applyFont="1" applyFill="1" applyBorder="1"/>
    <xf numFmtId="3" fontId="45" fillId="33" borderId="14" xfId="0" applyNumberFormat="1" applyFont="1" applyFill="1" applyBorder="1"/>
    <xf numFmtId="3" fontId="47" fillId="0" borderId="1" xfId="0" applyNumberFormat="1" applyFont="1" applyBorder="1" applyAlignment="1" applyProtection="1">
      <alignment horizontal="right"/>
      <protection locked="0"/>
    </xf>
    <xf numFmtId="3" fontId="47" fillId="0" borderId="0" xfId="0" applyNumberFormat="1" applyFont="1" applyAlignment="1" applyProtection="1">
      <alignment horizontal="right"/>
      <protection locked="0"/>
    </xf>
    <xf numFmtId="3" fontId="45" fillId="33" borderId="15" xfId="0" applyNumberFormat="1" applyFont="1" applyFill="1" applyBorder="1"/>
    <xf numFmtId="0" fontId="49" fillId="6" borderId="19" xfId="0" applyFont="1" applyFill="1" applyBorder="1"/>
    <xf numFmtId="3" fontId="44" fillId="6" borderId="200" xfId="0" applyNumberFormat="1" applyFont="1" applyFill="1" applyBorder="1"/>
    <xf numFmtId="3" fontId="44" fillId="6" borderId="19" xfId="0" applyNumberFormat="1" applyFont="1" applyFill="1" applyBorder="1"/>
    <xf numFmtId="3" fontId="44" fillId="6" borderId="17" xfId="0" applyNumberFormat="1" applyFont="1" applyFill="1" applyBorder="1"/>
    <xf numFmtId="3" fontId="44" fillId="6" borderId="32" xfId="0" applyNumberFormat="1" applyFont="1" applyFill="1" applyBorder="1"/>
    <xf numFmtId="3" fontId="48" fillId="0" borderId="1" xfId="0" applyNumberFormat="1" applyFont="1" applyBorder="1" applyProtection="1">
      <protection locked="0"/>
    </xf>
    <xf numFmtId="0" fontId="45" fillId="35" borderId="194" xfId="0" applyFont="1" applyFill="1" applyBorder="1"/>
    <xf numFmtId="3" fontId="44" fillId="33" borderId="136" xfId="0" applyNumberFormat="1" applyFont="1" applyFill="1" applyBorder="1"/>
    <xf numFmtId="3" fontId="47" fillId="0" borderId="1" xfId="0" applyNumberFormat="1" applyFont="1" applyBorder="1" applyProtection="1">
      <protection locked="0"/>
    </xf>
    <xf numFmtId="0" fontId="49" fillId="35" borderId="19" xfId="0" applyFont="1" applyFill="1" applyBorder="1"/>
    <xf numFmtId="3" fontId="44" fillId="33" borderId="200" xfId="0" applyNumberFormat="1" applyFont="1" applyFill="1" applyBorder="1"/>
    <xf numFmtId="3" fontId="44" fillId="33" borderId="19" xfId="0" applyNumberFormat="1" applyFont="1" applyFill="1" applyBorder="1"/>
    <xf numFmtId="3" fontId="44" fillId="33" borderId="17" xfId="0" applyNumberFormat="1" applyFont="1" applyFill="1" applyBorder="1"/>
    <xf numFmtId="3" fontId="44" fillId="33" borderId="32" xfId="0" applyNumberFormat="1" applyFont="1" applyFill="1" applyBorder="1"/>
    <xf numFmtId="0" fontId="49" fillId="6" borderId="9" xfId="0" applyFont="1" applyFill="1" applyBorder="1"/>
    <xf numFmtId="3" fontId="44" fillId="6" borderId="9" xfId="0" applyNumberFormat="1" applyFont="1" applyFill="1" applyBorder="1"/>
    <xf numFmtId="3" fontId="44" fillId="6" borderId="18" xfId="0" applyNumberFormat="1" applyFont="1" applyFill="1" applyBorder="1"/>
    <xf numFmtId="3" fontId="44" fillId="6" borderId="10" xfId="0" applyNumberFormat="1" applyFont="1" applyFill="1" applyBorder="1"/>
    <xf numFmtId="0" fontId="49" fillId="35" borderId="1" xfId="0" applyFont="1" applyFill="1" applyBorder="1"/>
    <xf numFmtId="3" fontId="44" fillId="3" borderId="0" xfId="0" applyNumberFormat="1" applyFont="1" applyFill="1" applyProtection="1">
      <protection locked="0"/>
    </xf>
    <xf numFmtId="3" fontId="44" fillId="33" borderId="151" xfId="0" applyNumberFormat="1" applyFont="1" applyFill="1" applyBorder="1"/>
    <xf numFmtId="0" fontId="49" fillId="6" borderId="135" xfId="0" applyFont="1" applyFill="1" applyBorder="1"/>
    <xf numFmtId="3" fontId="44" fillId="6" borderId="137" xfId="0" applyNumberFormat="1" applyFont="1" applyFill="1" applyBorder="1"/>
    <xf numFmtId="3" fontId="45" fillId="6" borderId="135" xfId="0" applyNumberFormat="1" applyFont="1" applyFill="1" applyBorder="1"/>
    <xf numFmtId="3" fontId="45" fillId="6" borderId="133" xfId="0" applyNumberFormat="1" applyFont="1" applyFill="1" applyBorder="1"/>
    <xf numFmtId="16" fontId="43" fillId="40" borderId="25" xfId="0" applyNumberFormat="1" applyFont="1" applyFill="1" applyBorder="1" applyAlignment="1">
      <alignment horizontal="center"/>
    </xf>
    <xf numFmtId="0" fontId="43" fillId="40" borderId="18" xfId="0" applyFont="1" applyFill="1" applyBorder="1"/>
    <xf numFmtId="0" fontId="43" fillId="40" borderId="34" xfId="0" applyFont="1" applyFill="1" applyBorder="1" applyAlignment="1">
      <alignment horizontal="center"/>
    </xf>
    <xf numFmtId="174" fontId="52" fillId="40" borderId="133" xfId="0" applyNumberFormat="1" applyFont="1" applyFill="1" applyBorder="1" applyAlignment="1">
      <alignment horizontal="left"/>
    </xf>
    <xf numFmtId="0" fontId="44" fillId="40" borderId="196" xfId="0" applyFont="1" applyFill="1" applyBorder="1" applyAlignment="1">
      <alignment horizontal="center"/>
    </xf>
    <xf numFmtId="0" fontId="45" fillId="35" borderId="5" xfId="0" applyFont="1" applyFill="1" applyBorder="1"/>
    <xf numFmtId="16" fontId="44" fillId="6" borderId="17" xfId="0" applyNumberFormat="1" applyFont="1" applyFill="1" applyBorder="1"/>
    <xf numFmtId="0" fontId="45" fillId="35" borderId="218" xfId="0" applyFont="1" applyFill="1" applyBorder="1"/>
    <xf numFmtId="3" fontId="44" fillId="35" borderId="195" xfId="0" applyNumberFormat="1" applyFont="1" applyFill="1" applyBorder="1"/>
    <xf numFmtId="3" fontId="44" fillId="35" borderId="7" xfId="0" applyNumberFormat="1" applyFont="1" applyFill="1" applyBorder="1"/>
    <xf numFmtId="0" fontId="44" fillId="35" borderId="17" xfId="0" applyFont="1" applyFill="1" applyBorder="1"/>
    <xf numFmtId="3" fontId="44" fillId="35" borderId="32" xfId="0" applyNumberFormat="1" applyFont="1" applyFill="1" applyBorder="1"/>
    <xf numFmtId="0" fontId="46" fillId="6" borderId="18" xfId="0" applyFont="1" applyFill="1" applyBorder="1"/>
    <xf numFmtId="3" fontId="44" fillId="35" borderId="144" xfId="0" applyNumberFormat="1" applyFont="1" applyFill="1" applyBorder="1"/>
    <xf numFmtId="0" fontId="46" fillId="35" borderId="17" xfId="0" applyFont="1" applyFill="1" applyBorder="1"/>
    <xf numFmtId="3" fontId="44" fillId="6" borderId="134" xfId="0" applyNumberFormat="1" applyFont="1" applyFill="1" applyBorder="1"/>
    <xf numFmtId="16" fontId="43" fillId="46" borderId="25" xfId="0" applyNumberFormat="1" applyFont="1" applyFill="1" applyBorder="1" applyAlignment="1">
      <alignment horizontal="center"/>
    </xf>
    <xf numFmtId="0" fontId="43" fillId="46" borderId="18" xfId="0" applyFont="1" applyFill="1" applyBorder="1"/>
    <xf numFmtId="0" fontId="47" fillId="46" borderId="10" xfId="0" applyFont="1" applyFill="1" applyBorder="1"/>
    <xf numFmtId="0" fontId="43" fillId="46" borderId="34" xfId="0" applyFont="1" applyFill="1" applyBorder="1" applyAlignment="1">
      <alignment horizontal="center"/>
    </xf>
    <xf numFmtId="0" fontId="52" fillId="46" borderId="133" xfId="0" applyFont="1" applyFill="1" applyBorder="1"/>
    <xf numFmtId="0" fontId="44" fillId="46" borderId="134" xfId="0" applyFont="1" applyFill="1" applyBorder="1" applyAlignment="1">
      <alignment horizontal="center"/>
    </xf>
    <xf numFmtId="0" fontId="48" fillId="46" borderId="134" xfId="0" applyFont="1" applyFill="1" applyBorder="1" applyAlignment="1">
      <alignment horizontal="center"/>
    </xf>
    <xf numFmtId="0" fontId="81" fillId="0" borderId="5" xfId="0" applyFont="1" applyBorder="1" applyProtection="1">
      <protection locked="0"/>
    </xf>
    <xf numFmtId="0" fontId="81" fillId="0" borderId="0" xfId="0" applyFont="1" applyProtection="1">
      <protection locked="0"/>
    </xf>
    <xf numFmtId="0" fontId="44" fillId="35" borderId="1" xfId="0" applyFont="1" applyFill="1" applyBorder="1" applyAlignment="1">
      <alignment horizontal="center"/>
    </xf>
    <xf numFmtId="3" fontId="47" fillId="5" borderId="4" xfId="0" applyNumberFormat="1" applyFont="1" applyFill="1" applyBorder="1" applyProtection="1">
      <protection locked="0"/>
    </xf>
    <xf numFmtId="3" fontId="47" fillId="5" borderId="5" xfId="0" applyNumberFormat="1" applyFont="1" applyFill="1" applyBorder="1" applyProtection="1">
      <protection locked="0"/>
    </xf>
    <xf numFmtId="3" fontId="47" fillId="5" borderId="6" xfId="0" applyNumberFormat="1" applyFont="1" applyFill="1" applyBorder="1" applyProtection="1">
      <protection locked="0"/>
    </xf>
    <xf numFmtId="16" fontId="44" fillId="35" borderId="1" xfId="0" applyNumberFormat="1" applyFont="1" applyFill="1" applyBorder="1" applyAlignment="1">
      <alignment horizontal="center"/>
    </xf>
    <xf numFmtId="3" fontId="47" fillId="5" borderId="1" xfId="0" applyNumberFormat="1" applyFont="1" applyFill="1" applyBorder="1" applyProtection="1">
      <protection locked="0"/>
    </xf>
    <xf numFmtId="3" fontId="47" fillId="5" borderId="0" xfId="0" applyNumberFormat="1" applyFont="1" applyFill="1" applyProtection="1">
      <protection locked="0"/>
    </xf>
    <xf numFmtId="3" fontId="47" fillId="5" borderId="7" xfId="0" applyNumberFormat="1" applyFont="1" applyFill="1" applyBorder="1" applyProtection="1">
      <protection locked="0"/>
    </xf>
    <xf numFmtId="16" fontId="44" fillId="35" borderId="135" xfId="0" applyNumberFormat="1" applyFont="1" applyFill="1" applyBorder="1" applyAlignment="1">
      <alignment horizontal="center" vertical="center"/>
    </xf>
    <xf numFmtId="0" fontId="45" fillId="35" borderId="133" xfId="0" applyFont="1" applyFill="1" applyBorder="1" applyAlignment="1">
      <alignment vertical="center"/>
    </xf>
    <xf numFmtId="3" fontId="44" fillId="33" borderId="137" xfId="0" applyNumberFormat="1" applyFont="1" applyFill="1" applyBorder="1"/>
    <xf numFmtId="3" fontId="47" fillId="5" borderId="135" xfId="0" applyNumberFormat="1" applyFont="1" applyFill="1" applyBorder="1" applyAlignment="1" applyProtection="1">
      <alignment vertical="center"/>
      <protection locked="0"/>
    </xf>
    <xf numFmtId="3" fontId="47" fillId="5" borderId="133" xfId="0" applyNumberFormat="1" applyFont="1" applyFill="1" applyBorder="1" applyAlignment="1" applyProtection="1">
      <alignment vertical="center"/>
      <protection locked="0"/>
    </xf>
    <xf numFmtId="3" fontId="47" fillId="5" borderId="134" xfId="0" applyNumberFormat="1" applyFont="1" applyFill="1" applyBorder="1" applyAlignment="1" applyProtection="1">
      <alignment vertical="center"/>
      <protection locked="0"/>
    </xf>
    <xf numFmtId="3" fontId="47" fillId="0" borderId="0" xfId="0" applyNumberFormat="1" applyFont="1" applyAlignment="1" applyProtection="1">
      <alignment vertical="center"/>
      <protection locked="0"/>
    </xf>
    <xf numFmtId="0" fontId="47" fillId="0" borderId="0" xfId="0" applyFont="1" applyAlignment="1" applyProtection="1">
      <alignment vertical="center"/>
      <protection locked="0"/>
    </xf>
    <xf numFmtId="3" fontId="45" fillId="35" borderId="0" xfId="0" applyNumberFormat="1" applyFont="1" applyFill="1"/>
    <xf numFmtId="3" fontId="45" fillId="35" borderId="133" xfId="0" applyNumberFormat="1" applyFont="1" applyFill="1" applyBorder="1"/>
    <xf numFmtId="0" fontId="44" fillId="0" borderId="0" xfId="0" applyFont="1" applyAlignment="1" applyProtection="1">
      <alignment horizontal="center"/>
      <protection locked="0"/>
    </xf>
    <xf numFmtId="16" fontId="43" fillId="7" borderId="25" xfId="0" applyNumberFormat="1" applyFont="1" applyFill="1" applyBorder="1" applyAlignment="1">
      <alignment horizontal="center"/>
    </xf>
    <xf numFmtId="0" fontId="43" fillId="7" borderId="10" xfId="0" applyFont="1" applyFill="1" applyBorder="1" applyAlignment="1">
      <alignment horizontal="left"/>
    </xf>
    <xf numFmtId="0" fontId="44" fillId="35" borderId="4" xfId="0" applyFont="1" applyFill="1" applyBorder="1" applyAlignment="1">
      <alignment horizontal="center"/>
    </xf>
    <xf numFmtId="3" fontId="47" fillId="5" borderId="135" xfId="0" applyNumberFormat="1" applyFont="1" applyFill="1" applyBorder="1" applyProtection="1">
      <protection locked="0"/>
    </xf>
    <xf numFmtId="3" fontId="47" fillId="5" borderId="133" xfId="0" applyNumberFormat="1" applyFont="1" applyFill="1" applyBorder="1" applyProtection="1">
      <protection locked="0"/>
    </xf>
    <xf numFmtId="3" fontId="47" fillId="5" borderId="134" xfId="0" applyNumberFormat="1" applyFont="1" applyFill="1" applyBorder="1" applyProtection="1">
      <protection locked="0"/>
    </xf>
    <xf numFmtId="3" fontId="45" fillId="35" borderId="134" xfId="0" applyNumberFormat="1" applyFont="1" applyFill="1" applyBorder="1"/>
    <xf numFmtId="16" fontId="44" fillId="0" borderId="0" xfId="0" applyNumberFormat="1" applyFont="1" applyAlignment="1" applyProtection="1">
      <alignment horizontal="center" vertical="center"/>
      <protection locked="0"/>
    </xf>
    <xf numFmtId="16" fontId="43" fillId="42" borderId="25" xfId="0" applyNumberFormat="1" applyFont="1" applyFill="1" applyBorder="1" applyAlignment="1">
      <alignment horizontal="center"/>
    </xf>
    <xf numFmtId="0" fontId="49" fillId="42" borderId="218" xfId="0" applyFont="1" applyFill="1" applyBorder="1" applyAlignment="1">
      <alignment horizontal="left"/>
    </xf>
    <xf numFmtId="0" fontId="44" fillId="42" borderId="136" xfId="0" applyFont="1" applyFill="1" applyBorder="1" applyAlignment="1">
      <alignment horizontal="center"/>
    </xf>
    <xf numFmtId="0" fontId="45" fillId="35" borderId="0" xfId="0" applyFont="1" applyFill="1" applyAlignment="1">
      <alignment horizontal="left" vertical="center" wrapText="1"/>
    </xf>
    <xf numFmtId="3" fontId="79" fillId="33" borderId="16" xfId="0" applyNumberFormat="1" applyFont="1" applyFill="1" applyBorder="1" applyAlignment="1">
      <alignment horizontal="center"/>
    </xf>
    <xf numFmtId="3" fontId="48" fillId="33" borderId="13" xfId="0" applyNumberFormat="1" applyFont="1" applyFill="1" applyBorder="1" applyAlignment="1">
      <alignment horizontal="center"/>
    </xf>
    <xf numFmtId="3" fontId="48" fillId="33" borderId="197" xfId="0" applyNumberFormat="1" applyFont="1" applyFill="1" applyBorder="1" applyAlignment="1">
      <alignment horizontal="center"/>
    </xf>
    <xf numFmtId="3" fontId="48" fillId="33" borderId="196" xfId="0" applyNumberFormat="1" applyFont="1" applyFill="1" applyBorder="1" applyAlignment="1">
      <alignment horizontal="center"/>
    </xf>
    <xf numFmtId="3" fontId="48" fillId="0" borderId="0" xfId="0" applyNumberFormat="1" applyFont="1" applyAlignment="1" applyProtection="1">
      <alignment horizontal="center"/>
      <protection locked="0"/>
    </xf>
    <xf numFmtId="0" fontId="44" fillId="30" borderId="8" xfId="0" applyFont="1" applyFill="1" applyBorder="1" applyAlignment="1">
      <alignment horizontal="center"/>
    </xf>
    <xf numFmtId="0" fontId="45" fillId="30" borderId="11" xfId="0" applyFont="1" applyFill="1" applyBorder="1"/>
    <xf numFmtId="3" fontId="44" fillId="30" borderId="20" xfId="0" applyNumberFormat="1" applyFont="1" applyFill="1" applyBorder="1"/>
    <xf numFmtId="3" fontId="47" fillId="30" borderId="8" xfId="0" applyNumberFormat="1" applyFont="1" applyFill="1" applyBorder="1"/>
    <xf numFmtId="3" fontId="47" fillId="30" borderId="11" xfId="0" applyNumberFormat="1" applyFont="1" applyFill="1" applyBorder="1"/>
    <xf numFmtId="3" fontId="47" fillId="30" borderId="12" xfId="0" applyNumberFormat="1" applyFont="1" applyFill="1" applyBorder="1"/>
    <xf numFmtId="3" fontId="80" fillId="0" borderId="0" xfId="0" applyNumberFormat="1" applyFont="1" applyProtection="1">
      <protection hidden="1"/>
    </xf>
    <xf numFmtId="0" fontId="48" fillId="42" borderId="7" xfId="0" applyFont="1" applyFill="1" applyBorder="1"/>
    <xf numFmtId="3" fontId="44" fillId="35" borderId="6" xfId="0" applyNumberFormat="1" applyFont="1" applyFill="1" applyBorder="1"/>
    <xf numFmtId="3" fontId="45" fillId="30" borderId="12" xfId="0" applyNumberFormat="1" applyFont="1" applyFill="1" applyBorder="1"/>
    <xf numFmtId="0" fontId="73" fillId="0" borderId="0" xfId="0" applyFont="1" applyProtection="1">
      <protection locked="0"/>
    </xf>
    <xf numFmtId="0" fontId="81" fillId="0" borderId="1" xfId="0" applyFont="1" applyBorder="1"/>
    <xf numFmtId="0" fontId="43" fillId="0" borderId="0" xfId="0" applyFont="1" applyAlignment="1">
      <alignment horizontal="left" vertical="center"/>
    </xf>
    <xf numFmtId="0" fontId="47" fillId="0" borderId="7" xfId="0" applyFont="1" applyBorder="1"/>
    <xf numFmtId="0" fontId="81" fillId="0" borderId="135" xfId="0" applyFont="1" applyBorder="1"/>
    <xf numFmtId="0" fontId="43" fillId="0" borderId="133" xfId="0" applyFont="1" applyBorder="1" applyAlignment="1">
      <alignment horizontal="left" vertical="center"/>
    </xf>
    <xf numFmtId="0" fontId="47" fillId="0" borderId="134" xfId="0" applyFont="1" applyBorder="1"/>
    <xf numFmtId="0" fontId="47" fillId="0" borderId="0" xfId="0" applyFont="1" applyAlignment="1" applyProtection="1">
      <alignment horizontal="right"/>
      <protection locked="0"/>
    </xf>
    <xf numFmtId="0" fontId="43" fillId="40" borderId="5" xfId="0" applyFont="1" applyFill="1" applyBorder="1" applyAlignment="1">
      <alignment horizontal="left"/>
    </xf>
    <xf numFmtId="0" fontId="47" fillId="0" borderId="2" xfId="0" applyFont="1" applyBorder="1" applyProtection="1">
      <protection locked="0"/>
    </xf>
    <xf numFmtId="0" fontId="104" fillId="40" borderId="28" xfId="0" applyFont="1" applyFill="1" applyBorder="1" applyAlignment="1">
      <alignment horizontal="left"/>
    </xf>
    <xf numFmtId="16" fontId="45" fillId="35" borderId="1" xfId="0" quotePrefix="1" applyNumberFormat="1" applyFont="1" applyFill="1" applyBorder="1" applyAlignment="1">
      <alignment horizontal="center"/>
    </xf>
    <xf numFmtId="3" fontId="45" fillId="33" borderId="14" xfId="0" quotePrefix="1" applyNumberFormat="1" applyFont="1" applyFill="1" applyBorder="1"/>
    <xf numFmtId="3" fontId="45" fillId="33" borderId="4" xfId="0" quotePrefix="1" applyNumberFormat="1" applyFont="1" applyFill="1" applyBorder="1"/>
    <xf numFmtId="3" fontId="45" fillId="33" borderId="5" xfId="0" quotePrefix="1" applyNumberFormat="1" applyFont="1" applyFill="1" applyBorder="1"/>
    <xf numFmtId="3" fontId="45" fillId="33" borderId="6" xfId="0" quotePrefix="1" applyNumberFormat="1" applyFont="1" applyFill="1" applyBorder="1"/>
    <xf numFmtId="3" fontId="47" fillId="0" borderId="0" xfId="0" quotePrefix="1" applyNumberFormat="1" applyFont="1" applyProtection="1">
      <protection locked="0"/>
    </xf>
    <xf numFmtId="3" fontId="45" fillId="33" borderId="15" xfId="0" quotePrefix="1" applyNumberFormat="1" applyFont="1" applyFill="1" applyBorder="1"/>
    <xf numFmtId="3" fontId="45" fillId="33" borderId="1" xfId="0" quotePrefix="1" applyNumberFormat="1" applyFont="1" applyFill="1" applyBorder="1"/>
    <xf numFmtId="3" fontId="45" fillId="33" borderId="0" xfId="0" quotePrefix="1" applyNumberFormat="1" applyFont="1" applyFill="1"/>
    <xf numFmtId="3" fontId="45" fillId="33" borderId="7" xfId="0" quotePrefix="1" applyNumberFormat="1" applyFont="1" applyFill="1" applyBorder="1"/>
    <xf numFmtId="0" fontId="47" fillId="0" borderId="2" xfId="0" applyFont="1" applyBorder="1" applyAlignment="1" applyProtection="1">
      <alignment horizontal="left"/>
      <protection locked="0"/>
    </xf>
    <xf numFmtId="0" fontId="45" fillId="35" borderId="0" xfId="0" applyFont="1" applyFill="1" applyAlignment="1">
      <alignment horizontal="left"/>
    </xf>
    <xf numFmtId="16" fontId="45" fillId="35" borderId="0" xfId="0" applyNumberFormat="1" applyFont="1" applyFill="1"/>
    <xf numFmtId="0" fontId="44" fillId="6" borderId="19" xfId="0" applyFont="1" applyFill="1" applyBorder="1"/>
    <xf numFmtId="0" fontId="44" fillId="6" borderId="17" xfId="0" applyFont="1" applyFill="1" applyBorder="1"/>
    <xf numFmtId="0" fontId="45" fillId="35" borderId="0" xfId="0" applyFont="1" applyFill="1" applyAlignment="1">
      <alignment wrapText="1"/>
    </xf>
    <xf numFmtId="16" fontId="45" fillId="35" borderId="0" xfId="0" applyNumberFormat="1" applyFont="1" applyFill="1" applyAlignment="1">
      <alignment horizontal="left"/>
    </xf>
    <xf numFmtId="3" fontId="45" fillId="33" borderId="151" xfId="0" quotePrefix="1" applyNumberFormat="1" applyFont="1" applyFill="1" applyBorder="1"/>
    <xf numFmtId="0" fontId="44" fillId="35" borderId="1" xfId="0" applyFont="1" applyFill="1" applyBorder="1"/>
    <xf numFmtId="0" fontId="44" fillId="35" borderId="0" xfId="0" applyFont="1" applyFill="1"/>
    <xf numFmtId="3" fontId="44" fillId="33" borderId="2" xfId="0" applyNumberFormat="1" applyFont="1" applyFill="1" applyBorder="1"/>
    <xf numFmtId="3" fontId="44" fillId="33" borderId="1" xfId="0" applyNumberFormat="1" applyFont="1" applyFill="1" applyBorder="1" applyAlignment="1">
      <alignment horizontal="right"/>
    </xf>
    <xf numFmtId="3" fontId="44" fillId="33" borderId="0" xfId="0" applyNumberFormat="1" applyFont="1" applyFill="1" applyAlignment="1">
      <alignment horizontal="right"/>
    </xf>
    <xf numFmtId="3" fontId="44" fillId="33" borderId="7" xfId="0" applyNumberFormat="1" applyFont="1" applyFill="1" applyBorder="1" applyAlignment="1">
      <alignment horizontal="right"/>
    </xf>
    <xf numFmtId="3" fontId="48" fillId="0" borderId="0" xfId="0" applyNumberFormat="1" applyFont="1" applyAlignment="1" applyProtection="1">
      <alignment horizontal="right"/>
      <protection locked="0"/>
    </xf>
    <xf numFmtId="0" fontId="45" fillId="35" borderId="135" xfId="0" applyFont="1" applyFill="1" applyBorder="1"/>
    <xf numFmtId="0" fontId="44" fillId="35" borderId="133" xfId="0" applyFont="1" applyFill="1" applyBorder="1"/>
    <xf numFmtId="3" fontId="45" fillId="33" borderId="228" xfId="0" applyNumberFormat="1" applyFont="1" applyFill="1" applyBorder="1"/>
    <xf numFmtId="3" fontId="44" fillId="33" borderId="135" xfId="0" applyNumberFormat="1" applyFont="1" applyFill="1" applyBorder="1" applyAlignment="1">
      <alignment horizontal="right"/>
    </xf>
    <xf numFmtId="3" fontId="44" fillId="33" borderId="133" xfId="0" applyNumberFormat="1" applyFont="1" applyFill="1" applyBorder="1" applyAlignment="1">
      <alignment horizontal="right"/>
    </xf>
    <xf numFmtId="3" fontId="44" fillId="33" borderId="134" xfId="0" applyNumberFormat="1" applyFont="1" applyFill="1" applyBorder="1" applyAlignment="1">
      <alignment horizontal="right"/>
    </xf>
    <xf numFmtId="0" fontId="52" fillId="40" borderId="133" xfId="0" applyFont="1" applyFill="1" applyBorder="1" applyAlignment="1">
      <alignment horizontal="left"/>
    </xf>
    <xf numFmtId="3" fontId="45" fillId="35" borderId="5" xfId="0" quotePrefix="1" applyNumberFormat="1" applyFont="1" applyFill="1" applyBorder="1"/>
    <xf numFmtId="3" fontId="45" fillId="35" borderId="0" xfId="0" quotePrefix="1" applyNumberFormat="1" applyFont="1" applyFill="1"/>
    <xf numFmtId="0" fontId="47" fillId="0" borderId="218" xfId="0" applyFont="1" applyBorder="1" applyProtection="1">
      <protection locked="0"/>
    </xf>
    <xf numFmtId="0" fontId="45" fillId="6" borderId="19" xfId="0" applyFont="1" applyFill="1" applyBorder="1"/>
    <xf numFmtId="3" fontId="44" fillId="35" borderId="0" xfId="0" applyNumberFormat="1" applyFont="1" applyFill="1"/>
    <xf numFmtId="3" fontId="44" fillId="35" borderId="133" xfId="0" applyNumberFormat="1" applyFont="1" applyFill="1" applyBorder="1"/>
    <xf numFmtId="0" fontId="48" fillId="0" borderId="0" xfId="0" applyFont="1" applyAlignment="1" applyProtection="1">
      <alignment horizontal="right"/>
      <protection locked="0"/>
    </xf>
    <xf numFmtId="16" fontId="43" fillId="40" borderId="4" xfId="8" applyNumberFormat="1" applyFont="1" applyFill="1" applyBorder="1" applyAlignment="1">
      <alignment horizontal="center"/>
    </xf>
    <xf numFmtId="0" fontId="43" fillId="40" borderId="9" xfId="8" applyFont="1" applyFill="1" applyBorder="1"/>
    <xf numFmtId="0" fontId="47" fillId="40" borderId="10" xfId="8" applyFont="1" applyFill="1" applyBorder="1"/>
    <xf numFmtId="0" fontId="47" fillId="0" borderId="2" xfId="8" applyFont="1" applyBorder="1" applyProtection="1">
      <protection locked="0"/>
    </xf>
    <xf numFmtId="0" fontId="43" fillId="40" borderId="135" xfId="8" applyFont="1" applyFill="1" applyBorder="1" applyAlignment="1">
      <alignment horizontal="center"/>
    </xf>
    <xf numFmtId="0" fontId="43" fillId="40" borderId="135" xfId="8" applyFont="1" applyFill="1" applyBorder="1"/>
    <xf numFmtId="3" fontId="44" fillId="6" borderId="15" xfId="8" applyNumberFormat="1" applyFont="1" applyFill="1" applyBorder="1" applyAlignment="1">
      <alignment horizontal="right"/>
    </xf>
    <xf numFmtId="0" fontId="48" fillId="0" borderId="2" xfId="8" applyFont="1" applyBorder="1" applyProtection="1">
      <protection locked="0"/>
    </xf>
    <xf numFmtId="0" fontId="47" fillId="40" borderId="18" xfId="8" applyFont="1" applyFill="1" applyBorder="1"/>
    <xf numFmtId="0" fontId="43" fillId="40" borderId="133" xfId="8" applyFont="1" applyFill="1" applyBorder="1"/>
    <xf numFmtId="0" fontId="48" fillId="40" borderId="133" xfId="8" applyFont="1" applyFill="1" applyBorder="1"/>
    <xf numFmtId="3" fontId="45" fillId="35" borderId="15" xfId="8" applyNumberFormat="1" applyFont="1" applyFill="1" applyBorder="1"/>
    <xf numFmtId="3" fontId="45" fillId="0" borderId="0" xfId="8" applyNumberFormat="1" applyFont="1"/>
    <xf numFmtId="3" fontId="45" fillId="0" borderId="7" xfId="8" applyNumberFormat="1" applyFont="1" applyBorder="1"/>
    <xf numFmtId="3" fontId="45" fillId="0" borderId="1" xfId="8" applyNumberFormat="1" applyFont="1" applyBorder="1"/>
    <xf numFmtId="9" fontId="44" fillId="35" borderId="15" xfId="8" applyNumberFormat="1" applyFont="1" applyFill="1" applyBorder="1" applyAlignment="1">
      <alignment horizontal="center"/>
    </xf>
    <xf numFmtId="4" fontId="45" fillId="0" borderId="1" xfId="8" applyNumberFormat="1" applyFont="1" applyBorder="1" applyAlignment="1">
      <alignment horizontal="right"/>
    </xf>
    <xf numFmtId="4" fontId="45" fillId="0" borderId="0" xfId="8" applyNumberFormat="1" applyFont="1" applyAlignment="1">
      <alignment horizontal="right"/>
    </xf>
    <xf numFmtId="4" fontId="45" fillId="0" borderId="7" xfId="8" applyNumberFormat="1" applyFont="1" applyBorder="1" applyAlignment="1">
      <alignment horizontal="right"/>
    </xf>
    <xf numFmtId="3" fontId="47" fillId="35" borderId="135" xfId="8" applyNumberFormat="1" applyFont="1" applyFill="1" applyBorder="1"/>
    <xf numFmtId="3" fontId="44" fillId="35" borderId="137" xfId="8" applyNumberFormat="1" applyFont="1" applyFill="1" applyBorder="1"/>
    <xf numFmtId="3" fontId="44" fillId="0" borderId="135" xfId="8" applyNumberFormat="1" applyFont="1" applyBorder="1"/>
    <xf numFmtId="3" fontId="44" fillId="0" borderId="133" xfId="8" applyNumberFormat="1" applyFont="1" applyBorder="1"/>
    <xf numFmtId="3" fontId="44" fillId="0" borderId="134" xfId="8" applyNumberFormat="1" applyFont="1" applyBorder="1"/>
    <xf numFmtId="0" fontId="48" fillId="40" borderId="18" xfId="8" applyFont="1" applyFill="1" applyBorder="1"/>
    <xf numFmtId="0" fontId="51" fillId="0" borderId="0" xfId="31" applyFont="1" applyAlignment="1" applyProtection="1">
      <alignment horizontal="center"/>
      <protection locked="0"/>
    </xf>
    <xf numFmtId="0" fontId="105" fillId="0" borderId="0" xfId="8" applyFont="1" applyProtection="1">
      <protection locked="0"/>
    </xf>
    <xf numFmtId="0" fontId="81" fillId="0" borderId="4" xfId="8" applyFont="1" applyBorder="1"/>
    <xf numFmtId="0" fontId="47" fillId="0" borderId="5" xfId="0" applyFont="1" applyBorder="1"/>
    <xf numFmtId="0" fontId="47" fillId="0" borderId="6" xfId="0" applyFont="1" applyBorder="1"/>
    <xf numFmtId="0" fontId="45" fillId="35" borderId="52" xfId="0" applyFont="1" applyFill="1" applyBorder="1"/>
    <xf numFmtId="0" fontId="45" fillId="35" borderId="152" xfId="0" applyFont="1" applyFill="1" applyBorder="1"/>
    <xf numFmtId="16" fontId="44" fillId="6" borderId="33" xfId="0" applyNumberFormat="1" applyFont="1" applyFill="1" applyBorder="1"/>
    <xf numFmtId="0" fontId="45" fillId="35" borderId="219" xfId="0" applyFont="1" applyFill="1" applyBorder="1"/>
    <xf numFmtId="0" fontId="45" fillId="35" borderId="37" xfId="0" applyFont="1" applyFill="1" applyBorder="1"/>
    <xf numFmtId="0" fontId="45" fillId="35" borderId="13" xfId="0" applyFont="1" applyFill="1" applyBorder="1"/>
    <xf numFmtId="0" fontId="49" fillId="35" borderId="219" xfId="0" applyFont="1" applyFill="1" applyBorder="1"/>
    <xf numFmtId="0" fontId="49" fillId="35" borderId="152" xfId="0" applyFont="1" applyFill="1" applyBorder="1"/>
    <xf numFmtId="0" fontId="49" fillId="6" borderId="13" xfId="0" applyFont="1" applyFill="1" applyBorder="1"/>
    <xf numFmtId="9" fontId="47" fillId="0" borderId="0" xfId="35" applyFont="1" applyBorder="1" applyProtection="1">
      <protection locked="0"/>
    </xf>
    <xf numFmtId="0" fontId="51" fillId="40" borderId="197" xfId="0" applyFont="1" applyFill="1" applyBorder="1" applyAlignment="1">
      <alignment horizontal="left"/>
    </xf>
    <xf numFmtId="0" fontId="44" fillId="35" borderId="1" xfId="8" applyFont="1" applyFill="1" applyBorder="1" applyAlignment="1">
      <alignment horizontal="center"/>
    </xf>
    <xf numFmtId="3" fontId="44" fillId="33" borderId="27" xfId="8" applyNumberFormat="1" applyFont="1" applyFill="1" applyBorder="1"/>
    <xf numFmtId="3" fontId="44" fillId="33" borderId="2" xfId="8" applyNumberFormat="1" applyFont="1" applyFill="1" applyBorder="1"/>
    <xf numFmtId="0" fontId="44" fillId="35" borderId="1" xfId="8" applyFont="1" applyFill="1" applyBorder="1"/>
    <xf numFmtId="9" fontId="44" fillId="33" borderId="2" xfId="8" applyNumberFormat="1" applyFont="1" applyFill="1" applyBorder="1" applyAlignment="1">
      <alignment horizontal="center"/>
    </xf>
    <xf numFmtId="167" fontId="45" fillId="33" borderId="1" xfId="8" applyNumberFormat="1" applyFont="1" applyFill="1" applyBorder="1"/>
    <xf numFmtId="0" fontId="44" fillId="35" borderId="135" xfId="8" applyFont="1" applyFill="1" applyBorder="1" applyAlignment="1">
      <alignment horizontal="center"/>
    </xf>
    <xf numFmtId="0" fontId="45" fillId="35" borderId="133" xfId="8" applyFont="1" applyFill="1" applyBorder="1"/>
    <xf numFmtId="3" fontId="44" fillId="33" borderId="228" xfId="8" applyNumberFormat="1" applyFont="1" applyFill="1" applyBorder="1"/>
    <xf numFmtId="3" fontId="45" fillId="33" borderId="135" xfId="8" applyNumberFormat="1" applyFont="1" applyFill="1" applyBorder="1"/>
    <xf numFmtId="3" fontId="45" fillId="33" borderId="133" xfId="8" applyNumberFormat="1" applyFont="1" applyFill="1" applyBorder="1"/>
    <xf numFmtId="3" fontId="45" fillId="33" borderId="134" xfId="8" applyNumberFormat="1" applyFont="1" applyFill="1" applyBorder="1"/>
    <xf numFmtId="0" fontId="51" fillId="40" borderId="133" xfId="0" applyFont="1" applyFill="1" applyBorder="1" applyAlignment="1">
      <alignment horizontal="left"/>
    </xf>
    <xf numFmtId="0" fontId="44" fillId="40" borderId="134" xfId="0" applyFont="1" applyFill="1" applyBorder="1" applyAlignment="1">
      <alignment horizontal="center"/>
    </xf>
    <xf numFmtId="4" fontId="47" fillId="35" borderId="5" xfId="8" applyNumberFormat="1" applyFont="1" applyFill="1" applyBorder="1"/>
    <xf numFmtId="4" fontId="47" fillId="35" borderId="0" xfId="8" quotePrefix="1" applyNumberFormat="1" applyFont="1" applyFill="1"/>
    <xf numFmtId="4" fontId="47" fillId="35" borderId="0" xfId="8" applyNumberFormat="1" applyFont="1" applyFill="1"/>
    <xf numFmtId="9" fontId="44" fillId="35" borderId="7" xfId="8" applyNumberFormat="1" applyFont="1" applyFill="1" applyBorder="1" applyAlignment="1">
      <alignment horizontal="center"/>
    </xf>
    <xf numFmtId="3" fontId="47" fillId="35" borderId="133" xfId="8" applyNumberFormat="1" applyFont="1" applyFill="1" applyBorder="1"/>
    <xf numFmtId="0" fontId="47" fillId="0" borderId="0" xfId="8" quotePrefix="1" applyFont="1" applyProtection="1">
      <protection locked="0"/>
    </xf>
    <xf numFmtId="16" fontId="43" fillId="40" borderId="26" xfId="8" applyNumberFormat="1" applyFont="1" applyFill="1" applyBorder="1" applyAlignment="1">
      <alignment horizontal="center" vertical="center"/>
    </xf>
    <xf numFmtId="0" fontId="43" fillId="40" borderId="11" xfId="8" applyFont="1" applyFill="1" applyBorder="1" applyAlignment="1">
      <alignment horizontal="left" vertical="center"/>
    </xf>
    <xf numFmtId="0" fontId="43" fillId="40" borderId="23" xfId="8" applyFont="1" applyFill="1" applyBorder="1" applyAlignment="1">
      <alignment horizontal="center" vertical="center"/>
    </xf>
    <xf numFmtId="2" fontId="43" fillId="40" borderId="12" xfId="8" applyNumberFormat="1" applyFont="1" applyFill="1" applyBorder="1" applyAlignment="1">
      <alignment horizontal="center" vertical="center"/>
    </xf>
    <xf numFmtId="0" fontId="47" fillId="35" borderId="4" xfId="8" applyFont="1" applyFill="1" applyBorder="1"/>
    <xf numFmtId="0" fontId="47" fillId="35" borderId="5" xfId="8" applyFont="1" applyFill="1" applyBorder="1"/>
    <xf numFmtId="3" fontId="48" fillId="33" borderId="24" xfId="341" applyNumberFormat="1" applyFont="1" applyFill="1" applyBorder="1" applyAlignment="1" applyProtection="1">
      <alignment horizontal="center"/>
      <protection locked="0"/>
    </xf>
    <xf numFmtId="3" fontId="48" fillId="33" borderId="6" xfId="0" applyNumberFormat="1" applyFont="1" applyFill="1" applyBorder="1" applyAlignment="1">
      <alignment horizontal="center"/>
    </xf>
    <xf numFmtId="0" fontId="47" fillId="35" borderId="1" xfId="8" applyFont="1" applyFill="1" applyBorder="1"/>
    <xf numFmtId="0" fontId="47" fillId="35" borderId="0" xfId="8" applyFont="1" applyFill="1"/>
    <xf numFmtId="10" fontId="48" fillId="33" borderId="22" xfId="35" applyNumberFormat="1" applyFont="1" applyFill="1" applyBorder="1" applyAlignment="1" applyProtection="1">
      <alignment horizontal="center"/>
    </xf>
    <xf numFmtId="0" fontId="48" fillId="33" borderId="7" xfId="8" applyFont="1" applyFill="1" applyBorder="1" applyAlignment="1">
      <alignment horizontal="center"/>
    </xf>
    <xf numFmtId="3" fontId="48" fillId="33" borderId="22" xfId="341" applyNumberFormat="1" applyFont="1" applyFill="1" applyBorder="1" applyAlignment="1" applyProtection="1">
      <alignment horizontal="center"/>
    </xf>
    <xf numFmtId="3" fontId="48" fillId="33" borderId="7" xfId="0" applyNumberFormat="1" applyFont="1" applyFill="1" applyBorder="1" applyAlignment="1">
      <alignment horizontal="center"/>
    </xf>
    <xf numFmtId="10" fontId="74" fillId="33" borderId="22" xfId="8" applyNumberFormat="1" applyFont="1" applyFill="1" applyBorder="1" applyAlignment="1">
      <alignment horizontal="center"/>
    </xf>
    <xf numFmtId="0" fontId="47" fillId="35" borderId="135" xfId="8" applyFont="1" applyFill="1" applyBorder="1"/>
    <xf numFmtId="0" fontId="44" fillId="35" borderId="133" xfId="8" applyFont="1" applyFill="1" applyBorder="1"/>
    <xf numFmtId="0" fontId="47" fillId="35" borderId="133" xfId="8" applyFont="1" applyFill="1" applyBorder="1"/>
    <xf numFmtId="3" fontId="48" fillId="33" borderId="153" xfId="8" applyNumberFormat="1" applyFont="1" applyFill="1" applyBorder="1" applyAlignment="1">
      <alignment horizontal="center"/>
    </xf>
    <xf numFmtId="3" fontId="48" fillId="33" borderId="134" xfId="0" applyNumberFormat="1" applyFont="1" applyFill="1" applyBorder="1" applyAlignment="1">
      <alignment horizontal="center"/>
    </xf>
    <xf numFmtId="16" fontId="43" fillId="46" borderId="26" xfId="8" applyNumberFormat="1" applyFont="1" applyFill="1" applyBorder="1" applyAlignment="1">
      <alignment horizontal="center" vertical="center"/>
    </xf>
    <xf numFmtId="0" fontId="43" fillId="46" borderId="11" xfId="8" applyFont="1" applyFill="1" applyBorder="1" applyAlignment="1">
      <alignment horizontal="left" vertical="center"/>
    </xf>
    <xf numFmtId="0" fontId="43" fillId="46" borderId="23" xfId="8" applyFont="1" applyFill="1" applyBorder="1" applyAlignment="1">
      <alignment horizontal="center" vertical="center"/>
    </xf>
    <xf numFmtId="2" fontId="43" fillId="46" borderId="12" xfId="8" applyNumberFormat="1" applyFont="1" applyFill="1" applyBorder="1" applyAlignment="1">
      <alignment horizontal="center" vertical="center"/>
    </xf>
    <xf numFmtId="3" fontId="48" fillId="33" borderId="24" xfId="8" applyNumberFormat="1" applyFont="1" applyFill="1" applyBorder="1" applyAlignment="1">
      <alignment horizontal="center"/>
    </xf>
    <xf numFmtId="0" fontId="81" fillId="0" borderId="5" xfId="0" applyFont="1" applyBorder="1" applyAlignment="1" applyProtection="1">
      <alignment wrapText="1"/>
      <protection locked="0"/>
    </xf>
    <xf numFmtId="10" fontId="48" fillId="33" borderId="22" xfId="8" applyNumberFormat="1" applyFont="1" applyFill="1" applyBorder="1" applyAlignment="1">
      <alignment horizontal="center"/>
    </xf>
    <xf numFmtId="3" fontId="47" fillId="0" borderId="0" xfId="8" quotePrefix="1" applyNumberFormat="1" applyFont="1" applyProtection="1">
      <protection locked="0"/>
    </xf>
    <xf numFmtId="3" fontId="47" fillId="0" borderId="0" xfId="0" applyNumberFormat="1" applyFont="1" applyAlignment="1" applyProtection="1">
      <alignment horizontal="center"/>
      <protection locked="0"/>
    </xf>
    <xf numFmtId="0" fontId="48" fillId="0" borderId="0" xfId="8" applyFont="1"/>
    <xf numFmtId="0" fontId="47" fillId="35" borderId="8" xfId="8" applyFont="1" applyFill="1" applyBorder="1"/>
    <xf numFmtId="0" fontId="44" fillId="35" borderId="11" xfId="8" applyFont="1" applyFill="1" applyBorder="1"/>
    <xf numFmtId="0" fontId="47" fillId="35" borderId="11" xfId="8" applyFont="1" applyFill="1" applyBorder="1"/>
    <xf numFmtId="0" fontId="48" fillId="0" borderId="0" xfId="8" applyFont="1" applyAlignment="1">
      <alignment horizontal="right"/>
    </xf>
    <xf numFmtId="0" fontId="98" fillId="0" borderId="0" xfId="8" applyFont="1" applyAlignment="1" applyProtection="1">
      <alignment horizontal="right"/>
      <protection locked="0"/>
    </xf>
    <xf numFmtId="0" fontId="44" fillId="6" borderId="37" xfId="8" applyFont="1" applyFill="1" applyBorder="1"/>
    <xf numFmtId="0" fontId="45" fillId="35" borderId="219" xfId="8" applyFont="1" applyFill="1" applyBorder="1" applyAlignment="1">
      <alignment wrapText="1"/>
    </xf>
    <xf numFmtId="0" fontId="49" fillId="35" borderId="3" xfId="8" applyFont="1" applyFill="1" applyBorder="1"/>
    <xf numFmtId="0" fontId="44" fillId="6" borderId="219" xfId="8" applyFont="1" applyFill="1" applyBorder="1"/>
    <xf numFmtId="0" fontId="65" fillId="0" borderId="0" xfId="12" applyFont="1"/>
    <xf numFmtId="187" fontId="5" fillId="0" borderId="0" xfId="0" applyNumberFormat="1" applyFont="1" applyProtection="1">
      <protection locked="0"/>
    </xf>
    <xf numFmtId="187" fontId="5" fillId="57" borderId="0" xfId="0" applyNumberFormat="1" applyFont="1" applyFill="1" applyProtection="1">
      <protection locked="0"/>
    </xf>
    <xf numFmtId="3" fontId="45" fillId="3" borderId="76" xfId="0" applyNumberFormat="1" applyFont="1" applyFill="1" applyBorder="1" applyProtection="1">
      <protection locked="0"/>
    </xf>
    <xf numFmtId="0" fontId="43" fillId="40" borderId="272" xfId="0" applyFont="1" applyFill="1" applyBorder="1" applyAlignment="1">
      <alignment horizontal="center" vertical="center"/>
    </xf>
    <xf numFmtId="0" fontId="43" fillId="40" borderId="273" xfId="0" applyFont="1" applyFill="1" applyBorder="1" applyAlignment="1">
      <alignment vertical="center" wrapText="1"/>
    </xf>
    <xf numFmtId="0" fontId="45" fillId="35" borderId="275" xfId="0" applyFont="1" applyFill="1" applyBorder="1"/>
    <xf numFmtId="0" fontId="45" fillId="35" borderId="276" xfId="0" applyFont="1" applyFill="1" applyBorder="1"/>
    <xf numFmtId="0" fontId="45" fillId="35" borderId="277" xfId="0" applyFont="1" applyFill="1" applyBorder="1"/>
    <xf numFmtId="0" fontId="70" fillId="0" borderId="0" xfId="0" applyFont="1" applyProtection="1">
      <protection locked="0"/>
    </xf>
    <xf numFmtId="0" fontId="70" fillId="57" borderId="0" xfId="0" applyFont="1" applyFill="1" applyProtection="1">
      <protection locked="0"/>
    </xf>
    <xf numFmtId="0" fontId="70" fillId="0" borderId="0" xfId="0" applyFont="1" applyAlignment="1" applyProtection="1">
      <alignment horizontal="center"/>
      <protection locked="0"/>
    </xf>
    <xf numFmtId="0" fontId="48" fillId="0" borderId="0" xfId="0" applyFont="1" applyAlignment="1" applyProtection="1">
      <alignment horizontal="center"/>
      <protection locked="0"/>
    </xf>
    <xf numFmtId="9" fontId="47" fillId="0" borderId="0" xfId="0" applyNumberFormat="1" applyFont="1" applyProtection="1">
      <protection locked="0"/>
    </xf>
    <xf numFmtId="3" fontId="47" fillId="57" borderId="0" xfId="0" applyNumberFormat="1" applyFont="1" applyFill="1" applyAlignment="1" applyProtection="1">
      <alignment horizontal="center"/>
      <protection locked="0"/>
    </xf>
    <xf numFmtId="0" fontId="47" fillId="57" borderId="0" xfId="0" applyFont="1" applyFill="1" applyAlignment="1" applyProtection="1">
      <alignment horizontal="center"/>
      <protection locked="0"/>
    </xf>
    <xf numFmtId="3" fontId="67" fillId="0" borderId="0" xfId="0" applyNumberFormat="1" applyFont="1" applyProtection="1">
      <protection locked="0"/>
    </xf>
    <xf numFmtId="0" fontId="47" fillId="0" borderId="4" xfId="0" applyFont="1" applyBorder="1" applyProtection="1">
      <protection locked="0"/>
    </xf>
    <xf numFmtId="0" fontId="47" fillId="0" borderId="5" xfId="0" applyFont="1" applyBorder="1" applyAlignment="1" applyProtection="1">
      <alignment horizontal="center"/>
      <protection locked="0"/>
    </xf>
    <xf numFmtId="0" fontId="47" fillId="57" borderId="135" xfId="0" applyFont="1" applyFill="1" applyBorder="1" applyAlignment="1" applyProtection="1">
      <alignment horizontal="center"/>
      <protection locked="0"/>
    </xf>
    <xf numFmtId="0" fontId="47" fillId="0" borderId="133" xfId="0" applyFont="1" applyBorder="1" applyAlignment="1" applyProtection="1">
      <alignment horizontal="center"/>
      <protection locked="0"/>
    </xf>
    <xf numFmtId="0" fontId="48" fillId="0" borderId="8" xfId="0" applyFont="1" applyBorder="1" applyProtection="1">
      <protection locked="0"/>
    </xf>
    <xf numFmtId="3" fontId="47" fillId="0" borderId="12" xfId="0" applyNumberFormat="1" applyFont="1" applyBorder="1" applyProtection="1">
      <protection locked="0"/>
    </xf>
    <xf numFmtId="0" fontId="48" fillId="0" borderId="135" xfId="0" applyFont="1" applyBorder="1" applyProtection="1">
      <protection locked="0"/>
    </xf>
    <xf numFmtId="3" fontId="47" fillId="57" borderId="0" xfId="0" applyNumberFormat="1" applyFont="1" applyFill="1" applyProtection="1">
      <protection locked="0"/>
    </xf>
    <xf numFmtId="3" fontId="45" fillId="3" borderId="62" xfId="11" applyNumberFormat="1" applyFont="1" applyFill="1" applyBorder="1" applyProtection="1">
      <protection locked="0"/>
    </xf>
    <xf numFmtId="0" fontId="47" fillId="57" borderId="0" xfId="0" applyFont="1" applyFill="1" applyProtection="1">
      <protection locked="0"/>
    </xf>
    <xf numFmtId="0" fontId="67" fillId="0" borderId="0" xfId="0" applyFont="1" applyAlignment="1" applyProtection="1">
      <alignment horizontal="center"/>
      <protection locked="0"/>
    </xf>
    <xf numFmtId="0" fontId="74" fillId="0" borderId="0" xfId="0" applyFont="1" applyProtection="1">
      <protection locked="0"/>
    </xf>
    <xf numFmtId="49" fontId="0" fillId="0" borderId="4" xfId="0" applyNumberFormat="1" applyBorder="1" applyAlignment="1" applyProtection="1">
      <alignment horizontal="left"/>
      <protection locked="0"/>
    </xf>
    <xf numFmtId="0" fontId="0" fillId="0" borderId="5" xfId="0" applyBorder="1" applyAlignment="1" applyProtection="1">
      <alignment horizontal="center"/>
      <protection locked="0"/>
    </xf>
    <xf numFmtId="0" fontId="3" fillId="0" borderId="5" xfId="0" applyFont="1" applyBorder="1" applyAlignment="1" applyProtection="1">
      <alignment horizontal="center"/>
      <protection locked="0"/>
    </xf>
    <xf numFmtId="0" fontId="5" fillId="0" borderId="6" xfId="0" applyFont="1" applyBorder="1" applyAlignment="1" applyProtection="1">
      <alignment horizontal="center"/>
      <protection locked="0"/>
    </xf>
    <xf numFmtId="49" fontId="37" fillId="0" borderId="1" xfId="0" applyNumberFormat="1" applyFont="1" applyBorder="1" applyAlignment="1" applyProtection="1">
      <alignment horizontal="center"/>
      <protection locked="0"/>
    </xf>
    <xf numFmtId="188" fontId="0" fillId="0" borderId="0" xfId="0" applyNumberFormat="1" applyProtection="1">
      <protection locked="0"/>
    </xf>
    <xf numFmtId="188" fontId="0" fillId="57" borderId="0" xfId="0" applyNumberFormat="1" applyFill="1" applyProtection="1">
      <protection locked="0"/>
    </xf>
    <xf numFmtId="188" fontId="0" fillId="0" borderId="7" xfId="0" applyNumberFormat="1" applyBorder="1" applyProtection="1">
      <protection locked="0"/>
    </xf>
    <xf numFmtId="0" fontId="47" fillId="57" borderId="0" xfId="12" applyFont="1" applyFill="1" applyProtection="1">
      <protection locked="0"/>
    </xf>
    <xf numFmtId="2" fontId="47" fillId="0" borderId="0" xfId="12" applyNumberFormat="1" applyFont="1" applyProtection="1">
      <protection locked="0"/>
    </xf>
    <xf numFmtId="49" fontId="0" fillId="0" borderId="1" xfId="0" applyNumberFormat="1" applyBorder="1" applyProtection="1">
      <protection locked="0"/>
    </xf>
    <xf numFmtId="188" fontId="0" fillId="0" borderId="135" xfId="0" applyNumberFormat="1" applyBorder="1" applyProtection="1">
      <protection locked="0"/>
    </xf>
    <xf numFmtId="188" fontId="0" fillId="0" borderId="133" xfId="0" applyNumberFormat="1" applyBorder="1" applyProtection="1">
      <protection locked="0"/>
    </xf>
    <xf numFmtId="188" fontId="37" fillId="0" borderId="134" xfId="0" applyNumberFormat="1" applyFont="1" applyBorder="1" applyProtection="1">
      <protection locked="0"/>
    </xf>
    <xf numFmtId="188" fontId="37" fillId="57" borderId="134" xfId="0" applyNumberFormat="1" applyFont="1" applyFill="1" applyBorder="1" applyProtection="1">
      <protection locked="0"/>
    </xf>
    <xf numFmtId="188" fontId="47" fillId="0" borderId="0" xfId="12" applyNumberFormat="1" applyFont="1" applyProtection="1">
      <protection locked="0"/>
    </xf>
    <xf numFmtId="49" fontId="108" fillId="0" borderId="149" xfId="0" applyNumberFormat="1" applyFont="1" applyBorder="1" applyAlignment="1" applyProtection="1">
      <alignment horizontal="left"/>
      <protection locked="0"/>
    </xf>
    <xf numFmtId="49" fontId="108" fillId="0" borderId="20" xfId="0" applyNumberFormat="1" applyFont="1" applyBorder="1" applyAlignment="1" applyProtection="1">
      <alignment horizontal="center"/>
      <protection locked="0"/>
    </xf>
    <xf numFmtId="49" fontId="109" fillId="0" borderId="41" xfId="0" applyNumberFormat="1" applyFont="1" applyBorder="1" applyAlignment="1" applyProtection="1">
      <alignment horizontal="left"/>
      <protection locked="0"/>
    </xf>
    <xf numFmtId="49" fontId="108" fillId="0" borderId="146" xfId="0" applyNumberFormat="1" applyFont="1" applyBorder="1" applyAlignment="1" applyProtection="1">
      <alignment horizontal="left"/>
      <protection locked="0"/>
    </xf>
    <xf numFmtId="188" fontId="0" fillId="0" borderId="134" xfId="0" applyNumberFormat="1" applyBorder="1" applyProtection="1">
      <protection locked="0"/>
    </xf>
    <xf numFmtId="3" fontId="45" fillId="57" borderId="0" xfId="0" applyNumberFormat="1" applyFont="1" applyFill="1" applyProtection="1">
      <protection locked="0"/>
    </xf>
    <xf numFmtId="9" fontId="77" fillId="3" borderId="198" xfId="35" applyFont="1" applyFill="1" applyBorder="1" applyAlignment="1" applyProtection="1">
      <alignment horizontal="center"/>
      <protection locked="0"/>
    </xf>
    <xf numFmtId="9" fontId="77" fillId="3" borderId="199" xfId="35" applyFont="1" applyFill="1" applyBorder="1" applyAlignment="1" applyProtection="1">
      <alignment horizontal="center"/>
      <protection locked="0"/>
    </xf>
    <xf numFmtId="9" fontId="77" fillId="3" borderId="200" xfId="35" applyFont="1" applyFill="1" applyBorder="1" applyAlignment="1" applyProtection="1">
      <alignment horizontal="center"/>
      <protection locked="0"/>
    </xf>
    <xf numFmtId="168" fontId="77" fillId="3" borderId="199" xfId="35" applyNumberFormat="1" applyFont="1" applyFill="1" applyBorder="1" applyAlignment="1" applyProtection="1">
      <alignment horizontal="center"/>
      <protection locked="0"/>
    </xf>
    <xf numFmtId="168" fontId="77" fillId="3" borderId="198" xfId="35" applyNumberFormat="1" applyFont="1" applyFill="1" applyBorder="1" applyAlignment="1" applyProtection="1">
      <alignment horizontal="center"/>
      <protection locked="0"/>
    </xf>
    <xf numFmtId="168" fontId="77" fillId="3" borderId="200" xfId="35" applyNumberFormat="1" applyFont="1" applyFill="1" applyBorder="1" applyAlignment="1" applyProtection="1">
      <alignment horizontal="center"/>
      <protection locked="0"/>
    </xf>
    <xf numFmtId="1" fontId="110" fillId="0" borderId="199" xfId="0" applyNumberFormat="1" applyFont="1" applyBorder="1" applyAlignment="1" applyProtection="1">
      <alignment horizontal="left"/>
      <protection locked="0"/>
    </xf>
    <xf numFmtId="1" fontId="110" fillId="0" borderId="199" xfId="0" applyNumberFormat="1" applyFont="1" applyBorder="1" applyAlignment="1" applyProtection="1">
      <alignment horizontal="center"/>
      <protection locked="0"/>
    </xf>
    <xf numFmtId="0" fontId="111" fillId="0" borderId="0" xfId="0" applyFont="1" applyProtection="1">
      <protection locked="0"/>
    </xf>
    <xf numFmtId="3" fontId="110" fillId="0" borderId="199" xfId="0" applyNumberFormat="1" applyFont="1" applyBorder="1" applyAlignment="1" applyProtection="1">
      <alignment horizontal="center"/>
      <protection locked="0"/>
    </xf>
    <xf numFmtId="0" fontId="112" fillId="0" borderId="0" xfId="0" applyFont="1" applyProtection="1">
      <protection locked="0"/>
    </xf>
    <xf numFmtId="6" fontId="47" fillId="0" borderId="0" xfId="332" applyNumberFormat="1" applyFont="1" applyProtection="1">
      <protection locked="0"/>
    </xf>
    <xf numFmtId="2" fontId="47" fillId="0" borderId="0" xfId="332" applyNumberFormat="1" applyFont="1" applyProtection="1">
      <protection locked="0"/>
    </xf>
    <xf numFmtId="0" fontId="113" fillId="0" borderId="26" xfId="0" applyFont="1" applyBorder="1" applyAlignment="1" applyProtection="1">
      <alignment vertical="center"/>
      <protection locked="0"/>
    </xf>
    <xf numFmtId="0" fontId="113" fillId="0" borderId="12" xfId="0" applyFont="1" applyBorder="1" applyAlignment="1" applyProtection="1">
      <alignment vertical="center"/>
      <protection locked="0"/>
    </xf>
    <xf numFmtId="0" fontId="114" fillId="0" borderId="12" xfId="0" applyFont="1" applyBorder="1" applyAlignment="1" applyProtection="1">
      <alignment vertical="center"/>
      <protection locked="0"/>
    </xf>
    <xf numFmtId="0" fontId="115" fillId="0" borderId="34" xfId="0" applyFont="1" applyBorder="1" applyAlignment="1" applyProtection="1">
      <alignment vertical="center"/>
      <protection locked="0"/>
    </xf>
    <xf numFmtId="0" fontId="115" fillId="0" borderId="134" xfId="0" applyFont="1" applyBorder="1" applyAlignment="1" applyProtection="1">
      <alignment vertical="center"/>
      <protection locked="0"/>
    </xf>
    <xf numFmtId="1" fontId="114" fillId="57" borderId="134" xfId="0" applyNumberFormat="1" applyFont="1" applyFill="1" applyBorder="1" applyAlignment="1" applyProtection="1">
      <alignment vertical="center"/>
      <protection locked="0"/>
    </xf>
    <xf numFmtId="3" fontId="115" fillId="0" borderId="134" xfId="0" applyNumberFormat="1" applyFont="1" applyBorder="1" applyAlignment="1" applyProtection="1">
      <alignment vertical="center"/>
      <protection locked="0"/>
    </xf>
    <xf numFmtId="3" fontId="115" fillId="0" borderId="34" xfId="0" applyNumberFormat="1" applyFont="1" applyBorder="1" applyAlignment="1" applyProtection="1">
      <alignment vertical="center"/>
      <protection locked="0"/>
    </xf>
    <xf numFmtId="3" fontId="0" fillId="0" borderId="0" xfId="0" applyNumberFormat="1" applyProtection="1">
      <protection locked="0"/>
    </xf>
    <xf numFmtId="0" fontId="0" fillId="0" borderId="0" xfId="0" applyAlignment="1" applyProtection="1">
      <alignment horizontal="center"/>
      <protection locked="0"/>
    </xf>
    <xf numFmtId="2" fontId="114" fillId="57" borderId="134" xfId="0" applyNumberFormat="1" applyFont="1" applyFill="1" applyBorder="1" applyAlignment="1" applyProtection="1">
      <alignment vertical="center"/>
      <protection locked="0"/>
    </xf>
    <xf numFmtId="0" fontId="115" fillId="57" borderId="134" xfId="0" applyFont="1" applyFill="1" applyBorder="1" applyAlignment="1" applyProtection="1">
      <alignment vertical="center"/>
      <protection locked="0"/>
    </xf>
    <xf numFmtId="1" fontId="115" fillId="0" borderId="34" xfId="0" applyNumberFormat="1" applyFont="1" applyBorder="1" applyAlignment="1" applyProtection="1">
      <alignment vertical="center"/>
      <protection locked="0"/>
    </xf>
    <xf numFmtId="10" fontId="0" fillId="0" borderId="0" xfId="35" applyNumberFormat="1" applyFont="1" applyProtection="1">
      <protection locked="0"/>
    </xf>
    <xf numFmtId="0" fontId="70" fillId="0" borderId="0" xfId="332" applyFont="1" applyProtection="1">
      <protection locked="0"/>
    </xf>
    <xf numFmtId="189" fontId="0" fillId="0" borderId="0" xfId="0" applyNumberFormat="1" applyProtection="1">
      <protection locked="0"/>
    </xf>
    <xf numFmtId="44" fontId="47" fillId="0" borderId="0" xfId="342" applyFont="1" applyBorder="1" applyProtection="1">
      <protection locked="0"/>
    </xf>
    <xf numFmtId="0" fontId="47" fillId="57" borderId="0" xfId="332" applyFont="1" applyFill="1" applyProtection="1">
      <protection locked="0"/>
    </xf>
    <xf numFmtId="0" fontId="44" fillId="57" borderId="0" xfId="0" applyFont="1" applyFill="1" applyAlignment="1" applyProtection="1">
      <alignment vertical="center"/>
      <protection locked="0"/>
    </xf>
    <xf numFmtId="0" fontId="67" fillId="0" borderId="0" xfId="8" applyFont="1" applyProtection="1">
      <protection locked="0"/>
    </xf>
    <xf numFmtId="191" fontId="67" fillId="0" borderId="0" xfId="332" applyNumberFormat="1" applyFont="1" applyProtection="1">
      <protection locked="0"/>
    </xf>
    <xf numFmtId="0" fontId="5" fillId="0" borderId="0" xfId="0" applyFont="1" applyAlignment="1" applyProtection="1">
      <alignment horizontal="center"/>
      <protection locked="0"/>
    </xf>
    <xf numFmtId="0" fontId="115" fillId="0" borderId="0" xfId="0" applyFont="1" applyAlignment="1" applyProtection="1">
      <alignment horizontal="center"/>
      <protection locked="0"/>
    </xf>
    <xf numFmtId="0" fontId="37" fillId="56" borderId="30" xfId="0" applyFont="1" applyFill="1" applyBorder="1" applyProtection="1">
      <protection locked="0" hidden="1"/>
    </xf>
    <xf numFmtId="0" fontId="37" fillId="56" borderId="40" xfId="0" applyFont="1" applyFill="1" applyBorder="1" applyProtection="1">
      <protection locked="0" hidden="1"/>
    </xf>
    <xf numFmtId="0" fontId="3" fillId="56" borderId="21" xfId="0" applyFont="1" applyFill="1" applyBorder="1" applyAlignment="1" applyProtection="1">
      <alignment horizontal="center"/>
      <protection locked="0" hidden="1"/>
    </xf>
    <xf numFmtId="0" fontId="115" fillId="0" borderId="0" xfId="0" applyFont="1" applyProtection="1">
      <protection locked="0"/>
    </xf>
    <xf numFmtId="44" fontId="5" fillId="0" borderId="0" xfId="342" applyFont="1" applyProtection="1">
      <protection locked="0"/>
    </xf>
    <xf numFmtId="2" fontId="5" fillId="0" borderId="0" xfId="0" applyNumberFormat="1" applyFont="1" applyProtection="1">
      <protection locked="0"/>
    </xf>
    <xf numFmtId="44" fontId="5" fillId="0" borderId="0" xfId="0" applyNumberFormat="1" applyFont="1" applyProtection="1">
      <protection locked="0"/>
    </xf>
    <xf numFmtId="0" fontId="116" fillId="0" borderId="19" xfId="0" applyFont="1" applyBorder="1" applyProtection="1">
      <protection locked="0" hidden="1"/>
    </xf>
    <xf numFmtId="0" fontId="116" fillId="0" borderId="33" xfId="0" applyFont="1" applyBorder="1" applyProtection="1">
      <protection locked="0" hidden="1"/>
    </xf>
    <xf numFmtId="2" fontId="117" fillId="0" borderId="200" xfId="0" applyNumberFormat="1" applyFont="1" applyBorder="1" applyAlignment="1" applyProtection="1">
      <alignment horizontal="center"/>
      <protection locked="0" hidden="1"/>
    </xf>
    <xf numFmtId="0" fontId="116" fillId="0" borderId="13" xfId="0" applyFont="1" applyBorder="1" applyProtection="1">
      <protection locked="0" hidden="1"/>
    </xf>
    <xf numFmtId="0" fontId="116" fillId="0" borderId="55" xfId="0" applyFont="1" applyBorder="1" applyProtection="1">
      <protection locked="0" hidden="1"/>
    </xf>
    <xf numFmtId="2" fontId="117" fillId="0" borderId="16" xfId="0" applyNumberFormat="1" applyFont="1" applyBorder="1" applyAlignment="1" applyProtection="1">
      <alignment horizontal="center"/>
      <protection locked="0" hidden="1"/>
    </xf>
    <xf numFmtId="0" fontId="37" fillId="56" borderId="30" xfId="0" applyFont="1" applyFill="1" applyBorder="1" applyAlignment="1" applyProtection="1">
      <alignment horizontal="left"/>
      <protection locked="0" hidden="1"/>
    </xf>
    <xf numFmtId="0" fontId="37" fillId="56" borderId="40" xfId="0" applyFont="1" applyFill="1" applyBorder="1" applyAlignment="1" applyProtection="1">
      <alignment horizontal="left"/>
      <protection locked="0" hidden="1"/>
    </xf>
    <xf numFmtId="0" fontId="116" fillId="0" borderId="198" xfId="0" applyFont="1" applyBorder="1" applyAlignment="1" applyProtection="1">
      <alignment horizontal="left"/>
      <protection locked="0"/>
    </xf>
    <xf numFmtId="0" fontId="116" fillId="0" borderId="199" xfId="0" applyFont="1" applyBorder="1" applyAlignment="1" applyProtection="1">
      <alignment horizontal="left"/>
      <protection locked="0"/>
    </xf>
    <xf numFmtId="0" fontId="116" fillId="0" borderId="28" xfId="0" applyFont="1" applyBorder="1" applyAlignment="1" applyProtection="1">
      <alignment horizontal="left"/>
      <protection locked="0"/>
    </xf>
    <xf numFmtId="0" fontId="116" fillId="0" borderId="29" xfId="0" applyFont="1" applyBorder="1" applyAlignment="1" applyProtection="1">
      <alignment horizontal="left"/>
      <protection locked="0"/>
    </xf>
    <xf numFmtId="0" fontId="118" fillId="0" borderId="0" xfId="0" applyFont="1" applyProtection="1">
      <protection locked="0"/>
    </xf>
    <xf numFmtId="0" fontId="6" fillId="0" borderId="0" xfId="0" applyFont="1" applyProtection="1">
      <protection locked="0" hidden="1"/>
    </xf>
    <xf numFmtId="3" fontId="5" fillId="0" borderId="0" xfId="0" applyNumberFormat="1" applyFont="1" applyAlignment="1" applyProtection="1">
      <alignment horizontal="center"/>
      <protection locked="0"/>
    </xf>
    <xf numFmtId="10" fontId="5" fillId="0" borderId="0" xfId="0" applyNumberFormat="1" applyFont="1" applyProtection="1">
      <protection locked="0"/>
    </xf>
    <xf numFmtId="0" fontId="6" fillId="52" borderId="26" xfId="0" applyFont="1" applyFill="1" applyBorder="1" applyProtection="1">
      <protection locked="0" hidden="1"/>
    </xf>
    <xf numFmtId="10" fontId="6" fillId="0" borderId="12" xfId="35" applyNumberFormat="1" applyFont="1" applyBorder="1" applyAlignment="1" applyProtection="1">
      <alignment horizontal="center"/>
      <protection locked="0" hidden="1"/>
    </xf>
    <xf numFmtId="10" fontId="5" fillId="4" borderId="0" xfId="0" applyNumberFormat="1" applyFont="1" applyFill="1" applyAlignment="1" applyProtection="1">
      <alignment horizontal="center"/>
      <protection locked="0"/>
    </xf>
    <xf numFmtId="10" fontId="5" fillId="0" borderId="0" xfId="0" applyNumberFormat="1" applyFont="1" applyAlignment="1" applyProtection="1">
      <alignment horizontal="right"/>
      <protection locked="0"/>
    </xf>
    <xf numFmtId="10" fontId="5" fillId="5" borderId="0" xfId="0" applyNumberFormat="1" applyFont="1" applyFill="1" applyAlignment="1" applyProtection="1">
      <alignment horizontal="right"/>
      <protection locked="0"/>
    </xf>
    <xf numFmtId="3" fontId="5" fillId="5" borderId="0" xfId="0" applyNumberFormat="1" applyFont="1" applyFill="1" applyProtection="1">
      <protection locked="0"/>
    </xf>
    <xf numFmtId="170" fontId="5" fillId="5" borderId="0" xfId="0" applyNumberFormat="1" applyFont="1" applyFill="1" applyProtection="1">
      <protection locked="0"/>
    </xf>
    <xf numFmtId="0" fontId="6" fillId="52" borderId="34" xfId="0" applyFont="1" applyFill="1" applyBorder="1" applyProtection="1">
      <protection locked="0" hidden="1"/>
    </xf>
    <xf numFmtId="3" fontId="6" fillId="0" borderId="134" xfId="35" applyNumberFormat="1" applyFont="1" applyBorder="1" applyProtection="1">
      <protection locked="0" hidden="1"/>
    </xf>
    <xf numFmtId="3" fontId="5" fillId="4" borderId="0" xfId="0" applyNumberFormat="1" applyFont="1" applyFill="1" applyAlignment="1" applyProtection="1">
      <alignment horizontal="center"/>
      <protection locked="0"/>
    </xf>
    <xf numFmtId="3" fontId="5" fillId="0" borderId="0" xfId="0" applyNumberFormat="1" applyFont="1" applyAlignment="1" applyProtection="1">
      <alignment horizontal="right"/>
      <protection locked="0"/>
    </xf>
    <xf numFmtId="170" fontId="6" fillId="0" borderId="134" xfId="35" applyNumberFormat="1" applyFont="1" applyBorder="1" applyProtection="1">
      <protection locked="0" hidden="1"/>
    </xf>
    <xf numFmtId="2" fontId="5" fillId="4" borderId="0" xfId="0" applyNumberFormat="1" applyFont="1" applyFill="1" applyAlignment="1" applyProtection="1">
      <alignment horizontal="center"/>
      <protection locked="0"/>
    </xf>
    <xf numFmtId="0" fontId="5" fillId="4" borderId="0" xfId="0" applyFont="1" applyFill="1" applyAlignment="1" applyProtection="1">
      <alignment horizontal="center"/>
      <protection locked="0"/>
    </xf>
    <xf numFmtId="169" fontId="5" fillId="0" borderId="0" xfId="0" applyNumberFormat="1" applyFont="1" applyProtection="1">
      <protection locked="0"/>
    </xf>
    <xf numFmtId="0" fontId="119" fillId="0" borderId="0" xfId="0" applyFont="1" applyAlignment="1" applyProtection="1">
      <alignment horizontal="center"/>
      <protection locked="0"/>
    </xf>
    <xf numFmtId="0" fontId="120" fillId="0" borderId="0" xfId="0" applyFont="1" applyAlignment="1" applyProtection="1">
      <alignment horizontal="center"/>
      <protection locked="0"/>
    </xf>
    <xf numFmtId="169" fontId="120" fillId="0" borderId="0" xfId="0" applyNumberFormat="1" applyFont="1" applyAlignment="1" applyProtection="1">
      <alignment horizontal="center"/>
      <protection locked="0"/>
    </xf>
    <xf numFmtId="0" fontId="6" fillId="0" borderId="30" xfId="0" applyFont="1" applyBorder="1" applyProtection="1">
      <protection locked="0" hidden="1"/>
    </xf>
    <xf numFmtId="0" fontId="6" fillId="0" borderId="40" xfId="0" applyFont="1" applyBorder="1" applyProtection="1">
      <protection locked="0" hidden="1"/>
    </xf>
    <xf numFmtId="9" fontId="6" fillId="0" borderId="40" xfId="0" applyNumberFormat="1" applyFont="1" applyBorder="1" applyAlignment="1" applyProtection="1">
      <alignment horizontal="center"/>
      <protection locked="0" hidden="1"/>
    </xf>
    <xf numFmtId="0" fontId="5" fillId="0" borderId="40" xfId="0" applyFont="1" applyBorder="1" applyAlignment="1" applyProtection="1">
      <alignment horizontal="center"/>
      <protection locked="0"/>
    </xf>
    <xf numFmtId="0" fontId="5" fillId="0" borderId="38" xfId="0" applyFont="1" applyBorder="1" applyAlignment="1" applyProtection="1">
      <alignment horizontal="center"/>
      <protection locked="0"/>
    </xf>
    <xf numFmtId="10" fontId="5" fillId="57" borderId="26" xfId="0" applyNumberFormat="1" applyFont="1" applyFill="1" applyBorder="1" applyProtection="1">
      <protection locked="0"/>
    </xf>
    <xf numFmtId="10" fontId="119" fillId="57" borderId="26" xfId="0" applyNumberFormat="1" applyFont="1" applyFill="1" applyBorder="1" applyProtection="1">
      <protection locked="0"/>
    </xf>
    <xf numFmtId="0" fontId="6" fillId="0" borderId="198" xfId="0" applyFont="1" applyBorder="1" applyAlignment="1" applyProtection="1">
      <alignment horizontal="center"/>
      <protection locked="0" hidden="1"/>
    </xf>
    <xf numFmtId="9" fontId="6" fillId="0" borderId="199" xfId="0" applyNumberFormat="1" applyFont="1" applyBorder="1" applyProtection="1">
      <protection locked="0" hidden="1"/>
    </xf>
    <xf numFmtId="10" fontId="6" fillId="4" borderId="199" xfId="0" applyNumberFormat="1" applyFont="1" applyFill="1" applyBorder="1" applyAlignment="1" applyProtection="1">
      <alignment horizontal="center"/>
      <protection locked="0" hidden="1"/>
    </xf>
    <xf numFmtId="3" fontId="5" fillId="4" borderId="199" xfId="0" applyNumberFormat="1" applyFont="1" applyFill="1" applyBorder="1" applyProtection="1">
      <protection locked="0"/>
    </xf>
    <xf numFmtId="190" fontId="5" fillId="4" borderId="199" xfId="0" applyNumberFormat="1" applyFont="1" applyFill="1" applyBorder="1" applyProtection="1">
      <protection locked="0"/>
    </xf>
    <xf numFmtId="10" fontId="119" fillId="0" borderId="151" xfId="343" applyNumberFormat="1" applyFont="1" applyBorder="1" applyAlignment="1" applyProtection="1">
      <alignment horizontal="center"/>
      <protection locked="0"/>
    </xf>
    <xf numFmtId="172" fontId="119" fillId="0" borderId="151" xfId="343" applyNumberFormat="1" applyFont="1" applyBorder="1" applyAlignment="1" applyProtection="1">
      <alignment horizontal="center"/>
      <protection locked="0"/>
    </xf>
    <xf numFmtId="9" fontId="5" fillId="0" borderId="199" xfId="0" applyNumberFormat="1" applyFont="1" applyBorder="1" applyProtection="1">
      <protection locked="0"/>
    </xf>
    <xf numFmtId="10" fontId="5" fillId="4" borderId="199" xfId="0" applyNumberFormat="1" applyFont="1" applyFill="1" applyBorder="1" applyAlignment="1" applyProtection="1">
      <alignment horizontal="center"/>
      <protection locked="0"/>
    </xf>
    <xf numFmtId="0" fontId="5" fillId="0" borderId="198" xfId="0" applyFont="1" applyBorder="1" applyAlignment="1" applyProtection="1">
      <alignment horizontal="center"/>
      <protection locked="0"/>
    </xf>
    <xf numFmtId="0" fontId="5" fillId="0" borderId="200" xfId="0" applyFont="1" applyBorder="1" applyProtection="1">
      <protection locked="0"/>
    </xf>
    <xf numFmtId="0" fontId="119" fillId="0" borderId="200" xfId="0" applyFont="1" applyBorder="1" applyProtection="1">
      <protection locked="0"/>
    </xf>
    <xf numFmtId="0" fontId="5" fillId="0" borderId="28" xfId="0" applyFont="1" applyBorder="1" applyProtection="1">
      <protection locked="0"/>
    </xf>
    <xf numFmtId="0" fontId="5" fillId="0" borderId="29" xfId="0" applyFont="1" applyBorder="1" applyAlignment="1" applyProtection="1">
      <alignment horizontal="right"/>
      <protection locked="0"/>
    </xf>
    <xf numFmtId="0" fontId="5" fillId="0" borderId="29" xfId="0" applyFont="1" applyBorder="1" applyProtection="1">
      <protection locked="0"/>
    </xf>
    <xf numFmtId="10" fontId="5" fillId="4" borderId="16" xfId="0" applyNumberFormat="1" applyFont="1" applyFill="1" applyBorder="1" applyProtection="1">
      <protection locked="0"/>
    </xf>
    <xf numFmtId="10" fontId="119" fillId="4" borderId="16" xfId="0" applyNumberFormat="1" applyFont="1" applyFill="1" applyBorder="1" applyProtection="1">
      <protection locked="0"/>
    </xf>
    <xf numFmtId="10" fontId="5" fillId="0" borderId="0" xfId="0" applyNumberFormat="1" applyFont="1" applyAlignment="1" applyProtection="1">
      <alignment horizontal="center"/>
      <protection locked="0"/>
    </xf>
    <xf numFmtId="3" fontId="5" fillId="0" borderId="0" xfId="341" applyNumberFormat="1" applyFont="1" applyProtection="1">
      <protection locked="0"/>
    </xf>
    <xf numFmtId="2" fontId="5" fillId="0" borderId="0" xfId="35" applyNumberFormat="1" applyFont="1" applyAlignment="1" applyProtection="1">
      <alignment horizontal="center"/>
      <protection locked="0"/>
    </xf>
    <xf numFmtId="10" fontId="119" fillId="0" borderId="0" xfId="35" applyNumberFormat="1" applyFont="1" applyAlignment="1" applyProtection="1">
      <alignment horizontal="center"/>
      <protection locked="0"/>
    </xf>
    <xf numFmtId="3" fontId="6" fillId="0" borderId="134" xfId="35" applyNumberFormat="1" applyFont="1" applyBorder="1" applyAlignment="1" applyProtection="1">
      <alignment horizontal="center"/>
      <protection locked="0" hidden="1"/>
    </xf>
    <xf numFmtId="0" fontId="5" fillId="0" borderId="21" xfId="0" applyFont="1" applyBorder="1" applyAlignment="1" applyProtection="1">
      <alignment horizontal="center"/>
      <protection locked="0"/>
    </xf>
    <xf numFmtId="3" fontId="5" fillId="4" borderId="200" xfId="0" applyNumberFormat="1" applyFont="1" applyFill="1" applyBorder="1" applyProtection="1">
      <protection locked="0"/>
    </xf>
    <xf numFmtId="0" fontId="5" fillId="0" borderId="16" xfId="0" applyFont="1" applyBorder="1" applyProtection="1">
      <protection locked="0"/>
    </xf>
    <xf numFmtId="10" fontId="119" fillId="0" borderId="36" xfId="343" applyNumberFormat="1" applyFont="1" applyBorder="1" applyAlignment="1" applyProtection="1">
      <alignment horizontal="center"/>
      <protection locked="0"/>
    </xf>
    <xf numFmtId="0" fontId="5" fillId="0" borderId="217" xfId="0" applyFont="1" applyBorder="1" applyProtection="1">
      <protection locked="0"/>
    </xf>
    <xf numFmtId="10" fontId="5" fillId="4" borderId="54" xfId="0" applyNumberFormat="1" applyFont="1" applyFill="1" applyBorder="1" applyProtection="1">
      <protection locked="0"/>
    </xf>
    <xf numFmtId="0" fontId="17" fillId="0" borderId="0" xfId="0" applyFont="1" applyAlignment="1" applyProtection="1">
      <alignment horizontal="center"/>
      <protection locked="0"/>
    </xf>
    <xf numFmtId="3" fontId="17" fillId="0" borderId="0" xfId="0" applyNumberFormat="1" applyFont="1" applyAlignment="1" applyProtection="1">
      <alignment horizontal="center"/>
      <protection locked="0"/>
    </xf>
    <xf numFmtId="170" fontId="45" fillId="3" borderId="1" xfId="332" applyNumberFormat="1" applyFont="1" applyFill="1" applyBorder="1" applyProtection="1">
      <protection locked="0"/>
    </xf>
    <xf numFmtId="170" fontId="45" fillId="3" borderId="0" xfId="332" applyNumberFormat="1" applyFont="1" applyFill="1" applyProtection="1">
      <protection locked="0"/>
    </xf>
    <xf numFmtId="170" fontId="45" fillId="57" borderId="1" xfId="332" applyNumberFormat="1" applyFont="1" applyFill="1" applyBorder="1" applyProtection="1">
      <protection locked="0"/>
    </xf>
    <xf numFmtId="170" fontId="45" fillId="57" borderId="0" xfId="332" applyNumberFormat="1" applyFont="1" applyFill="1" applyProtection="1">
      <protection locked="0"/>
    </xf>
    <xf numFmtId="173" fontId="47" fillId="5" borderId="194" xfId="332" applyNumberFormat="1" applyFont="1" applyFill="1" applyBorder="1" applyAlignment="1" applyProtection="1">
      <alignment horizontal="center"/>
      <protection locked="0"/>
    </xf>
    <xf numFmtId="0" fontId="121" fillId="0" borderId="0" xfId="0" applyFont="1" applyAlignment="1" applyProtection="1">
      <alignment horizontal="center"/>
      <protection locked="0"/>
    </xf>
    <xf numFmtId="0" fontId="52" fillId="0" borderId="95" xfId="0" applyFont="1" applyBorder="1" applyAlignment="1">
      <alignment horizontal="center" wrapText="1"/>
    </xf>
    <xf numFmtId="0" fontId="52" fillId="0" borderId="99" xfId="0" applyFont="1" applyBorder="1" applyAlignment="1">
      <alignment horizontal="center" wrapText="1"/>
    </xf>
    <xf numFmtId="0" fontId="59" fillId="39" borderId="0" xfId="0" applyFont="1" applyFill="1" applyAlignment="1">
      <alignment horizontal="left" vertical="top" wrapText="1"/>
    </xf>
    <xf numFmtId="0" fontId="52" fillId="0" borderId="239" xfId="0" applyFont="1" applyBorder="1" applyAlignment="1">
      <alignment horizontal="center" wrapText="1"/>
    </xf>
    <xf numFmtId="0" fontId="52" fillId="0" borderId="240" xfId="0" applyFont="1" applyBorder="1" applyAlignment="1">
      <alignment horizontal="center" wrapText="1"/>
    </xf>
    <xf numFmtId="0" fontId="52" fillId="0" borderId="241" xfId="0" applyFont="1" applyBorder="1" applyAlignment="1">
      <alignment horizontal="center" wrapText="1"/>
    </xf>
    <xf numFmtId="0" fontId="52" fillId="0" borderId="242" xfId="0" applyFont="1" applyBorder="1" applyAlignment="1">
      <alignment horizontal="center" wrapText="1"/>
    </xf>
    <xf numFmtId="0" fontId="52" fillId="0" borderId="243" xfId="0" applyFont="1" applyBorder="1" applyAlignment="1">
      <alignment horizontal="center" wrapText="1"/>
    </xf>
    <xf numFmtId="0" fontId="52" fillId="0" borderId="244" xfId="0" applyFont="1" applyBorder="1" applyAlignment="1">
      <alignment horizontal="center" wrapText="1"/>
    </xf>
    <xf numFmtId="0" fontId="52" fillId="0" borderId="74" xfId="0" applyFont="1" applyBorder="1" applyAlignment="1">
      <alignment horizontal="center"/>
    </xf>
    <xf numFmtId="0" fontId="52" fillId="0" borderId="57" xfId="0" applyFont="1" applyBorder="1" applyAlignment="1">
      <alignment horizontal="center"/>
    </xf>
    <xf numFmtId="0" fontId="52" fillId="0" borderId="236" xfId="0" applyFont="1" applyBorder="1" applyAlignment="1">
      <alignment horizontal="center" wrapText="1"/>
    </xf>
    <xf numFmtId="0" fontId="52" fillId="0" borderId="262" xfId="0" applyFont="1" applyBorder="1" applyAlignment="1">
      <alignment horizontal="center" wrapText="1"/>
    </xf>
    <xf numFmtId="0" fontId="52" fillId="0" borderId="233" xfId="0" applyFont="1" applyBorder="1" applyAlignment="1">
      <alignment horizontal="center" wrapText="1"/>
    </xf>
    <xf numFmtId="0" fontId="52" fillId="0" borderId="234" xfId="0" applyFont="1" applyBorder="1" applyAlignment="1">
      <alignment horizontal="center" wrapText="1"/>
    </xf>
    <xf numFmtId="0" fontId="59" fillId="2" borderId="0" xfId="0" applyFont="1" applyFill="1" applyAlignment="1">
      <alignment horizontal="left" wrapText="1"/>
    </xf>
    <xf numFmtId="0" fontId="59" fillId="2" borderId="58" xfId="0" applyFont="1" applyFill="1" applyBorder="1" applyAlignment="1">
      <alignment horizontal="left" wrapText="1"/>
    </xf>
    <xf numFmtId="0" fontId="51" fillId="3" borderId="95" xfId="0" applyFont="1" applyFill="1" applyBorder="1" applyAlignment="1" applyProtection="1">
      <alignment horizontal="left" vertical="center"/>
      <protection locked="0"/>
    </xf>
    <xf numFmtId="0" fontId="51" fillId="3" borderId="98" xfId="0" applyFont="1" applyFill="1" applyBorder="1" applyAlignment="1" applyProtection="1">
      <alignment horizontal="left" vertical="center"/>
      <protection locked="0"/>
    </xf>
    <xf numFmtId="0" fontId="51" fillId="3" borderId="99" xfId="0" applyFont="1" applyFill="1" applyBorder="1" applyAlignment="1" applyProtection="1">
      <alignment horizontal="left" vertical="center"/>
      <protection locked="0"/>
    </xf>
    <xf numFmtId="0" fontId="57" fillId="39" borderId="0" xfId="0" applyFont="1" applyFill="1" applyAlignment="1">
      <alignment horizontal="left" vertical="center" wrapText="1"/>
    </xf>
    <xf numFmtId="0" fontId="52" fillId="39" borderId="76" xfId="0" applyFont="1" applyFill="1" applyBorder="1" applyAlignment="1">
      <alignment horizontal="center" vertical="center" wrapText="1"/>
    </xf>
    <xf numFmtId="0" fontId="57" fillId="3" borderId="100" xfId="0" applyFont="1" applyFill="1" applyBorder="1" applyAlignment="1" applyProtection="1">
      <alignment horizontal="left" vertical="top" wrapText="1"/>
      <protection locked="0"/>
    </xf>
    <xf numFmtId="0" fontId="57" fillId="0" borderId="92" xfId="0" applyFont="1" applyBorder="1" applyAlignment="1" applyProtection="1">
      <alignment vertical="top"/>
      <protection locked="0"/>
    </xf>
    <xf numFmtId="0" fontId="57" fillId="0" borderId="101" xfId="0" applyFont="1" applyBorder="1" applyAlignment="1" applyProtection="1">
      <alignment vertical="top"/>
      <protection locked="0"/>
    </xf>
    <xf numFmtId="0" fontId="57" fillId="0" borderId="90" xfId="0" applyFont="1" applyBorder="1" applyAlignment="1" applyProtection="1">
      <alignment vertical="top"/>
      <protection locked="0"/>
    </xf>
    <xf numFmtId="0" fontId="57" fillId="0" borderId="0" xfId="0" applyFont="1" applyAlignment="1" applyProtection="1">
      <alignment vertical="top"/>
      <protection locked="0"/>
    </xf>
    <xf numFmtId="0" fontId="57" fillId="0" borderId="102" xfId="0" applyFont="1" applyBorder="1" applyAlignment="1" applyProtection="1">
      <alignment vertical="top"/>
      <protection locked="0"/>
    </xf>
    <xf numFmtId="0" fontId="57" fillId="0" borderId="103" xfId="0" applyFont="1" applyBorder="1" applyAlignment="1" applyProtection="1">
      <alignment vertical="top"/>
      <protection locked="0"/>
    </xf>
    <xf numFmtId="0" fontId="57" fillId="0" borderId="83" xfId="0" applyFont="1" applyBorder="1" applyAlignment="1" applyProtection="1">
      <alignment vertical="top"/>
      <protection locked="0"/>
    </xf>
    <xf numFmtId="0" fontId="57" fillId="0" borderId="104" xfId="0" applyFont="1" applyBorder="1" applyAlignment="1" applyProtection="1">
      <alignment vertical="top"/>
      <protection locked="0"/>
    </xf>
    <xf numFmtId="0" fontId="52" fillId="3" borderId="100" xfId="0" applyFont="1" applyFill="1" applyBorder="1" applyAlignment="1" applyProtection="1">
      <alignment horizontal="left" vertical="top" wrapText="1"/>
      <protection locked="0"/>
    </xf>
    <xf numFmtId="0" fontId="52" fillId="3" borderId="92" xfId="0" applyFont="1" applyFill="1" applyBorder="1" applyAlignment="1" applyProtection="1">
      <alignment horizontal="left" vertical="top" wrapText="1"/>
      <protection locked="0"/>
    </xf>
    <xf numFmtId="0" fontId="52" fillId="3" borderId="101" xfId="0" applyFont="1" applyFill="1" applyBorder="1" applyAlignment="1" applyProtection="1">
      <alignment horizontal="left" vertical="top" wrapText="1"/>
      <protection locked="0"/>
    </xf>
    <xf numFmtId="0" fontId="52" fillId="3" borderId="90" xfId="0" applyFont="1" applyFill="1" applyBorder="1" applyAlignment="1" applyProtection="1">
      <alignment horizontal="left" vertical="top" wrapText="1"/>
      <protection locked="0"/>
    </xf>
    <xf numFmtId="0" fontId="52" fillId="3" borderId="0" xfId="0" applyFont="1" applyFill="1" applyAlignment="1" applyProtection="1">
      <alignment horizontal="left" vertical="top" wrapText="1"/>
      <protection locked="0"/>
    </xf>
    <xf numFmtId="0" fontId="52" fillId="3" borderId="102" xfId="0" applyFont="1" applyFill="1" applyBorder="1" applyAlignment="1" applyProtection="1">
      <alignment horizontal="left" vertical="top" wrapText="1"/>
      <protection locked="0"/>
    </xf>
    <xf numFmtId="0" fontId="52" fillId="3" borderId="103" xfId="0" applyFont="1" applyFill="1" applyBorder="1" applyAlignment="1" applyProtection="1">
      <alignment horizontal="left" vertical="top" wrapText="1"/>
      <protection locked="0"/>
    </xf>
    <xf numFmtId="0" fontId="52" fillId="3" borderId="83" xfId="0" applyFont="1" applyFill="1" applyBorder="1" applyAlignment="1" applyProtection="1">
      <alignment horizontal="left" vertical="top" wrapText="1"/>
      <protection locked="0"/>
    </xf>
    <xf numFmtId="0" fontId="52" fillId="3" borderId="104" xfId="0" applyFont="1" applyFill="1" applyBorder="1" applyAlignment="1" applyProtection="1">
      <alignment horizontal="left" vertical="top" wrapText="1"/>
      <protection locked="0"/>
    </xf>
    <xf numFmtId="0" fontId="52" fillId="0" borderId="260" xfId="0" applyFont="1" applyBorder="1" applyAlignment="1">
      <alignment horizontal="center" wrapText="1"/>
    </xf>
    <xf numFmtId="0" fontId="52" fillId="0" borderId="235" xfId="0" applyFont="1" applyBorder="1" applyAlignment="1">
      <alignment horizontal="center" wrapText="1"/>
    </xf>
    <xf numFmtId="0" fontId="52" fillId="0" borderId="53" xfId="0" applyFont="1" applyBorder="1" applyAlignment="1">
      <alignment horizontal="center" wrapText="1"/>
    </xf>
    <xf numFmtId="0" fontId="52" fillId="0" borderId="237" xfId="0" applyFont="1" applyBorder="1" applyAlignment="1">
      <alignment horizontal="center" wrapText="1"/>
    </xf>
    <xf numFmtId="0" fontId="52" fillId="0" borderId="140" xfId="0" applyFont="1" applyBorder="1" applyAlignment="1">
      <alignment horizontal="center" wrapText="1"/>
    </xf>
    <xf numFmtId="0" fontId="52" fillId="0" borderId="238" xfId="0" applyFont="1" applyBorder="1" applyAlignment="1">
      <alignment horizontal="center" wrapText="1"/>
    </xf>
    <xf numFmtId="0" fontId="52" fillId="0" borderId="261" xfId="0" applyFont="1" applyBorder="1" applyAlignment="1">
      <alignment horizontal="center" wrapText="1"/>
    </xf>
    <xf numFmtId="0" fontId="44" fillId="46" borderId="58" xfId="0" applyFont="1" applyFill="1" applyBorder="1" applyAlignment="1">
      <alignment horizontal="center" vertical="center" wrapText="1"/>
    </xf>
    <xf numFmtId="0" fontId="44" fillId="46" borderId="61" xfId="0" applyFont="1" applyFill="1" applyBorder="1" applyAlignment="1">
      <alignment horizontal="center" vertical="center" wrapText="1"/>
    </xf>
    <xf numFmtId="0" fontId="43" fillId="41" borderId="4" xfId="0" applyFont="1" applyFill="1" applyBorder="1" applyAlignment="1">
      <alignment horizontal="left" vertical="center"/>
    </xf>
    <xf numFmtId="0" fontId="43" fillId="41" borderId="5" xfId="0" applyFont="1" applyFill="1" applyBorder="1" applyAlignment="1">
      <alignment horizontal="left" vertical="center"/>
    </xf>
    <xf numFmtId="0" fontId="43" fillId="41" borderId="6" xfId="0" applyFont="1" applyFill="1" applyBorder="1" applyAlignment="1">
      <alignment horizontal="left" vertical="center"/>
    </xf>
    <xf numFmtId="0" fontId="43" fillId="41" borderId="267" xfId="0" applyFont="1" applyFill="1" applyBorder="1" applyAlignment="1">
      <alignment horizontal="left" vertical="center"/>
    </xf>
    <xf numFmtId="0" fontId="43" fillId="41" borderId="60" xfId="0" applyFont="1" applyFill="1" applyBorder="1" applyAlignment="1">
      <alignment horizontal="left" vertical="center"/>
    </xf>
    <xf numFmtId="0" fontId="43" fillId="41" borderId="268" xfId="0" applyFont="1" applyFill="1" applyBorder="1" applyAlignment="1">
      <alignment horizontal="left" vertical="center"/>
    </xf>
    <xf numFmtId="0" fontId="44" fillId="40" borderId="67" xfId="0" applyFont="1" applyFill="1" applyBorder="1" applyAlignment="1">
      <alignment horizontal="center" vertical="center" wrapText="1"/>
    </xf>
    <xf numFmtId="0" fontId="44" fillId="40" borderId="68" xfId="0" applyFont="1" applyFill="1" applyBorder="1" applyAlignment="1">
      <alignment horizontal="center" vertical="center" wrapText="1"/>
    </xf>
    <xf numFmtId="0" fontId="44" fillId="40" borderId="0" xfId="0" applyFont="1" applyFill="1" applyAlignment="1">
      <alignment horizontal="center" vertical="center" wrapText="1"/>
    </xf>
    <xf numFmtId="0" fontId="44" fillId="40" borderId="60" xfId="0" applyFont="1" applyFill="1" applyBorder="1" applyAlignment="1">
      <alignment horizontal="center" vertical="center" wrapText="1"/>
    </xf>
    <xf numFmtId="0" fontId="44" fillId="46" borderId="0" xfId="0" applyFont="1" applyFill="1" applyAlignment="1">
      <alignment horizontal="center" vertical="center" wrapText="1"/>
    </xf>
    <xf numFmtId="0" fontId="44" fillId="46" borderId="60" xfId="0" applyFont="1" applyFill="1" applyBorder="1" applyAlignment="1">
      <alignment horizontal="center" vertical="center" wrapText="1"/>
    </xf>
    <xf numFmtId="0" fontId="44" fillId="40" borderId="81" xfId="0" applyFont="1" applyFill="1" applyBorder="1" applyAlignment="1">
      <alignment horizontal="center" vertical="center" wrapText="1"/>
    </xf>
    <xf numFmtId="0" fontId="44" fillId="40" borderId="58" xfId="0" applyFont="1" applyFill="1" applyBorder="1" applyAlignment="1">
      <alignment horizontal="center" vertical="center" wrapText="1"/>
    </xf>
    <xf numFmtId="0" fontId="44" fillId="46" borderId="86" xfId="0" applyFont="1" applyFill="1" applyBorder="1" applyAlignment="1">
      <alignment horizontal="center" vertical="center" wrapText="1"/>
    </xf>
    <xf numFmtId="0" fontId="44" fillId="46" borderId="87" xfId="0" applyFont="1" applyFill="1" applyBorder="1" applyAlignment="1">
      <alignment horizontal="center" vertical="center" wrapText="1"/>
    </xf>
    <xf numFmtId="0" fontId="44" fillId="46" borderId="67" xfId="0" applyFont="1" applyFill="1" applyBorder="1" applyAlignment="1">
      <alignment horizontal="center" vertical="center" wrapText="1"/>
    </xf>
    <xf numFmtId="0" fontId="44" fillId="46" borderId="68" xfId="0" applyFont="1" applyFill="1" applyBorder="1" applyAlignment="1">
      <alignment horizontal="center" vertical="center" wrapText="1"/>
    </xf>
    <xf numFmtId="0" fontId="64" fillId="0" borderId="0" xfId="0" applyFont="1" applyAlignment="1">
      <alignment horizontal="left" vertical="center" wrapText="1"/>
    </xf>
    <xf numFmtId="0" fontId="44" fillId="6" borderId="95" xfId="0" applyFont="1" applyFill="1" applyBorder="1" applyAlignment="1">
      <alignment horizontal="right"/>
    </xf>
    <xf numFmtId="0" fontId="44" fillId="6" borderId="98" xfId="0" applyFont="1" applyFill="1" applyBorder="1" applyAlignment="1">
      <alignment horizontal="right"/>
    </xf>
    <xf numFmtId="171" fontId="51" fillId="0" borderId="95" xfId="0" applyNumberFormat="1" applyFont="1" applyBorder="1" applyAlignment="1">
      <alignment horizontal="center" vertical="center"/>
    </xf>
    <xf numFmtId="171" fontId="51" fillId="0" borderId="99" xfId="0" applyNumberFormat="1" applyFont="1" applyBorder="1" applyAlignment="1">
      <alignment horizontal="center" vertical="center"/>
    </xf>
    <xf numFmtId="3" fontId="47" fillId="0" borderId="95" xfId="0" applyNumberFormat="1" applyFont="1" applyBorder="1" applyAlignment="1">
      <alignment horizontal="center"/>
    </xf>
    <xf numFmtId="3" fontId="47" fillId="0" borderId="99" xfId="0" applyNumberFormat="1" applyFont="1" applyBorder="1" applyAlignment="1">
      <alignment horizontal="center"/>
    </xf>
    <xf numFmtId="0" fontId="47" fillId="35" borderId="112" xfId="0" applyFont="1" applyFill="1" applyBorder="1" applyAlignment="1">
      <alignment horizontal="center" vertical="center" textRotation="90"/>
    </xf>
    <xf numFmtId="0" fontId="47" fillId="35" borderId="111" xfId="0" applyFont="1" applyFill="1" applyBorder="1" applyAlignment="1">
      <alignment horizontal="center" vertical="center" textRotation="90"/>
    </xf>
    <xf numFmtId="0" fontId="47" fillId="35" borderId="113" xfId="0" applyFont="1" applyFill="1" applyBorder="1" applyAlignment="1">
      <alignment horizontal="center" vertical="center" textRotation="90"/>
    </xf>
    <xf numFmtId="0" fontId="47" fillId="35" borderId="112" xfId="0" applyFont="1" applyFill="1" applyBorder="1" applyAlignment="1">
      <alignment horizontal="center" vertical="center"/>
    </xf>
    <xf numFmtId="0" fontId="47" fillId="35" borderId="113" xfId="0" applyFont="1" applyFill="1" applyBorder="1" applyAlignment="1">
      <alignment horizontal="center" vertical="center"/>
    </xf>
    <xf numFmtId="0" fontId="47" fillId="35" borderId="213" xfId="0" applyFont="1" applyFill="1" applyBorder="1" applyAlignment="1">
      <alignment horizontal="center" vertical="center"/>
    </xf>
    <xf numFmtId="0" fontId="47" fillId="35" borderId="110" xfId="0" applyFont="1" applyFill="1" applyBorder="1" applyAlignment="1">
      <alignment horizontal="center" vertical="center" textRotation="90"/>
    </xf>
    <xf numFmtId="0" fontId="47" fillId="35" borderId="274" xfId="0" applyFont="1" applyFill="1" applyBorder="1" applyAlignment="1">
      <alignment horizontal="center" vertical="center" textRotation="90"/>
    </xf>
    <xf numFmtId="0" fontId="47" fillId="35" borderId="206" xfId="0" applyFont="1" applyFill="1" applyBorder="1" applyAlignment="1">
      <alignment horizontal="center" vertical="center" textRotation="90"/>
    </xf>
    <xf numFmtId="0" fontId="47" fillId="35" borderId="211" xfId="0" applyFont="1" applyFill="1" applyBorder="1" applyAlignment="1">
      <alignment horizontal="center" vertical="center" textRotation="90"/>
    </xf>
    <xf numFmtId="0" fontId="47" fillId="35" borderId="76" xfId="0" applyFont="1" applyFill="1" applyBorder="1" applyAlignment="1">
      <alignment horizontal="center" vertical="center" textRotation="90"/>
    </xf>
    <xf numFmtId="0" fontId="47" fillId="35" borderId="84" xfId="0" applyFont="1" applyFill="1" applyBorder="1" applyAlignment="1">
      <alignment horizontal="center" vertical="center" textRotation="90"/>
    </xf>
    <xf numFmtId="0" fontId="44" fillId="40" borderId="4" xfId="12" applyFont="1" applyFill="1" applyBorder="1" applyAlignment="1">
      <alignment horizontal="center" vertical="center"/>
    </xf>
    <xf numFmtId="0" fontId="44" fillId="40" borderId="135" xfId="12" applyFont="1" applyFill="1" applyBorder="1" applyAlignment="1">
      <alignment horizontal="center" vertical="center"/>
    </xf>
    <xf numFmtId="0" fontId="44" fillId="40" borderId="5" xfId="12" applyFont="1" applyFill="1" applyBorder="1" applyAlignment="1">
      <alignment horizontal="center" vertical="center"/>
    </xf>
    <xf numFmtId="0" fontId="44" fillId="40" borderId="133" xfId="12" applyFont="1" applyFill="1" applyBorder="1" applyAlignment="1">
      <alignment horizontal="center" vertical="center"/>
    </xf>
    <xf numFmtId="0" fontId="51" fillId="2" borderId="25" xfId="12" applyFont="1" applyFill="1" applyBorder="1" applyAlignment="1">
      <alignment horizontal="center" vertical="center"/>
    </xf>
    <xf numFmtId="0" fontId="51" fillId="2" borderId="35" xfId="12" applyFont="1" applyFill="1" applyBorder="1" applyAlignment="1">
      <alignment horizontal="center" vertical="center"/>
    </xf>
    <xf numFmtId="0" fontId="51" fillId="2" borderId="34" xfId="12" applyFont="1" applyFill="1" applyBorder="1" applyAlignment="1">
      <alignment horizontal="center" vertical="center"/>
    </xf>
    <xf numFmtId="0" fontId="44" fillId="7" borderId="5" xfId="0" applyFont="1" applyFill="1" applyBorder="1" applyAlignment="1">
      <alignment horizontal="center" vertical="center"/>
    </xf>
    <xf numFmtId="0" fontId="44" fillId="7" borderId="133" xfId="0" applyFont="1" applyFill="1" applyBorder="1" applyAlignment="1">
      <alignment horizontal="center" vertical="center"/>
    </xf>
    <xf numFmtId="0" fontId="44" fillId="42" borderId="5" xfId="0" applyFont="1" applyFill="1" applyBorder="1" applyAlignment="1">
      <alignment horizontal="center" vertical="center"/>
    </xf>
    <xf numFmtId="0" fontId="44" fillId="42" borderId="133" xfId="0" applyFont="1" applyFill="1" applyBorder="1" applyAlignment="1">
      <alignment horizontal="center" vertical="center"/>
    </xf>
    <xf numFmtId="0" fontId="44" fillId="42" borderId="4" xfId="0" applyFont="1" applyFill="1" applyBorder="1" applyAlignment="1">
      <alignment horizontal="center" vertical="center"/>
    </xf>
    <xf numFmtId="0" fontId="44" fillId="42" borderId="135" xfId="0" applyFont="1" applyFill="1" applyBorder="1" applyAlignment="1">
      <alignment horizontal="center" vertical="center"/>
    </xf>
    <xf numFmtId="0" fontId="44" fillId="42" borderId="6" xfId="0" applyFont="1" applyFill="1" applyBorder="1" applyAlignment="1">
      <alignment horizontal="center" vertical="center"/>
    </xf>
    <xf numFmtId="0" fontId="44" fillId="42" borderId="134" xfId="0" applyFont="1" applyFill="1" applyBorder="1" applyAlignment="1">
      <alignment horizontal="center" vertical="center"/>
    </xf>
    <xf numFmtId="0" fontId="44" fillId="40" borderId="5" xfId="0" applyFont="1" applyFill="1" applyBorder="1" applyAlignment="1">
      <alignment horizontal="center" vertical="center"/>
    </xf>
    <xf numFmtId="0" fontId="44" fillId="40" borderId="133" xfId="0" applyFont="1" applyFill="1" applyBorder="1" applyAlignment="1">
      <alignment horizontal="center" vertical="center"/>
    </xf>
    <xf numFmtId="0" fontId="44" fillId="7" borderId="6" xfId="0" applyFont="1" applyFill="1" applyBorder="1" applyAlignment="1">
      <alignment horizontal="center" vertical="center"/>
    </xf>
    <xf numFmtId="0" fontId="44" fillId="7" borderId="134" xfId="0" applyFont="1" applyFill="1" applyBorder="1" applyAlignment="1">
      <alignment horizontal="center" vertical="center"/>
    </xf>
    <xf numFmtId="0" fontId="44" fillId="40" borderId="6" xfId="0" applyFont="1" applyFill="1" applyBorder="1" applyAlignment="1">
      <alignment horizontal="center" vertical="center"/>
    </xf>
    <xf numFmtId="0" fontId="44" fillId="40" borderId="134" xfId="0" applyFont="1" applyFill="1" applyBorder="1" applyAlignment="1">
      <alignment horizontal="center" vertical="center"/>
    </xf>
    <xf numFmtId="0" fontId="44" fillId="40" borderId="6" xfId="12" applyFont="1" applyFill="1" applyBorder="1" applyAlignment="1">
      <alignment horizontal="center" vertical="center"/>
    </xf>
    <xf numFmtId="0" fontId="44" fillId="40" borderId="134" xfId="12" applyFont="1" applyFill="1" applyBorder="1" applyAlignment="1">
      <alignment horizontal="center" vertical="center"/>
    </xf>
    <xf numFmtId="0" fontId="44" fillId="7" borderId="4" xfId="0" applyFont="1" applyFill="1" applyBorder="1" applyAlignment="1">
      <alignment horizontal="center" vertical="center"/>
    </xf>
    <xf numFmtId="0" fontId="44" fillId="7" borderId="135" xfId="0" applyFont="1" applyFill="1" applyBorder="1" applyAlignment="1">
      <alignment horizontal="center" vertical="center"/>
    </xf>
    <xf numFmtId="0" fontId="44" fillId="40" borderId="4" xfId="0" applyFont="1" applyFill="1" applyBorder="1" applyAlignment="1">
      <alignment horizontal="center" vertical="center"/>
    </xf>
    <xf numFmtId="0" fontId="44" fillId="40" borderId="135" xfId="0" applyFont="1" applyFill="1" applyBorder="1" applyAlignment="1">
      <alignment horizontal="center" vertical="center"/>
    </xf>
    <xf numFmtId="0" fontId="44" fillId="7" borderId="5" xfId="12" applyFont="1" applyFill="1" applyBorder="1" applyAlignment="1">
      <alignment horizontal="center" vertical="center"/>
    </xf>
    <xf numFmtId="0" fontId="44" fillId="7" borderId="133" xfId="12" applyFont="1" applyFill="1" applyBorder="1" applyAlignment="1">
      <alignment horizontal="center" vertical="center"/>
    </xf>
    <xf numFmtId="0" fontId="44" fillId="7" borderId="4" xfId="12" applyFont="1" applyFill="1" applyBorder="1" applyAlignment="1">
      <alignment horizontal="center" vertical="center"/>
    </xf>
    <xf numFmtId="0" fontId="44" fillId="7" borderId="135" xfId="12" applyFont="1" applyFill="1" applyBorder="1" applyAlignment="1">
      <alignment horizontal="center" vertical="center"/>
    </xf>
    <xf numFmtId="0" fontId="44" fillId="7" borderId="6" xfId="12" applyFont="1" applyFill="1" applyBorder="1" applyAlignment="1">
      <alignment horizontal="center" vertical="center"/>
    </xf>
    <xf numFmtId="0" fontId="44" fillId="7" borderId="134" xfId="12" applyFont="1" applyFill="1" applyBorder="1" applyAlignment="1">
      <alignment horizontal="center" vertical="center"/>
    </xf>
    <xf numFmtId="0" fontId="43" fillId="2" borderId="4" xfId="0" applyFont="1" applyFill="1" applyBorder="1" applyAlignment="1">
      <alignment horizontal="left" vertical="center"/>
    </xf>
    <xf numFmtId="0" fontId="43" fillId="2" borderId="5" xfId="0" applyFont="1" applyFill="1" applyBorder="1" applyAlignment="1">
      <alignment horizontal="left" vertical="center"/>
    </xf>
    <xf numFmtId="0" fontId="52" fillId="0" borderId="5" xfId="0" applyFont="1" applyBorder="1"/>
    <xf numFmtId="0" fontId="52" fillId="0" borderId="6" xfId="0" applyFont="1" applyBorder="1"/>
    <xf numFmtId="0" fontId="43" fillId="2" borderId="135" xfId="0" applyFont="1" applyFill="1" applyBorder="1" applyAlignment="1">
      <alignment horizontal="left" vertical="center"/>
    </xf>
    <xf numFmtId="0" fontId="43" fillId="2" borderId="133" xfId="0" applyFont="1" applyFill="1" applyBorder="1" applyAlignment="1">
      <alignment horizontal="left" vertical="center"/>
    </xf>
    <xf numFmtId="0" fontId="52" fillId="0" borderId="133" xfId="0" applyFont="1" applyBorder="1"/>
    <xf numFmtId="0" fontId="52" fillId="0" borderId="134" xfId="0" applyFont="1" applyBorder="1"/>
    <xf numFmtId="0" fontId="50" fillId="0" borderId="8" xfId="0" applyFont="1" applyBorder="1" applyAlignment="1">
      <alignment vertical="top" wrapText="1"/>
    </xf>
    <xf numFmtId="0" fontId="52" fillId="0" borderId="11" xfId="0" applyFont="1" applyBorder="1" applyAlignment="1">
      <alignment vertical="top" wrapText="1"/>
    </xf>
    <xf numFmtId="0" fontId="52" fillId="0" borderId="12" xfId="0" applyFont="1" applyBorder="1" applyAlignment="1">
      <alignment vertical="top" wrapText="1"/>
    </xf>
    <xf numFmtId="0" fontId="59" fillId="0" borderId="8" xfId="0" applyFont="1" applyBorder="1" applyAlignment="1">
      <alignment vertical="top" wrapText="1"/>
    </xf>
    <xf numFmtId="0" fontId="59" fillId="0" borderId="4" xfId="0" applyFont="1" applyBorder="1" applyAlignment="1">
      <alignment horizontal="left" wrapText="1"/>
    </xf>
    <xf numFmtId="0" fontId="59" fillId="0" borderId="5" xfId="0" applyFont="1" applyBorder="1" applyAlignment="1">
      <alignment horizontal="left" wrapText="1"/>
    </xf>
    <xf numFmtId="0" fontId="59" fillId="0" borderId="6" xfId="0" applyFont="1" applyBorder="1" applyAlignment="1">
      <alignment horizontal="left" wrapText="1"/>
    </xf>
    <xf numFmtId="0" fontId="59" fillId="0" borderId="135" xfId="0" applyFont="1" applyBorder="1" applyAlignment="1">
      <alignment horizontal="left" wrapText="1"/>
    </xf>
    <xf numFmtId="0" fontId="59" fillId="0" borderId="133" xfId="0" applyFont="1" applyBorder="1" applyAlignment="1">
      <alignment horizontal="left" wrapText="1"/>
    </xf>
    <xf numFmtId="0" fontId="59" fillId="0" borderId="134" xfId="0" applyFont="1" applyBorder="1" applyAlignment="1">
      <alignment horizontal="left" wrapText="1"/>
    </xf>
    <xf numFmtId="0" fontId="59" fillId="0" borderId="135" xfId="0" applyFont="1" applyBorder="1" applyAlignment="1">
      <alignment wrapText="1"/>
    </xf>
    <xf numFmtId="0" fontId="52" fillId="0" borderId="133" xfId="0" applyFont="1" applyBorder="1" applyAlignment="1">
      <alignment wrapText="1"/>
    </xf>
    <xf numFmtId="0" fontId="52" fillId="0" borderId="134" xfId="0" applyFont="1" applyBorder="1" applyAlignment="1">
      <alignment wrapText="1"/>
    </xf>
    <xf numFmtId="0" fontId="44" fillId="7" borderId="6" xfId="39" applyFont="1" applyFill="1" applyBorder="1" applyAlignment="1">
      <alignment horizontal="center" vertical="center"/>
    </xf>
    <xf numFmtId="0" fontId="44" fillId="7" borderId="134" xfId="39" applyFont="1" applyFill="1" applyBorder="1" applyAlignment="1">
      <alignment horizontal="center" vertical="center"/>
    </xf>
    <xf numFmtId="0" fontId="44" fillId="7" borderId="5" xfId="39" applyFont="1" applyFill="1" applyBorder="1" applyAlignment="1">
      <alignment horizontal="center" vertical="center"/>
    </xf>
    <xf numFmtId="0" fontId="44" fillId="7" borderId="133" xfId="39" applyFont="1" applyFill="1" applyBorder="1" applyAlignment="1">
      <alignment horizontal="center" vertical="center"/>
    </xf>
    <xf numFmtId="0" fontId="44" fillId="7" borderId="4" xfId="39" applyFont="1" applyFill="1" applyBorder="1" applyAlignment="1">
      <alignment horizontal="center" vertical="center"/>
    </xf>
    <xf numFmtId="0" fontId="44" fillId="7" borderId="135" xfId="39" applyFont="1" applyFill="1" applyBorder="1" applyAlignment="1">
      <alignment horizontal="center" vertical="center"/>
    </xf>
    <xf numFmtId="0" fontId="44" fillId="40" borderId="5" xfId="39" applyFont="1" applyFill="1" applyBorder="1" applyAlignment="1">
      <alignment horizontal="center" vertical="center"/>
    </xf>
    <xf numFmtId="0" fontId="44" fillId="40" borderId="133" xfId="39" applyFont="1" applyFill="1" applyBorder="1" applyAlignment="1">
      <alignment horizontal="center" vertical="center"/>
    </xf>
    <xf numFmtId="0" fontId="44" fillId="40" borderId="6" xfId="39" applyFont="1" applyFill="1" applyBorder="1" applyAlignment="1">
      <alignment horizontal="center" vertical="center"/>
    </xf>
    <xf numFmtId="0" fontId="44" fillId="40" borderId="134" xfId="39" applyFont="1" applyFill="1" applyBorder="1" applyAlignment="1">
      <alignment horizontal="center" vertical="center"/>
    </xf>
    <xf numFmtId="0" fontId="44" fillId="40" borderId="4" xfId="39" applyFont="1" applyFill="1" applyBorder="1" applyAlignment="1">
      <alignment horizontal="center" vertical="center"/>
    </xf>
    <xf numFmtId="0" fontId="44" fillId="40" borderId="135" xfId="39" applyFont="1" applyFill="1" applyBorder="1" applyAlignment="1">
      <alignment horizontal="center" vertical="center"/>
    </xf>
    <xf numFmtId="0" fontId="44" fillId="42" borderId="4" xfId="39" applyFont="1" applyFill="1" applyBorder="1" applyAlignment="1">
      <alignment horizontal="center" vertical="center"/>
    </xf>
    <xf numFmtId="0" fontId="44" fillId="42" borderId="135" xfId="39" applyFont="1" applyFill="1" applyBorder="1" applyAlignment="1">
      <alignment horizontal="center" vertical="center"/>
    </xf>
    <xf numFmtId="0" fontId="44" fillId="42" borderId="5" xfId="39" applyFont="1" applyFill="1" applyBorder="1" applyAlignment="1">
      <alignment horizontal="center" vertical="center"/>
    </xf>
    <xf numFmtId="0" fontId="44" fillId="42" borderId="133" xfId="39" applyFont="1" applyFill="1" applyBorder="1" applyAlignment="1">
      <alignment horizontal="center" vertical="center"/>
    </xf>
    <xf numFmtId="0" fontId="44" fillId="42" borderId="6" xfId="39" applyFont="1" applyFill="1" applyBorder="1" applyAlignment="1">
      <alignment horizontal="center" vertical="center"/>
    </xf>
    <xf numFmtId="0" fontId="44" fillId="42" borderId="134" xfId="39" applyFont="1" applyFill="1" applyBorder="1" applyAlignment="1">
      <alignment horizontal="center" vertical="center"/>
    </xf>
    <xf numFmtId="0" fontId="59" fillId="0" borderId="4" xfId="332" applyFont="1" applyBorder="1" applyAlignment="1">
      <alignment horizontal="left" wrapText="1"/>
    </xf>
    <xf numFmtId="0" fontId="59" fillId="0" borderId="5" xfId="332" applyFont="1" applyBorder="1" applyAlignment="1">
      <alignment horizontal="left" wrapText="1"/>
    </xf>
    <xf numFmtId="0" fontId="59" fillId="0" borderId="6" xfId="332" applyFont="1" applyBorder="1" applyAlignment="1">
      <alignment horizontal="left" wrapText="1"/>
    </xf>
    <xf numFmtId="0" fontId="59" fillId="0" borderId="135" xfId="332" applyFont="1" applyBorder="1" applyAlignment="1">
      <alignment horizontal="left" wrapText="1"/>
    </xf>
    <xf numFmtId="0" fontId="59" fillId="0" borderId="133" xfId="332" applyFont="1" applyBorder="1" applyAlignment="1">
      <alignment horizontal="left" wrapText="1"/>
    </xf>
    <xf numFmtId="0" fontId="59" fillId="0" borderId="134" xfId="332" applyFont="1" applyBorder="1" applyAlignment="1">
      <alignment horizontal="left" wrapText="1"/>
    </xf>
    <xf numFmtId="0" fontId="43" fillId="2" borderId="4" xfId="332" applyFont="1" applyFill="1" applyBorder="1" applyAlignment="1">
      <alignment horizontal="left" vertical="center"/>
    </xf>
    <xf numFmtId="0" fontId="43" fillId="2" borderId="5" xfId="332" applyFont="1" applyFill="1" applyBorder="1" applyAlignment="1">
      <alignment horizontal="left" vertical="center"/>
    </xf>
    <xf numFmtId="0" fontId="43" fillId="2" borderId="6" xfId="332" applyFont="1" applyFill="1" applyBorder="1" applyAlignment="1">
      <alignment horizontal="left" vertical="center"/>
    </xf>
    <xf numFmtId="0" fontId="43" fillId="2" borderId="135" xfId="332" applyFont="1" applyFill="1" applyBorder="1" applyAlignment="1">
      <alignment horizontal="left" vertical="center"/>
    </xf>
    <xf numFmtId="0" fontId="43" fillId="2" borderId="133" xfId="332" applyFont="1" applyFill="1" applyBorder="1" applyAlignment="1">
      <alignment horizontal="left" vertical="center"/>
    </xf>
    <xf numFmtId="0" fontId="43" fillId="2" borderId="134" xfId="332" applyFont="1" applyFill="1" applyBorder="1" applyAlignment="1">
      <alignment horizontal="left" vertical="center"/>
    </xf>
    <xf numFmtId="0" fontId="44" fillId="2" borderId="9" xfId="332" applyFont="1" applyFill="1" applyBorder="1" applyAlignment="1">
      <alignment horizontal="center" vertical="center"/>
    </xf>
    <xf numFmtId="0" fontId="44" fillId="2" borderId="18" xfId="332" applyFont="1" applyFill="1" applyBorder="1" applyAlignment="1">
      <alignment horizontal="center" vertical="center"/>
    </xf>
    <xf numFmtId="0" fontId="44" fillId="2" borderId="10" xfId="332" applyFont="1" applyFill="1" applyBorder="1" applyAlignment="1">
      <alignment horizontal="center" vertical="center"/>
    </xf>
    <xf numFmtId="0" fontId="45" fillId="35" borderId="194" xfId="332" applyFont="1" applyFill="1" applyBorder="1" applyAlignment="1">
      <alignment horizontal="center" vertical="center"/>
    </xf>
    <xf numFmtId="0" fontId="45" fillId="35" borderId="219" xfId="332" applyFont="1" applyFill="1" applyBorder="1" applyAlignment="1">
      <alignment horizontal="center" vertical="center"/>
    </xf>
    <xf numFmtId="0" fontId="45" fillId="35" borderId="1" xfId="332" applyFont="1" applyFill="1" applyBorder="1" applyAlignment="1">
      <alignment horizontal="center" vertical="center"/>
    </xf>
    <xf numFmtId="0" fontId="45" fillId="35" borderId="3" xfId="332" applyFont="1" applyFill="1" applyBorder="1" applyAlignment="1">
      <alignment horizontal="center" vertical="center"/>
    </xf>
    <xf numFmtId="0" fontId="45" fillId="35" borderId="135" xfId="332" applyFont="1" applyFill="1" applyBorder="1" applyAlignment="1">
      <alignment horizontal="center" vertical="center"/>
    </xf>
    <xf numFmtId="0" fontId="45" fillId="35" borderId="141" xfId="332" applyFont="1" applyFill="1" applyBorder="1" applyAlignment="1">
      <alignment horizontal="center" vertical="center"/>
    </xf>
    <xf numFmtId="0" fontId="45" fillId="35" borderId="143" xfId="332" applyFont="1" applyFill="1" applyBorder="1" applyAlignment="1">
      <alignment horizontal="center" vertical="center" textRotation="90"/>
    </xf>
    <xf numFmtId="0" fontId="45" fillId="35" borderId="41" xfId="332" applyFont="1" applyFill="1" applyBorder="1" applyAlignment="1">
      <alignment horizontal="center" vertical="center" textRotation="90"/>
    </xf>
    <xf numFmtId="0" fontId="47" fillId="35" borderId="4" xfId="332" applyFont="1" applyFill="1" applyBorder="1" applyAlignment="1">
      <alignment horizontal="center" wrapText="1"/>
    </xf>
    <xf numFmtId="0" fontId="47" fillId="35" borderId="152" xfId="332" applyFont="1" applyFill="1" applyBorder="1" applyAlignment="1">
      <alignment horizontal="center" wrapText="1"/>
    </xf>
    <xf numFmtId="0" fontId="47" fillId="35" borderId="194" xfId="332" applyFont="1" applyFill="1" applyBorder="1" applyAlignment="1">
      <alignment horizontal="center" wrapText="1"/>
    </xf>
    <xf numFmtId="0" fontId="44" fillId="42" borderId="5" xfId="332" applyFont="1" applyFill="1" applyBorder="1" applyAlignment="1">
      <alignment horizontal="center" vertical="center"/>
    </xf>
    <xf numFmtId="0" fontId="44" fillId="42" borderId="133" xfId="332" applyFont="1" applyFill="1" applyBorder="1" applyAlignment="1">
      <alignment horizontal="center" vertical="center"/>
    </xf>
    <xf numFmtId="0" fontId="44" fillId="43" borderId="4" xfId="332" applyFont="1" applyFill="1" applyBorder="1" applyAlignment="1">
      <alignment horizontal="center" vertical="center"/>
    </xf>
    <xf numFmtId="0" fontId="44" fillId="43" borderId="135" xfId="332" applyFont="1" applyFill="1" applyBorder="1" applyAlignment="1">
      <alignment horizontal="center" vertical="center"/>
    </xf>
    <xf numFmtId="0" fontId="44" fillId="43" borderId="5" xfId="332" applyFont="1" applyFill="1" applyBorder="1" applyAlignment="1">
      <alignment horizontal="center" vertical="center"/>
    </xf>
    <xf numFmtId="0" fontId="44" fillId="43" borderId="133" xfId="332" applyFont="1" applyFill="1" applyBorder="1" applyAlignment="1">
      <alignment horizontal="center" vertical="center"/>
    </xf>
    <xf numFmtId="0" fontId="44" fillId="40" borderId="4" xfId="332" applyFont="1" applyFill="1" applyBorder="1" applyAlignment="1">
      <alignment horizontal="center" vertical="center"/>
    </xf>
    <xf numFmtId="0" fontId="44" fillId="40" borderId="135" xfId="332" applyFont="1" applyFill="1" applyBorder="1" applyAlignment="1">
      <alignment horizontal="center" vertical="center"/>
    </xf>
    <xf numFmtId="0" fontId="44" fillId="40" borderId="5" xfId="332" applyFont="1" applyFill="1" applyBorder="1" applyAlignment="1">
      <alignment horizontal="center" vertical="center"/>
    </xf>
    <xf numFmtId="0" fontId="44" fillId="40" borderId="133" xfId="332" applyFont="1" applyFill="1" applyBorder="1" applyAlignment="1">
      <alignment horizontal="center" vertical="center"/>
    </xf>
    <xf numFmtId="0" fontId="44" fillId="45" borderId="5" xfId="332" applyFont="1" applyFill="1" applyBorder="1" applyAlignment="1">
      <alignment horizontal="center" vertical="center"/>
    </xf>
    <xf numFmtId="0" fontId="44" fillId="45" borderId="133" xfId="332" applyFont="1" applyFill="1" applyBorder="1" applyAlignment="1">
      <alignment horizontal="center" vertical="center"/>
    </xf>
    <xf numFmtId="0" fontId="44" fillId="45" borderId="6" xfId="332" applyFont="1" applyFill="1" applyBorder="1" applyAlignment="1">
      <alignment horizontal="center" vertical="center"/>
    </xf>
    <xf numFmtId="0" fontId="44" fillId="45" borderId="134" xfId="332" applyFont="1" applyFill="1" applyBorder="1" applyAlignment="1">
      <alignment horizontal="center" vertical="center"/>
    </xf>
    <xf numFmtId="0" fontId="44" fillId="45" borderId="4" xfId="332" applyFont="1" applyFill="1" applyBorder="1" applyAlignment="1">
      <alignment horizontal="center" vertical="center"/>
    </xf>
    <xf numFmtId="0" fontId="44" fillId="45" borderId="135" xfId="332" applyFont="1" applyFill="1" applyBorder="1" applyAlignment="1">
      <alignment horizontal="center" vertical="center"/>
    </xf>
    <xf numFmtId="0" fontId="44" fillId="40" borderId="6" xfId="332" applyFont="1" applyFill="1" applyBorder="1" applyAlignment="1">
      <alignment horizontal="center" vertical="center"/>
    </xf>
    <xf numFmtId="0" fontId="44" fillId="40" borderId="134" xfId="332" applyFont="1" applyFill="1" applyBorder="1" applyAlignment="1">
      <alignment horizontal="center" vertical="center"/>
    </xf>
    <xf numFmtId="0" fontId="47" fillId="35" borderId="1" xfId="332" applyFont="1" applyFill="1" applyBorder="1" applyAlignment="1">
      <alignment horizontal="center" wrapText="1"/>
    </xf>
    <xf numFmtId="0" fontId="43" fillId="2" borderId="4" xfId="332" applyFont="1" applyFill="1" applyBorder="1" applyAlignment="1" applyProtection="1">
      <alignment horizontal="center" vertical="center" wrapText="1"/>
      <protection locked="0"/>
    </xf>
    <xf numFmtId="0" fontId="43" fillId="2" borderId="5" xfId="332" applyFont="1" applyFill="1" applyBorder="1" applyAlignment="1" applyProtection="1">
      <alignment horizontal="center" vertical="center" wrapText="1"/>
      <protection locked="0"/>
    </xf>
    <xf numFmtId="0" fontId="43" fillId="2" borderId="6" xfId="332" applyFont="1" applyFill="1" applyBorder="1" applyAlignment="1" applyProtection="1">
      <alignment horizontal="center" vertical="center" wrapText="1"/>
      <protection locked="0"/>
    </xf>
    <xf numFmtId="0" fontId="43" fillId="2" borderId="135" xfId="332" applyFont="1" applyFill="1" applyBorder="1" applyAlignment="1" applyProtection="1">
      <alignment horizontal="center" vertical="center" wrapText="1"/>
      <protection locked="0"/>
    </xf>
    <xf numFmtId="0" fontId="43" fillId="2" borderId="133" xfId="332" applyFont="1" applyFill="1" applyBorder="1" applyAlignment="1" applyProtection="1">
      <alignment horizontal="center" vertical="center" wrapText="1"/>
      <protection locked="0"/>
    </xf>
    <xf numFmtId="0" fontId="43" fillId="2" borderId="134" xfId="332" applyFont="1" applyFill="1" applyBorder="1" applyAlignment="1" applyProtection="1">
      <alignment horizontal="center" vertical="center" wrapText="1"/>
      <protection locked="0"/>
    </xf>
    <xf numFmtId="0" fontId="44" fillId="2" borderId="9" xfId="332" applyFont="1" applyFill="1" applyBorder="1" applyAlignment="1">
      <alignment horizontal="center"/>
    </xf>
    <xf numFmtId="0" fontId="44" fillId="2" borderId="18" xfId="332" applyFont="1" applyFill="1" applyBorder="1" applyAlignment="1">
      <alignment horizontal="center"/>
    </xf>
    <xf numFmtId="0" fontId="45" fillId="35" borderId="152" xfId="332" applyFont="1" applyFill="1" applyBorder="1" applyAlignment="1">
      <alignment horizontal="center" vertical="center"/>
    </xf>
    <xf numFmtId="0" fontId="45" fillId="35" borderId="37" xfId="332" applyFont="1" applyFill="1" applyBorder="1" applyAlignment="1">
      <alignment horizontal="center" vertical="center"/>
    </xf>
    <xf numFmtId="0" fontId="45" fillId="35" borderId="142" xfId="332" applyFont="1" applyFill="1" applyBorder="1" applyAlignment="1">
      <alignment horizontal="center" vertical="center" textRotation="90" wrapText="1"/>
    </xf>
    <xf numFmtId="0" fontId="45" fillId="35" borderId="41" xfId="332" applyFont="1" applyFill="1" applyBorder="1" applyAlignment="1">
      <alignment horizontal="center" vertical="center" textRotation="90" wrapText="1"/>
    </xf>
    <xf numFmtId="0" fontId="45" fillId="35" borderId="146" xfId="332" applyFont="1" applyFill="1" applyBorder="1" applyAlignment="1">
      <alignment horizontal="center" vertical="center" textRotation="90" wrapText="1"/>
    </xf>
    <xf numFmtId="0" fontId="45" fillId="35" borderId="220" xfId="332" applyFont="1" applyFill="1" applyBorder="1" applyAlignment="1">
      <alignment horizontal="left" vertical="center"/>
    </xf>
    <xf numFmtId="0" fontId="45" fillId="35" borderId="150" xfId="332" applyFont="1" applyFill="1" applyBorder="1" applyAlignment="1">
      <alignment horizontal="left" vertical="center"/>
    </xf>
    <xf numFmtId="0" fontId="45" fillId="35" borderId="22" xfId="332" applyFont="1" applyFill="1" applyBorder="1" applyAlignment="1">
      <alignment horizontal="left" vertical="center"/>
    </xf>
    <xf numFmtId="0" fontId="47" fillId="2" borderId="8" xfId="332" applyFont="1" applyFill="1" applyBorder="1" applyAlignment="1">
      <alignment horizontal="center"/>
    </xf>
    <xf numFmtId="0" fontId="52" fillId="0" borderId="12" xfId="0" applyFont="1" applyBorder="1" applyAlignment="1">
      <alignment horizontal="center"/>
    </xf>
    <xf numFmtId="0" fontId="44" fillId="42" borderId="6" xfId="332" applyFont="1" applyFill="1" applyBorder="1" applyAlignment="1">
      <alignment horizontal="center" vertical="center"/>
    </xf>
    <xf numFmtId="0" fontId="44" fillId="42" borderId="134" xfId="332" applyFont="1" applyFill="1" applyBorder="1" applyAlignment="1">
      <alignment horizontal="center" vertical="center"/>
    </xf>
    <xf numFmtId="0" fontId="44" fillId="42" borderId="4" xfId="332" applyFont="1" applyFill="1" applyBorder="1" applyAlignment="1">
      <alignment horizontal="center" vertical="center"/>
    </xf>
    <xf numFmtId="0" fontId="44" fillId="42" borderId="135" xfId="332" applyFont="1" applyFill="1" applyBorder="1" applyAlignment="1">
      <alignment horizontal="center" vertical="center"/>
    </xf>
    <xf numFmtId="0" fontId="44" fillId="7" borderId="5" xfId="332" applyFont="1" applyFill="1" applyBorder="1" applyAlignment="1">
      <alignment horizontal="center" vertical="center"/>
    </xf>
    <xf numFmtId="0" fontId="44" fillId="7" borderId="133" xfId="332" applyFont="1" applyFill="1" applyBorder="1" applyAlignment="1">
      <alignment horizontal="center" vertical="center"/>
    </xf>
    <xf numFmtId="0" fontId="44" fillId="7" borderId="4" xfId="332" applyFont="1" applyFill="1" applyBorder="1" applyAlignment="1">
      <alignment horizontal="center" vertical="center"/>
    </xf>
    <xf numFmtId="0" fontId="44" fillId="7" borderId="135" xfId="332" applyFont="1" applyFill="1" applyBorder="1" applyAlignment="1">
      <alignment horizontal="center" vertical="center"/>
    </xf>
    <xf numFmtId="0" fontId="44" fillId="7" borderId="6" xfId="332" applyFont="1" applyFill="1" applyBorder="1" applyAlignment="1">
      <alignment horizontal="center" vertical="center"/>
    </xf>
    <xf numFmtId="0" fontId="44" fillId="7" borderId="134" xfId="332" applyFont="1" applyFill="1" applyBorder="1" applyAlignment="1">
      <alignment horizontal="center" vertical="center"/>
    </xf>
    <xf numFmtId="0" fontId="44" fillId="43" borderId="6" xfId="332" applyFont="1" applyFill="1" applyBorder="1" applyAlignment="1">
      <alignment horizontal="center" vertical="center"/>
    </xf>
    <xf numFmtId="0" fontId="44" fillId="43" borderId="134" xfId="332" applyFont="1" applyFill="1" applyBorder="1" applyAlignment="1">
      <alignment horizontal="center" vertical="center"/>
    </xf>
    <xf numFmtId="0" fontId="46" fillId="48" borderId="25" xfId="0" applyFont="1" applyFill="1" applyBorder="1" applyAlignment="1">
      <alignment horizontal="center" vertical="center"/>
    </xf>
    <xf numFmtId="0" fontId="46" fillId="48" borderId="35" xfId="0" applyFont="1" applyFill="1" applyBorder="1" applyAlignment="1">
      <alignment horizontal="center" vertical="center"/>
    </xf>
    <xf numFmtId="0" fontId="46" fillId="48" borderId="34" xfId="0" applyFont="1" applyFill="1" applyBorder="1" applyAlignment="1">
      <alignment horizontal="center" vertical="center"/>
    </xf>
    <xf numFmtId="3" fontId="49" fillId="33" borderId="136" xfId="332" applyNumberFormat="1" applyFont="1" applyFill="1" applyBorder="1" applyAlignment="1">
      <alignment horizontal="center" vertical="center" wrapText="1"/>
    </xf>
    <xf numFmtId="3" fontId="49" fillId="33" borderId="15" xfId="332" applyNumberFormat="1" applyFont="1" applyFill="1" applyBorder="1" applyAlignment="1">
      <alignment horizontal="center" vertical="center" wrapText="1"/>
    </xf>
    <xf numFmtId="3" fontId="49" fillId="33" borderId="137" xfId="332" applyNumberFormat="1" applyFont="1" applyFill="1" applyBorder="1" applyAlignment="1">
      <alignment horizontal="center" vertical="center" wrapText="1"/>
    </xf>
    <xf numFmtId="3" fontId="49" fillId="33" borderId="220" xfId="332" applyNumberFormat="1" applyFont="1" applyFill="1" applyBorder="1" applyAlignment="1">
      <alignment horizontal="center" vertical="center" wrapText="1"/>
    </xf>
    <xf numFmtId="3" fontId="49" fillId="33" borderId="150" xfId="332" applyNumberFormat="1" applyFont="1" applyFill="1" applyBorder="1" applyAlignment="1">
      <alignment horizontal="center" vertical="center" wrapText="1"/>
    </xf>
    <xf numFmtId="1" fontId="49" fillId="4" borderId="8" xfId="332" applyNumberFormat="1" applyFont="1" applyFill="1" applyBorder="1" applyAlignment="1">
      <alignment horizontal="center" wrapText="1"/>
    </xf>
    <xf numFmtId="1" fontId="49" fillId="4" borderId="11" xfId="332" applyNumberFormat="1" applyFont="1" applyFill="1" applyBorder="1" applyAlignment="1">
      <alignment horizontal="center" wrapText="1"/>
    </xf>
    <xf numFmtId="1" fontId="49" fillId="4" borderId="12" xfId="332" applyNumberFormat="1" applyFont="1" applyFill="1" applyBorder="1" applyAlignment="1">
      <alignment horizontal="center" wrapText="1"/>
    </xf>
    <xf numFmtId="0" fontId="46" fillId="48" borderId="25" xfId="332" applyFont="1" applyFill="1" applyBorder="1" applyAlignment="1">
      <alignment horizontal="center" vertical="center" wrapText="1"/>
    </xf>
    <xf numFmtId="0" fontId="46" fillId="48" borderId="35" xfId="332" applyFont="1" applyFill="1" applyBorder="1" applyAlignment="1">
      <alignment horizontal="center" vertical="center" wrapText="1"/>
    </xf>
    <xf numFmtId="0" fontId="46" fillId="48" borderId="34" xfId="332" applyFont="1" applyFill="1" applyBorder="1" applyAlignment="1">
      <alignment horizontal="center" vertical="center" wrapText="1"/>
    </xf>
    <xf numFmtId="0" fontId="49" fillId="2" borderId="8" xfId="332" applyFont="1" applyFill="1" applyBorder="1" applyAlignment="1">
      <alignment horizontal="center" vertical="center" wrapText="1"/>
    </xf>
    <xf numFmtId="0" fontId="49" fillId="2" borderId="12" xfId="332" applyFont="1" applyFill="1" applyBorder="1" applyAlignment="1">
      <alignment horizontal="center" vertical="center" wrapText="1"/>
    </xf>
    <xf numFmtId="0" fontId="49" fillId="2" borderId="25" xfId="332" applyFont="1" applyFill="1" applyBorder="1" applyAlignment="1">
      <alignment horizontal="center" vertical="center" wrapText="1"/>
    </xf>
    <xf numFmtId="0" fontId="49" fillId="2" borderId="35" xfId="332" applyFont="1" applyFill="1" applyBorder="1" applyAlignment="1">
      <alignment horizontal="center" vertical="center" wrapText="1"/>
    </xf>
    <xf numFmtId="0" fontId="49" fillId="2" borderId="34" xfId="332" applyFont="1" applyFill="1" applyBorder="1" applyAlignment="1">
      <alignment horizontal="center" vertical="center" wrapText="1"/>
    </xf>
    <xf numFmtId="0" fontId="49" fillId="2" borderId="4" xfId="332" applyFont="1" applyFill="1" applyBorder="1" applyAlignment="1">
      <alignment horizontal="center" vertical="center" wrapText="1"/>
    </xf>
    <xf numFmtId="0" fontId="49" fillId="2" borderId="135" xfId="332" applyFont="1" applyFill="1" applyBorder="1" applyAlignment="1">
      <alignment horizontal="center" vertical="center" wrapText="1"/>
    </xf>
    <xf numFmtId="0" fontId="49" fillId="0" borderId="8" xfId="332" applyFont="1" applyBorder="1" applyAlignment="1">
      <alignment horizontal="center" wrapText="1"/>
    </xf>
    <xf numFmtId="0" fontId="49" fillId="0" borderId="11" xfId="332" applyFont="1" applyBorder="1" applyAlignment="1">
      <alignment horizontal="center" wrapText="1"/>
    </xf>
    <xf numFmtId="0" fontId="49" fillId="0" borderId="12" xfId="332" applyFont="1" applyBorder="1" applyAlignment="1">
      <alignment horizontal="center" wrapText="1"/>
    </xf>
    <xf numFmtId="0" fontId="49" fillId="2" borderId="1" xfId="332" applyFont="1" applyFill="1" applyBorder="1" applyAlignment="1">
      <alignment horizontal="center" vertical="center" wrapText="1"/>
    </xf>
    <xf numFmtId="0" fontId="49" fillId="2" borderId="11" xfId="332" applyFont="1" applyFill="1" applyBorder="1" applyAlignment="1">
      <alignment horizontal="center" vertical="center" wrapText="1"/>
    </xf>
    <xf numFmtId="0" fontId="46" fillId="48" borderId="8" xfId="332" applyFont="1" applyFill="1" applyBorder="1" applyAlignment="1">
      <alignment horizontal="center" wrapText="1"/>
    </xf>
    <xf numFmtId="0" fontId="46" fillId="48" borderId="11" xfId="332" applyFont="1" applyFill="1" applyBorder="1" applyAlignment="1">
      <alignment horizontal="center" wrapText="1"/>
    </xf>
    <xf numFmtId="0" fontId="46" fillId="48" borderId="12" xfId="332" applyFont="1" applyFill="1" applyBorder="1" applyAlignment="1">
      <alignment horizontal="center" wrapText="1"/>
    </xf>
    <xf numFmtId="3" fontId="49" fillId="32" borderId="220" xfId="332" applyNumberFormat="1" applyFont="1" applyFill="1" applyBorder="1" applyAlignment="1" applyProtection="1">
      <alignment horizontal="center" vertical="center" wrapText="1"/>
      <protection locked="0"/>
    </xf>
    <xf numFmtId="3" fontId="49" fillId="32" borderId="150" xfId="332" applyNumberFormat="1" applyFont="1" applyFill="1" applyBorder="1" applyAlignment="1" applyProtection="1">
      <alignment horizontal="center" vertical="center" wrapText="1"/>
      <protection locked="0"/>
    </xf>
    <xf numFmtId="3" fontId="49" fillId="32" borderId="3" xfId="332" applyNumberFormat="1" applyFont="1" applyFill="1" applyBorder="1" applyAlignment="1" applyProtection="1">
      <alignment horizontal="center" vertical="center" wrapText="1"/>
      <protection locked="0"/>
    </xf>
    <xf numFmtId="3" fontId="49" fillId="32" borderId="141" xfId="332" applyNumberFormat="1" applyFont="1" applyFill="1" applyBorder="1" applyAlignment="1" applyProtection="1">
      <alignment horizontal="center" vertical="center" wrapText="1"/>
      <protection locked="0"/>
    </xf>
    <xf numFmtId="0" fontId="46" fillId="48" borderId="8" xfId="0" applyFont="1" applyFill="1" applyBorder="1" applyAlignment="1">
      <alignment horizontal="center"/>
    </xf>
    <xf numFmtId="0" fontId="46" fillId="48" borderId="11" xfId="0" applyFont="1" applyFill="1" applyBorder="1" applyAlignment="1">
      <alignment horizontal="center"/>
    </xf>
    <xf numFmtId="0" fontId="46" fillId="48" borderId="12" xfId="0" applyFont="1" applyFill="1" applyBorder="1" applyAlignment="1">
      <alignment horizontal="center"/>
    </xf>
    <xf numFmtId="167" fontId="49" fillId="33" borderId="148" xfId="332" applyNumberFormat="1" applyFont="1" applyFill="1" applyBorder="1" applyAlignment="1">
      <alignment horizontal="center" vertical="center" wrapText="1"/>
    </xf>
    <xf numFmtId="167" fontId="49" fillId="33" borderId="35" xfId="332" applyNumberFormat="1" applyFont="1" applyFill="1" applyBorder="1" applyAlignment="1">
      <alignment horizontal="center" vertical="center" wrapText="1"/>
    </xf>
    <xf numFmtId="167" fontId="49" fillId="33" borderId="34" xfId="332" applyNumberFormat="1" applyFont="1" applyFill="1" applyBorder="1" applyAlignment="1">
      <alignment horizontal="center" vertical="center" wrapText="1"/>
    </xf>
    <xf numFmtId="1" fontId="46" fillId="4" borderId="8" xfId="332" applyNumberFormat="1" applyFont="1" applyFill="1" applyBorder="1" applyAlignment="1">
      <alignment horizontal="center" wrapText="1"/>
    </xf>
    <xf numFmtId="1" fontId="46" fillId="4" borderId="11" xfId="332" applyNumberFormat="1" applyFont="1" applyFill="1" applyBorder="1" applyAlignment="1">
      <alignment horizontal="center" wrapText="1"/>
    </xf>
    <xf numFmtId="1" fontId="46" fillId="4" borderId="12" xfId="332" applyNumberFormat="1" applyFont="1" applyFill="1" applyBorder="1" applyAlignment="1">
      <alignment horizontal="center" wrapText="1"/>
    </xf>
    <xf numFmtId="0" fontId="44" fillId="7" borderId="0" xfId="332" applyFont="1" applyFill="1" applyAlignment="1">
      <alignment horizontal="center" vertical="center"/>
    </xf>
    <xf numFmtId="0" fontId="44" fillId="7" borderId="1" xfId="332" applyFont="1" applyFill="1" applyBorder="1" applyAlignment="1">
      <alignment horizontal="center" vertical="center"/>
    </xf>
    <xf numFmtId="167" fontId="49" fillId="33" borderId="25" xfId="332" applyNumberFormat="1" applyFont="1" applyFill="1" applyBorder="1" applyAlignment="1">
      <alignment horizontal="center" vertical="center" wrapText="1"/>
    </xf>
    <xf numFmtId="0" fontId="49" fillId="2" borderId="152" xfId="332" applyFont="1" applyFill="1" applyBorder="1" applyAlignment="1">
      <alignment horizontal="center" vertical="center" wrapText="1"/>
    </xf>
    <xf numFmtId="0" fontId="49" fillId="2" borderId="147" xfId="332" applyFont="1" applyFill="1" applyBorder="1" applyAlignment="1">
      <alignment horizontal="center" vertical="center" wrapText="1"/>
    </xf>
    <xf numFmtId="0" fontId="49" fillId="2" borderId="144" xfId="332" applyFont="1" applyFill="1" applyBorder="1" applyAlignment="1">
      <alignment horizontal="center" vertical="center" wrapText="1"/>
    </xf>
    <xf numFmtId="3" fontId="49" fillId="33" borderId="41" xfId="332" applyNumberFormat="1" applyFont="1" applyFill="1" applyBorder="1" applyAlignment="1">
      <alignment horizontal="center" vertical="center" wrapText="1"/>
    </xf>
    <xf numFmtId="3" fontId="49" fillId="33" borderId="146" xfId="332" applyNumberFormat="1" applyFont="1" applyFill="1" applyBorder="1" applyAlignment="1">
      <alignment horizontal="center" vertical="center" wrapText="1"/>
    </xf>
    <xf numFmtId="3" fontId="49" fillId="33" borderId="22" xfId="332" applyNumberFormat="1" applyFont="1" applyFill="1" applyBorder="1" applyAlignment="1">
      <alignment horizontal="center" vertical="center" wrapText="1"/>
    </xf>
    <xf numFmtId="3" fontId="49" fillId="33" borderId="153" xfId="332" applyNumberFormat="1" applyFont="1" applyFill="1" applyBorder="1" applyAlignment="1">
      <alignment horizontal="center" vertical="center" wrapText="1"/>
    </xf>
    <xf numFmtId="0" fontId="49" fillId="2" borderId="148" xfId="332" applyFont="1" applyFill="1" applyBorder="1" applyAlignment="1">
      <alignment horizontal="center" vertical="center" wrapText="1"/>
    </xf>
    <xf numFmtId="0" fontId="49" fillId="2" borderId="36" xfId="332" applyFont="1" applyFill="1" applyBorder="1" applyAlignment="1">
      <alignment horizontal="center" vertical="center" wrapText="1"/>
    </xf>
    <xf numFmtId="0" fontId="46" fillId="37" borderId="25" xfId="332" applyFont="1" applyFill="1" applyBorder="1" applyAlignment="1">
      <alignment horizontal="center" vertical="center" wrapText="1"/>
    </xf>
    <xf numFmtId="0" fontId="46" fillId="37" borderId="35" xfId="332" applyFont="1" applyFill="1" applyBorder="1" applyAlignment="1">
      <alignment horizontal="center" vertical="center" wrapText="1"/>
    </xf>
    <xf numFmtId="0" fontId="46" fillId="37" borderId="34" xfId="332" applyFont="1" applyFill="1" applyBorder="1" applyAlignment="1">
      <alignment horizontal="center" vertical="center" wrapText="1"/>
    </xf>
    <xf numFmtId="0" fontId="49" fillId="2" borderId="30" xfId="332" applyFont="1" applyFill="1" applyBorder="1" applyAlignment="1">
      <alignment horizontal="center" vertical="center" wrapText="1"/>
    </xf>
    <xf numFmtId="0" fontId="49" fillId="2" borderId="40" xfId="332" applyFont="1" applyFill="1" applyBorder="1" applyAlignment="1">
      <alignment horizontal="center" vertical="center" wrapText="1"/>
    </xf>
    <xf numFmtId="0" fontId="49" fillId="2" borderId="21" xfId="332" applyFont="1" applyFill="1" applyBorder="1" applyAlignment="1">
      <alignment horizontal="center" vertical="center" wrapText="1"/>
    </xf>
    <xf numFmtId="4" fontId="47" fillId="5" borderId="19" xfId="8" applyNumberFormat="1" applyFont="1" applyFill="1" applyBorder="1" applyAlignment="1" applyProtection="1">
      <alignment horizontal="center" vertical="center"/>
      <protection locked="0"/>
    </xf>
    <xf numFmtId="4" fontId="47" fillId="5" borderId="32" xfId="8" applyNumberFormat="1" applyFont="1" applyFill="1" applyBorder="1" applyAlignment="1" applyProtection="1">
      <alignment horizontal="center" vertical="center"/>
      <protection locked="0"/>
    </xf>
    <xf numFmtId="0" fontId="46" fillId="49" borderId="25" xfId="332" applyFont="1" applyFill="1" applyBorder="1" applyAlignment="1">
      <alignment horizontal="center" vertical="center" wrapText="1"/>
    </xf>
    <xf numFmtId="0" fontId="46" fillId="49" borderId="35" xfId="332" applyFont="1" applyFill="1" applyBorder="1" applyAlignment="1">
      <alignment horizontal="center" vertical="center" wrapText="1"/>
    </xf>
    <xf numFmtId="0" fontId="46" fillId="49" borderId="34" xfId="332" applyFont="1" applyFill="1" applyBorder="1" applyAlignment="1">
      <alignment horizontal="center" vertical="center" wrapText="1"/>
    </xf>
    <xf numFmtId="16" fontId="83" fillId="35" borderId="198" xfId="332" applyNumberFormat="1" applyFont="1" applyFill="1" applyBorder="1" applyAlignment="1">
      <alignment horizontal="center" vertical="center" wrapText="1"/>
    </xf>
    <xf numFmtId="16" fontId="83" fillId="35" borderId="198" xfId="332" quotePrefix="1" applyNumberFormat="1" applyFont="1" applyFill="1" applyBorder="1" applyAlignment="1">
      <alignment horizontal="center" vertical="center" wrapText="1"/>
    </xf>
    <xf numFmtId="16" fontId="83" fillId="35" borderId="142" xfId="332" quotePrefix="1" applyNumberFormat="1" applyFont="1" applyFill="1" applyBorder="1" applyAlignment="1">
      <alignment horizontal="center" vertical="center" wrapText="1"/>
    </xf>
    <xf numFmtId="0" fontId="46" fillId="49" borderId="11" xfId="332" applyFont="1" applyFill="1" applyBorder="1" applyAlignment="1">
      <alignment horizontal="center" wrapText="1"/>
    </xf>
    <xf numFmtId="0" fontId="46" fillId="49" borderId="12" xfId="332" applyFont="1" applyFill="1" applyBorder="1" applyAlignment="1">
      <alignment horizontal="center" wrapText="1"/>
    </xf>
    <xf numFmtId="0" fontId="47" fillId="35" borderId="30" xfId="332" applyFont="1" applyFill="1" applyBorder="1" applyAlignment="1">
      <alignment horizontal="center" vertical="center" wrapText="1"/>
    </xf>
    <xf numFmtId="0" fontId="47" fillId="35" borderId="198" xfId="332" applyFont="1" applyFill="1" applyBorder="1" applyAlignment="1">
      <alignment horizontal="center" vertical="center" wrapText="1"/>
    </xf>
    <xf numFmtId="0" fontId="46" fillId="49" borderId="35" xfId="332" applyFont="1" applyFill="1" applyBorder="1" applyAlignment="1">
      <alignment horizontal="center" vertical="center"/>
    </xf>
    <xf numFmtId="0" fontId="46" fillId="49" borderId="34" xfId="332" applyFont="1" applyFill="1" applyBorder="1" applyAlignment="1">
      <alignment horizontal="center" vertical="center"/>
    </xf>
    <xf numFmtId="0" fontId="46" fillId="49" borderId="8" xfId="332" applyFont="1" applyFill="1" applyBorder="1" applyAlignment="1">
      <alignment horizontal="center" wrapText="1"/>
    </xf>
    <xf numFmtId="167" fontId="49" fillId="33" borderId="36" xfId="332" applyNumberFormat="1" applyFont="1" applyFill="1" applyBorder="1" applyAlignment="1">
      <alignment horizontal="center" vertical="center" wrapText="1"/>
    </xf>
    <xf numFmtId="16" fontId="83" fillId="35" borderId="28" xfId="332" quotePrefix="1" applyNumberFormat="1" applyFont="1" applyFill="1" applyBorder="1" applyAlignment="1">
      <alignment horizontal="center" vertical="center" wrapText="1"/>
    </xf>
    <xf numFmtId="16" fontId="83" fillId="35" borderId="145" xfId="332" applyNumberFormat="1" applyFont="1" applyFill="1" applyBorder="1" applyAlignment="1">
      <alignment horizontal="center" vertical="center" wrapText="1"/>
    </xf>
    <xf numFmtId="0" fontId="44" fillId="45" borderId="249" xfId="332" applyFont="1" applyFill="1" applyBorder="1" applyAlignment="1">
      <alignment horizontal="center" vertical="center"/>
    </xf>
    <xf numFmtId="0" fontId="44" fillId="45" borderId="250" xfId="332" applyFont="1" applyFill="1" applyBorder="1" applyAlignment="1">
      <alignment horizontal="center" vertical="center"/>
    </xf>
    <xf numFmtId="0" fontId="44" fillId="45" borderId="252" xfId="332" applyFont="1" applyFill="1" applyBorder="1" applyAlignment="1">
      <alignment horizontal="center" vertical="center"/>
    </xf>
    <xf numFmtId="0" fontId="44" fillId="45" borderId="248" xfId="332" applyFont="1" applyFill="1" applyBorder="1" applyAlignment="1">
      <alignment horizontal="center" vertical="center"/>
    </xf>
    <xf numFmtId="0" fontId="44" fillId="7" borderId="7" xfId="332" applyFont="1" applyFill="1" applyBorder="1" applyAlignment="1">
      <alignment horizontal="center" vertical="center"/>
    </xf>
    <xf numFmtId="0" fontId="47" fillId="35" borderId="143" xfId="332" applyFont="1" applyFill="1" applyBorder="1" applyAlignment="1">
      <alignment horizontal="center" vertical="center"/>
    </xf>
    <xf numFmtId="0" fontId="47" fillId="35" borderId="41" xfId="332" applyFont="1" applyFill="1" applyBorder="1" applyAlignment="1">
      <alignment horizontal="center" vertical="center"/>
    </xf>
    <xf numFmtId="0" fontId="47" fillId="35" borderId="145" xfId="332" applyFont="1" applyFill="1" applyBorder="1" applyAlignment="1">
      <alignment horizontal="center" vertical="center"/>
    </xf>
    <xf numFmtId="16" fontId="83" fillId="35" borderId="41" xfId="332" applyNumberFormat="1" applyFont="1" applyFill="1" applyBorder="1" applyAlignment="1">
      <alignment horizontal="center" vertical="center"/>
    </xf>
    <xf numFmtId="16" fontId="83" fillId="35" borderId="41" xfId="332" quotePrefix="1" applyNumberFormat="1" applyFont="1" applyFill="1" applyBorder="1" applyAlignment="1">
      <alignment horizontal="center" vertical="center"/>
    </xf>
    <xf numFmtId="16" fontId="83" fillId="35" borderId="145" xfId="332" quotePrefix="1" applyNumberFormat="1" applyFont="1" applyFill="1" applyBorder="1" applyAlignment="1">
      <alignment horizontal="center" vertical="center"/>
    </xf>
    <xf numFmtId="0" fontId="44" fillId="47" borderId="5" xfId="332" applyFont="1" applyFill="1" applyBorder="1" applyAlignment="1">
      <alignment horizontal="center" vertical="center"/>
    </xf>
    <xf numFmtId="0" fontId="44" fillId="47" borderId="133" xfId="332" applyFont="1" applyFill="1" applyBorder="1" applyAlignment="1">
      <alignment horizontal="center" vertical="center"/>
    </xf>
    <xf numFmtId="0" fontId="44" fillId="47" borderId="6" xfId="332" applyFont="1" applyFill="1" applyBorder="1" applyAlignment="1">
      <alignment horizontal="center" vertical="center"/>
    </xf>
    <xf numFmtId="0" fontId="44" fillId="47" borderId="134" xfId="332" applyFont="1" applyFill="1" applyBorder="1" applyAlignment="1">
      <alignment horizontal="center" vertical="center"/>
    </xf>
    <xf numFmtId="0" fontId="44" fillId="47" borderId="4" xfId="332" applyFont="1" applyFill="1" applyBorder="1" applyAlignment="1">
      <alignment horizontal="center" vertical="center"/>
    </xf>
    <xf numFmtId="0" fontId="44" fillId="47" borderId="135" xfId="332" applyFont="1" applyFill="1" applyBorder="1" applyAlignment="1">
      <alignment horizontal="center" vertical="center"/>
    </xf>
    <xf numFmtId="0" fontId="47" fillId="35" borderId="145" xfId="332" applyFont="1" applyFill="1" applyBorder="1" applyAlignment="1">
      <alignment horizontal="center" vertical="center" wrapText="1"/>
    </xf>
    <xf numFmtId="0" fontId="49" fillId="2" borderId="5" xfId="332" applyFont="1" applyFill="1" applyBorder="1" applyAlignment="1">
      <alignment horizontal="center" vertical="center" wrapText="1"/>
    </xf>
    <xf numFmtId="0" fontId="49" fillId="2" borderId="6" xfId="332" applyFont="1" applyFill="1" applyBorder="1" applyAlignment="1">
      <alignment horizontal="center" vertical="center" wrapText="1"/>
    </xf>
    <xf numFmtId="1" fontId="46" fillId="4" borderId="9" xfId="332" applyNumberFormat="1" applyFont="1" applyFill="1" applyBorder="1" applyAlignment="1">
      <alignment horizontal="center" wrapText="1"/>
    </xf>
    <xf numFmtId="1" fontId="46" fillId="4" borderId="18" xfId="332" applyNumberFormat="1" applyFont="1" applyFill="1" applyBorder="1" applyAlignment="1">
      <alignment horizontal="center" wrapText="1"/>
    </xf>
    <xf numFmtId="1" fontId="46" fillId="4" borderId="6" xfId="332" applyNumberFormat="1" applyFont="1" applyFill="1" applyBorder="1" applyAlignment="1">
      <alignment horizontal="center" wrapText="1"/>
    </xf>
    <xf numFmtId="0" fontId="46" fillId="37" borderId="8" xfId="332" applyFont="1" applyFill="1" applyBorder="1" applyAlignment="1">
      <alignment horizontal="center" wrapText="1"/>
    </xf>
    <xf numFmtId="0" fontId="46" fillId="37" borderId="11" xfId="332" applyFont="1" applyFill="1" applyBorder="1" applyAlignment="1">
      <alignment horizontal="center" wrapText="1"/>
    </xf>
    <xf numFmtId="0" fontId="46" fillId="37" borderId="12" xfId="332" applyFont="1" applyFill="1" applyBorder="1" applyAlignment="1">
      <alignment horizontal="center" wrapText="1"/>
    </xf>
    <xf numFmtId="1" fontId="49" fillId="4" borderId="9" xfId="332" applyNumberFormat="1" applyFont="1" applyFill="1" applyBorder="1" applyAlignment="1">
      <alignment horizontal="center" wrapText="1"/>
    </xf>
    <xf numFmtId="1" fontId="49" fillId="4" borderId="18" xfId="332" applyNumberFormat="1" applyFont="1" applyFill="1" applyBorder="1" applyAlignment="1">
      <alignment horizontal="center" wrapText="1"/>
    </xf>
    <xf numFmtId="1" fontId="49" fillId="4" borderId="6" xfId="332" applyNumberFormat="1" applyFont="1" applyFill="1" applyBorder="1" applyAlignment="1">
      <alignment horizontal="center" wrapText="1"/>
    </xf>
    <xf numFmtId="4" fontId="49" fillId="33" borderId="53" xfId="332" applyNumberFormat="1" applyFont="1" applyFill="1" applyBorder="1" applyAlignment="1">
      <alignment horizontal="center" wrapText="1"/>
    </xf>
    <xf numFmtId="4" fontId="49" fillId="33" borderId="32" xfId="332" applyNumberFormat="1" applyFont="1" applyFill="1" applyBorder="1" applyAlignment="1">
      <alignment horizontal="center" wrapText="1"/>
    </xf>
    <xf numFmtId="4" fontId="49" fillId="33" borderId="230" xfId="332" applyNumberFormat="1" applyFont="1" applyFill="1" applyBorder="1" applyAlignment="1">
      <alignment horizontal="center" wrapText="1"/>
    </xf>
    <xf numFmtId="4" fontId="49" fillId="33" borderId="196" xfId="332" applyNumberFormat="1" applyFont="1" applyFill="1" applyBorder="1" applyAlignment="1">
      <alignment horizontal="center" wrapText="1"/>
    </xf>
    <xf numFmtId="0" fontId="46" fillId="2" borderId="53" xfId="332" applyFont="1" applyFill="1" applyBorder="1" applyAlignment="1">
      <alignment horizontal="center" vertical="center" wrapText="1"/>
    </xf>
    <xf numFmtId="0" fontId="46" fillId="2" borderId="32" xfId="332" applyFont="1" applyFill="1" applyBorder="1" applyAlignment="1">
      <alignment horizontal="center" vertical="center" wrapText="1"/>
    </xf>
    <xf numFmtId="0" fontId="49" fillId="2" borderId="38" xfId="332" applyFont="1" applyFill="1" applyBorder="1" applyAlignment="1">
      <alignment horizontal="center" vertical="center" wrapText="1"/>
    </xf>
    <xf numFmtId="0" fontId="49" fillId="2" borderId="18" xfId="332" applyFont="1" applyFill="1" applyBorder="1" applyAlignment="1">
      <alignment horizontal="center" vertical="center" wrapText="1"/>
    </xf>
    <xf numFmtId="0" fontId="49" fillId="2" borderId="10" xfId="332" applyFont="1" applyFill="1" applyBorder="1" applyAlignment="1">
      <alignment horizontal="center" vertical="center" wrapText="1"/>
    </xf>
    <xf numFmtId="0" fontId="49" fillId="2" borderId="19" xfId="332" applyFont="1" applyFill="1" applyBorder="1" applyAlignment="1">
      <alignment horizontal="center" vertical="center" wrapText="1"/>
    </xf>
    <xf numFmtId="0" fontId="49" fillId="2" borderId="32" xfId="332" applyFont="1" applyFill="1" applyBorder="1" applyAlignment="1">
      <alignment horizontal="center" vertical="center" wrapText="1"/>
    </xf>
    <xf numFmtId="0" fontId="46" fillId="0" borderId="0" xfId="332" applyFont="1" applyAlignment="1">
      <alignment horizontal="left" vertical="top" wrapText="1"/>
    </xf>
    <xf numFmtId="1" fontId="46" fillId="4" borderId="10" xfId="332" applyNumberFormat="1" applyFont="1" applyFill="1" applyBorder="1" applyAlignment="1">
      <alignment horizontal="center" wrapText="1"/>
    </xf>
    <xf numFmtId="1" fontId="49" fillId="4" borderId="10" xfId="332" applyNumberFormat="1" applyFont="1" applyFill="1" applyBorder="1" applyAlignment="1">
      <alignment horizontal="center" wrapText="1"/>
    </xf>
    <xf numFmtId="0" fontId="43" fillId="2" borderId="117" xfId="0" applyFont="1" applyFill="1" applyBorder="1" applyAlignment="1">
      <alignment horizontal="left" vertical="center"/>
    </xf>
    <xf numFmtId="0" fontId="43" fillId="2" borderId="118" xfId="0" applyFont="1" applyFill="1" applyBorder="1" applyAlignment="1">
      <alignment horizontal="left" vertical="center"/>
    </xf>
    <xf numFmtId="0" fontId="52" fillId="0" borderId="118" xfId="0" applyFont="1" applyBorder="1"/>
    <xf numFmtId="0" fontId="52" fillId="0" borderId="119" xfId="0" applyFont="1" applyBorder="1"/>
    <xf numFmtId="0" fontId="43" fillId="2" borderId="138" xfId="0" applyFont="1" applyFill="1" applyBorder="1" applyAlignment="1">
      <alignment horizontal="left" vertical="center"/>
    </xf>
    <xf numFmtId="0" fontId="43" fillId="2" borderId="0" xfId="0" applyFont="1" applyFill="1" applyAlignment="1">
      <alignment horizontal="left" vertical="center"/>
    </xf>
    <xf numFmtId="0" fontId="52" fillId="0" borderId="0" xfId="0" applyFont="1"/>
    <xf numFmtId="0" fontId="52" fillId="0" borderId="139" xfId="0" applyFont="1" applyBorder="1"/>
    <xf numFmtId="0" fontId="50" fillId="0" borderId="129" xfId="0" applyFont="1" applyBorder="1" applyAlignment="1">
      <alignment vertical="top" wrapText="1"/>
    </xf>
    <xf numFmtId="0" fontId="52" fillId="0" borderId="130" xfId="0" applyFont="1" applyBorder="1" applyAlignment="1">
      <alignment vertical="top" wrapText="1"/>
    </xf>
    <xf numFmtId="0" fontId="52" fillId="0" borderId="131" xfId="0" applyFont="1" applyBorder="1" applyAlignment="1">
      <alignment vertical="top" wrapText="1"/>
    </xf>
    <xf numFmtId="0" fontId="9" fillId="0" borderId="0" xfId="0" applyFont="1" applyAlignment="1" applyProtection="1">
      <alignment horizontal="center" vertical="center"/>
      <protection locked="0"/>
    </xf>
    <xf numFmtId="0" fontId="44" fillId="7" borderId="56" xfId="0" applyFont="1" applyFill="1" applyBorder="1" applyAlignment="1">
      <alignment horizontal="center" vertical="center"/>
    </xf>
    <xf numFmtId="0" fontId="44" fillId="7" borderId="60" xfId="0" applyFont="1" applyFill="1" applyBorder="1" applyAlignment="1">
      <alignment horizontal="center" vertical="center"/>
    </xf>
    <xf numFmtId="0" fontId="43" fillId="2" borderId="120" xfId="0" applyFont="1" applyFill="1" applyBorder="1" applyAlignment="1">
      <alignment horizontal="left" vertical="center"/>
    </xf>
    <xf numFmtId="0" fontId="43" fillId="2" borderId="121" xfId="0" applyFont="1" applyFill="1" applyBorder="1" applyAlignment="1">
      <alignment horizontal="left" vertical="center"/>
    </xf>
    <xf numFmtId="0" fontId="52" fillId="0" borderId="121" xfId="0" applyFont="1" applyBorder="1"/>
    <xf numFmtId="0" fontId="52" fillId="0" borderId="122" xfId="0" applyFont="1" applyBorder="1"/>
    <xf numFmtId="0" fontId="44" fillId="40" borderId="74" xfId="0" applyFont="1" applyFill="1" applyBorder="1" applyAlignment="1">
      <alignment horizontal="center" vertical="center"/>
    </xf>
    <xf numFmtId="0" fontId="44" fillId="40" borderId="59" xfId="0" applyFont="1" applyFill="1" applyBorder="1" applyAlignment="1">
      <alignment horizontal="center" vertical="center"/>
    </xf>
    <xf numFmtId="0" fontId="44" fillId="40" borderId="56" xfId="0" applyFont="1" applyFill="1" applyBorder="1" applyAlignment="1">
      <alignment horizontal="center" vertical="center"/>
    </xf>
    <xf numFmtId="0" fontId="44" fillId="40" borderId="60" xfId="0" applyFont="1" applyFill="1" applyBorder="1" applyAlignment="1">
      <alignment horizontal="center" vertical="center"/>
    </xf>
    <xf numFmtId="0" fontId="44" fillId="40" borderId="57" xfId="0" applyFont="1" applyFill="1" applyBorder="1" applyAlignment="1">
      <alignment horizontal="center" vertical="center"/>
    </xf>
    <xf numFmtId="0" fontId="44" fillId="40" borderId="61" xfId="0" applyFont="1" applyFill="1" applyBorder="1" applyAlignment="1">
      <alignment horizontal="center" vertical="center"/>
    </xf>
    <xf numFmtId="0" fontId="44" fillId="42" borderId="56" xfId="0" applyFont="1" applyFill="1" applyBorder="1" applyAlignment="1">
      <alignment horizontal="center" vertical="center"/>
    </xf>
    <xf numFmtId="0" fontId="44" fillId="42" borderId="60" xfId="0" applyFont="1" applyFill="1" applyBorder="1" applyAlignment="1">
      <alignment horizontal="center" vertical="center"/>
    </xf>
    <xf numFmtId="0" fontId="44" fillId="7" borderId="74" xfId="0" applyFont="1" applyFill="1" applyBorder="1" applyAlignment="1">
      <alignment horizontal="center" vertical="center"/>
    </xf>
    <xf numFmtId="0" fontId="44" fillId="7" borderId="59" xfId="0" applyFont="1" applyFill="1" applyBorder="1" applyAlignment="1">
      <alignment horizontal="center" vertical="center"/>
    </xf>
    <xf numFmtId="0" fontId="46" fillId="42" borderId="56" xfId="0" applyFont="1" applyFill="1" applyBorder="1" applyAlignment="1">
      <alignment horizontal="center" vertical="center"/>
    </xf>
    <xf numFmtId="0" fontId="46" fillId="42" borderId="60" xfId="0" applyFont="1" applyFill="1" applyBorder="1" applyAlignment="1">
      <alignment horizontal="center" vertical="center"/>
    </xf>
    <xf numFmtId="0" fontId="44" fillId="7" borderId="57" xfId="0" applyFont="1" applyFill="1" applyBorder="1" applyAlignment="1">
      <alignment horizontal="center" vertical="center"/>
    </xf>
    <xf numFmtId="0" fontId="44" fillId="7" borderId="61" xfId="0" applyFont="1" applyFill="1" applyBorder="1" applyAlignment="1">
      <alignment horizontal="center" vertical="center"/>
    </xf>
    <xf numFmtId="0" fontId="44" fillId="42" borderId="57" xfId="0" applyFont="1" applyFill="1" applyBorder="1" applyAlignment="1">
      <alignment horizontal="center" vertical="center"/>
    </xf>
    <xf numFmtId="0" fontId="44" fillId="42" borderId="61" xfId="0" applyFont="1" applyFill="1" applyBorder="1" applyAlignment="1">
      <alignment horizontal="center" vertical="center"/>
    </xf>
    <xf numFmtId="0" fontId="50" fillId="0" borderId="123" xfId="0" applyFont="1" applyBorder="1" applyAlignment="1">
      <alignment vertical="top" wrapText="1"/>
    </xf>
    <xf numFmtId="0" fontId="52" fillId="0" borderId="124" xfId="0" applyFont="1" applyBorder="1" applyAlignment="1">
      <alignment vertical="top" wrapText="1"/>
    </xf>
    <xf numFmtId="0" fontId="52" fillId="0" borderId="125" xfId="0" applyFont="1" applyBorder="1" applyAlignment="1">
      <alignment vertical="top" wrapText="1"/>
    </xf>
    <xf numFmtId="0" fontId="59" fillId="0" borderId="126" xfId="0" applyFont="1" applyBorder="1" applyAlignment="1">
      <alignment vertical="top" wrapText="1"/>
    </xf>
    <xf numFmtId="0" fontId="52" fillId="0" borderId="127" xfId="0" applyFont="1" applyBorder="1" applyAlignment="1">
      <alignment vertical="top" wrapText="1"/>
    </xf>
    <xf numFmtId="0" fontId="52" fillId="0" borderId="128" xfId="0" applyFont="1" applyBorder="1" applyAlignment="1">
      <alignment vertical="top" wrapText="1"/>
    </xf>
    <xf numFmtId="0" fontId="50" fillId="0" borderId="214" xfId="0" applyFont="1" applyBorder="1" applyAlignment="1">
      <alignment vertical="top" wrapText="1"/>
    </xf>
    <xf numFmtId="0" fontId="52" fillId="0" borderId="215" xfId="0" applyFont="1" applyBorder="1" applyAlignment="1">
      <alignment vertical="top" wrapText="1"/>
    </xf>
    <xf numFmtId="0" fontId="52" fillId="0" borderId="216" xfId="0" applyFont="1" applyBorder="1" applyAlignment="1">
      <alignment vertical="top" wrapText="1"/>
    </xf>
    <xf numFmtId="0" fontId="44" fillId="42" borderId="0" xfId="332" applyFont="1" applyFill="1" applyAlignment="1">
      <alignment horizontal="center" vertical="center"/>
    </xf>
    <xf numFmtId="0" fontId="44" fillId="42" borderId="7" xfId="332" applyFont="1" applyFill="1" applyBorder="1" applyAlignment="1">
      <alignment horizontal="center" vertical="center"/>
    </xf>
    <xf numFmtId="0" fontId="44" fillId="42" borderId="1" xfId="332" applyFont="1" applyFill="1" applyBorder="1" applyAlignment="1">
      <alignment horizontal="center" vertical="center"/>
    </xf>
    <xf numFmtId="0" fontId="44" fillId="2" borderId="4" xfId="332" applyFont="1" applyFill="1" applyBorder="1" applyAlignment="1">
      <alignment horizontal="left" vertical="center"/>
    </xf>
    <xf numFmtId="0" fontId="44" fillId="2" borderId="5" xfId="332" applyFont="1" applyFill="1" applyBorder="1" applyAlignment="1">
      <alignment horizontal="left" vertical="center"/>
    </xf>
    <xf numFmtId="0" fontId="44" fillId="2" borderId="135" xfId="332" applyFont="1" applyFill="1" applyBorder="1" applyAlignment="1">
      <alignment horizontal="left" vertical="center"/>
    </xf>
    <xf numFmtId="0" fontId="44" fillId="2" borderId="133" xfId="332" applyFont="1" applyFill="1" applyBorder="1" applyAlignment="1">
      <alignment horizontal="left" vertical="center"/>
    </xf>
    <xf numFmtId="0" fontId="64" fillId="0" borderId="4" xfId="332" applyFont="1" applyBorder="1" applyAlignment="1">
      <alignment horizontal="left" wrapText="1"/>
    </xf>
    <xf numFmtId="0" fontId="64" fillId="0" borderId="5" xfId="332" applyFont="1" applyBorder="1" applyAlignment="1">
      <alignment horizontal="left" wrapText="1"/>
    </xf>
    <xf numFmtId="0" fontId="64" fillId="0" borderId="6" xfId="332" applyFont="1" applyBorder="1" applyAlignment="1">
      <alignment horizontal="left" wrapText="1"/>
    </xf>
    <xf numFmtId="0" fontId="64" fillId="0" borderId="135" xfId="332" applyFont="1" applyBorder="1" applyAlignment="1">
      <alignment horizontal="left" wrapText="1"/>
    </xf>
    <xf numFmtId="0" fontId="64" fillId="0" borderId="133" xfId="332" applyFont="1" applyBorder="1" applyAlignment="1">
      <alignment horizontal="left" wrapText="1"/>
    </xf>
    <xf numFmtId="0" fontId="64" fillId="0" borderId="134" xfId="332" applyFont="1" applyBorder="1" applyAlignment="1">
      <alignment horizontal="left" wrapText="1"/>
    </xf>
    <xf numFmtId="0" fontId="44" fillId="40" borderId="135" xfId="8" applyFont="1" applyFill="1" applyBorder="1" applyAlignment="1">
      <alignment horizontal="left"/>
    </xf>
    <xf numFmtId="0" fontId="44" fillId="40" borderId="133" xfId="8" applyFont="1" applyFill="1" applyBorder="1" applyAlignment="1">
      <alignment horizontal="left"/>
    </xf>
    <xf numFmtId="0" fontId="44" fillId="40" borderId="9" xfId="8" applyFont="1" applyFill="1" applyBorder="1" applyAlignment="1">
      <alignment horizontal="left"/>
    </xf>
    <xf numFmtId="0" fontId="44" fillId="40" borderId="18" xfId="8" applyFont="1" applyFill="1" applyBorder="1" applyAlignment="1">
      <alignment horizontal="left"/>
    </xf>
    <xf numFmtId="0" fontId="51" fillId="40" borderId="25" xfId="0" applyFont="1" applyFill="1" applyBorder="1" applyAlignment="1">
      <alignment horizontal="center" vertical="center" wrapText="1"/>
    </xf>
    <xf numFmtId="0" fontId="51" fillId="40" borderId="35" xfId="0" applyFont="1" applyFill="1" applyBorder="1" applyAlignment="1">
      <alignment horizontal="center" vertical="center" wrapText="1"/>
    </xf>
    <xf numFmtId="0" fontId="51" fillId="40" borderId="34" xfId="0" applyFont="1" applyFill="1" applyBorder="1" applyAlignment="1">
      <alignment horizontal="center" vertical="center" wrapText="1"/>
    </xf>
    <xf numFmtId="0" fontId="43" fillId="37" borderId="8" xfId="0" applyFont="1" applyFill="1" applyBorder="1" applyAlignment="1">
      <alignment horizontal="center" vertical="center"/>
    </xf>
    <xf numFmtId="0" fontId="43" fillId="37" borderId="11" xfId="0" applyFont="1" applyFill="1" applyBorder="1" applyAlignment="1">
      <alignment horizontal="center" vertical="center"/>
    </xf>
    <xf numFmtId="0" fontId="43" fillId="37" borderId="12" xfId="0" applyFont="1" applyFill="1" applyBorder="1" applyAlignment="1">
      <alignment horizontal="center" vertical="center"/>
    </xf>
    <xf numFmtId="0" fontId="47" fillId="35" borderId="209" xfId="0" applyFont="1" applyFill="1" applyBorder="1" applyAlignment="1">
      <alignment horizontal="center" vertical="center" textRotation="90" wrapText="1"/>
    </xf>
    <xf numFmtId="0" fontId="47" fillId="35" borderId="206" xfId="0" applyFont="1" applyFill="1" applyBorder="1" applyAlignment="1">
      <alignment horizontal="center" vertical="center" textRotation="90" wrapText="1"/>
    </xf>
    <xf numFmtId="0" fontId="47" fillId="35" borderId="207" xfId="0" applyFont="1" applyFill="1" applyBorder="1" applyAlignment="1">
      <alignment horizontal="center" vertical="center" textRotation="90" wrapText="1"/>
    </xf>
    <xf numFmtId="0" fontId="47" fillId="35" borderId="208" xfId="0" applyFont="1" applyFill="1" applyBorder="1" applyAlignment="1">
      <alignment horizontal="center" vertical="center" textRotation="90" wrapText="1"/>
    </xf>
    <xf numFmtId="0" fontId="46" fillId="40" borderId="8" xfId="0" applyFont="1" applyFill="1" applyBorder="1" applyAlignment="1">
      <alignment horizontal="center" vertical="center"/>
    </xf>
    <xf numFmtId="0" fontId="46" fillId="40" borderId="11" xfId="0" applyFont="1" applyFill="1" applyBorder="1" applyAlignment="1">
      <alignment horizontal="center" vertical="center"/>
    </xf>
    <xf numFmtId="0" fontId="46" fillId="40" borderId="12" xfId="0" applyFont="1" applyFill="1" applyBorder="1" applyAlignment="1">
      <alignment horizontal="center" vertical="center"/>
    </xf>
    <xf numFmtId="0" fontId="64" fillId="40" borderId="25" xfId="0" applyFont="1" applyFill="1" applyBorder="1" applyAlignment="1">
      <alignment horizontal="center" vertical="center"/>
    </xf>
    <xf numFmtId="0" fontId="64" fillId="40" borderId="35" xfId="0" applyFont="1" applyFill="1" applyBorder="1" applyAlignment="1">
      <alignment horizontal="center" vertical="center"/>
    </xf>
    <xf numFmtId="0" fontId="64" fillId="40" borderId="34" xfId="0" applyFont="1" applyFill="1" applyBorder="1" applyAlignment="1">
      <alignment horizontal="center" vertical="center"/>
    </xf>
    <xf numFmtId="0" fontId="51" fillId="40" borderId="4" xfId="0" applyFont="1" applyFill="1" applyBorder="1" applyAlignment="1">
      <alignment horizontal="left" vertical="center"/>
    </xf>
    <xf numFmtId="0" fontId="51" fillId="40" borderId="1" xfId="0" applyFont="1" applyFill="1" applyBorder="1" applyAlignment="1">
      <alignment horizontal="left" vertical="center"/>
    </xf>
    <xf numFmtId="0" fontId="51" fillId="40" borderId="135" xfId="0" applyFont="1" applyFill="1" applyBorder="1" applyAlignment="1">
      <alignment horizontal="left" vertical="center"/>
    </xf>
    <xf numFmtId="0" fontId="46" fillId="40" borderId="30" xfId="0" applyFont="1" applyFill="1" applyBorder="1" applyAlignment="1">
      <alignment horizontal="center" vertical="center"/>
    </xf>
    <xf numFmtId="0" fontId="46" fillId="40" borderId="40" xfId="0" applyFont="1" applyFill="1" applyBorder="1" applyAlignment="1">
      <alignment horizontal="center" vertical="center"/>
    </xf>
    <xf numFmtId="0" fontId="43" fillId="40" borderId="25" xfId="0" applyFont="1" applyFill="1" applyBorder="1" applyAlignment="1">
      <alignment horizontal="center" vertical="center"/>
    </xf>
    <xf numFmtId="0" fontId="43" fillId="40" borderId="35" xfId="0" applyFont="1" applyFill="1" applyBorder="1" applyAlignment="1">
      <alignment horizontal="center" vertical="center"/>
    </xf>
    <xf numFmtId="0" fontId="43" fillId="40" borderId="34" xfId="0" applyFont="1" applyFill="1" applyBorder="1" applyAlignment="1">
      <alignment horizontal="center" vertical="center"/>
    </xf>
    <xf numFmtId="0" fontId="52" fillId="50" borderId="4" xfId="0" applyFont="1" applyFill="1" applyBorder="1" applyAlignment="1">
      <alignment horizontal="left" vertical="top"/>
    </xf>
    <xf numFmtId="0" fontId="52" fillId="50" borderId="5" xfId="0" applyFont="1" applyFill="1" applyBorder="1" applyAlignment="1">
      <alignment horizontal="left" vertical="top"/>
    </xf>
    <xf numFmtId="0" fontId="52" fillId="50" borderId="1" xfId="0" applyFont="1" applyFill="1" applyBorder="1" applyAlignment="1">
      <alignment horizontal="left" vertical="top"/>
    </xf>
    <xf numFmtId="0" fontId="52" fillId="50" borderId="0" xfId="0" applyFont="1" applyFill="1" applyAlignment="1">
      <alignment horizontal="left" vertical="top"/>
    </xf>
    <xf numFmtId="0" fontId="52" fillId="50" borderId="135" xfId="0" applyFont="1" applyFill="1" applyBorder="1" applyAlignment="1">
      <alignment horizontal="left" vertical="top"/>
    </xf>
    <xf numFmtId="0" fontId="52" fillId="50" borderId="133" xfId="0" applyFont="1" applyFill="1" applyBorder="1" applyAlignment="1">
      <alignment horizontal="left" vertical="top"/>
    </xf>
    <xf numFmtId="0" fontId="47" fillId="35" borderId="210" xfId="0" applyFont="1" applyFill="1" applyBorder="1" applyAlignment="1">
      <alignment horizontal="center" vertical="center" textRotation="90" wrapText="1"/>
    </xf>
    <xf numFmtId="0" fontId="47" fillId="35" borderId="211" xfId="0" applyFont="1" applyFill="1" applyBorder="1" applyAlignment="1">
      <alignment horizontal="center" vertical="center" textRotation="90" wrapText="1"/>
    </xf>
    <xf numFmtId="0" fontId="51" fillId="4" borderId="8" xfId="0" applyFont="1" applyFill="1" applyBorder="1" applyAlignment="1">
      <alignment horizontal="center" vertical="center"/>
    </xf>
    <xf numFmtId="0" fontId="51" fillId="4" borderId="11" xfId="0" applyFont="1" applyFill="1" applyBorder="1" applyAlignment="1">
      <alignment horizontal="center" vertical="center"/>
    </xf>
    <xf numFmtId="0" fontId="51" fillId="4" borderId="12" xfId="0" applyFont="1" applyFill="1" applyBorder="1" applyAlignment="1">
      <alignment horizontal="center" vertical="center"/>
    </xf>
    <xf numFmtId="0" fontId="51" fillId="41" borderId="8" xfId="0" applyFont="1" applyFill="1" applyBorder="1" applyAlignment="1">
      <alignment horizontal="left" vertical="center" wrapText="1"/>
    </xf>
    <xf numFmtId="0" fontId="51" fillId="41" borderId="11" xfId="0" applyFont="1" applyFill="1" applyBorder="1" applyAlignment="1">
      <alignment horizontal="left" vertical="center" wrapText="1"/>
    </xf>
    <xf numFmtId="0" fontId="51" fillId="41" borderId="12" xfId="0" applyFont="1" applyFill="1" applyBorder="1" applyAlignment="1">
      <alignment horizontal="left" vertical="center" wrapText="1"/>
    </xf>
    <xf numFmtId="0" fontId="50" fillId="49" borderId="8" xfId="0" applyFont="1" applyFill="1" applyBorder="1" applyAlignment="1">
      <alignment horizontal="center" vertical="center"/>
    </xf>
    <xf numFmtId="0" fontId="50" fillId="49" borderId="11" xfId="0" applyFont="1" applyFill="1" applyBorder="1" applyAlignment="1">
      <alignment horizontal="center" vertical="center"/>
    </xf>
    <xf numFmtId="0" fontId="50" fillId="49" borderId="12" xfId="0" applyFont="1" applyFill="1" applyBorder="1" applyAlignment="1">
      <alignment horizontal="center" vertical="center"/>
    </xf>
    <xf numFmtId="0" fontId="51" fillId="40" borderId="5" xfId="0" applyFont="1" applyFill="1" applyBorder="1" applyAlignment="1">
      <alignment horizontal="left" vertical="center"/>
    </xf>
    <xf numFmtId="0" fontId="51" fillId="40" borderId="6" xfId="0" applyFont="1" applyFill="1" applyBorder="1" applyAlignment="1">
      <alignment horizontal="left" vertical="center"/>
    </xf>
    <xf numFmtId="0" fontId="51" fillId="40" borderId="0" xfId="0" applyFont="1" applyFill="1" applyAlignment="1">
      <alignment horizontal="left" vertical="center"/>
    </xf>
    <xf numFmtId="0" fontId="51" fillId="40" borderId="7" xfId="0" applyFont="1" applyFill="1" applyBorder="1" applyAlignment="1">
      <alignment horizontal="left" vertical="center"/>
    </xf>
    <xf numFmtId="0" fontId="51" fillId="40" borderId="133" xfId="0" applyFont="1" applyFill="1" applyBorder="1" applyAlignment="1">
      <alignment horizontal="left" vertical="center"/>
    </xf>
    <xf numFmtId="0" fontId="51" fillId="40" borderId="134" xfId="0" applyFont="1" applyFill="1" applyBorder="1" applyAlignment="1">
      <alignment horizontal="left" vertical="center"/>
    </xf>
    <xf numFmtId="0" fontId="90" fillId="36" borderId="0" xfId="0" applyFont="1" applyFill="1" applyAlignment="1">
      <alignment horizontal="left" vertical="center" wrapText="1"/>
    </xf>
    <xf numFmtId="0" fontId="90" fillId="36" borderId="0" xfId="0" applyFont="1" applyFill="1" applyAlignment="1">
      <alignment horizontal="left" vertical="center"/>
    </xf>
    <xf numFmtId="0" fontId="90" fillId="36" borderId="5" xfId="0" applyFont="1" applyFill="1" applyBorder="1" applyAlignment="1">
      <alignment horizontal="left" vertical="center"/>
    </xf>
    <xf numFmtId="0" fontId="90" fillId="36" borderId="147" xfId="0" applyFont="1" applyFill="1" applyBorder="1" applyAlignment="1">
      <alignment horizontal="left" vertical="center"/>
    </xf>
    <xf numFmtId="0" fontId="52" fillId="36" borderId="218" xfId="0" applyFont="1" applyFill="1" applyBorder="1" applyAlignment="1">
      <alignment horizontal="left" vertical="center"/>
    </xf>
    <xf numFmtId="0" fontId="52" fillId="36" borderId="0" xfId="0" applyFont="1" applyFill="1" applyAlignment="1">
      <alignment horizontal="left" vertical="center"/>
    </xf>
    <xf numFmtId="0" fontId="52" fillId="36" borderId="218" xfId="0" applyFont="1" applyFill="1" applyBorder="1" applyAlignment="1">
      <alignment horizontal="left" vertical="center" wrapText="1"/>
    </xf>
    <xf numFmtId="0" fontId="52" fillId="36" borderId="133" xfId="0" applyFont="1" applyFill="1" applyBorder="1" applyAlignment="1">
      <alignment horizontal="left" vertical="center"/>
    </xf>
    <xf numFmtId="0" fontId="44" fillId="40" borderId="0" xfId="332" applyFont="1" applyFill="1" applyAlignment="1">
      <alignment horizontal="center" vertical="center"/>
    </xf>
    <xf numFmtId="0" fontId="44" fillId="40" borderId="7" xfId="332" applyFont="1" applyFill="1" applyBorder="1" applyAlignment="1">
      <alignment horizontal="center" vertical="center"/>
    </xf>
    <xf numFmtId="0" fontId="44" fillId="2" borderId="6" xfId="332" applyFont="1" applyFill="1" applyBorder="1" applyAlignment="1">
      <alignment horizontal="left" vertical="center"/>
    </xf>
    <xf numFmtId="0" fontId="44" fillId="2" borderId="134" xfId="332" applyFont="1" applyFill="1" applyBorder="1" applyAlignment="1">
      <alignment horizontal="left" vertical="center"/>
    </xf>
    <xf numFmtId="0" fontId="44" fillId="40" borderId="1" xfId="332" applyFont="1" applyFill="1" applyBorder="1" applyAlignment="1">
      <alignment horizontal="center" vertical="center"/>
    </xf>
    <xf numFmtId="0" fontId="44" fillId="40" borderId="25" xfId="8" applyFont="1" applyFill="1" applyBorder="1" applyAlignment="1">
      <alignment horizontal="center" vertical="center"/>
    </xf>
    <xf numFmtId="0" fontId="44" fillId="40" borderId="34" xfId="8" applyFont="1" applyFill="1" applyBorder="1" applyAlignment="1">
      <alignment horizontal="center" vertical="center"/>
    </xf>
    <xf numFmtId="0" fontId="44" fillId="40" borderId="0" xfId="0" applyFont="1" applyFill="1" applyAlignment="1">
      <alignment horizontal="center" vertical="center"/>
    </xf>
    <xf numFmtId="0" fontId="44" fillId="40" borderId="1" xfId="0" applyFont="1" applyFill="1" applyBorder="1" applyAlignment="1">
      <alignment horizontal="center" vertical="center"/>
    </xf>
    <xf numFmtId="0" fontId="44" fillId="40" borderId="7" xfId="0" applyFont="1" applyFill="1" applyBorder="1" applyAlignment="1">
      <alignment horizontal="center" vertical="center"/>
    </xf>
    <xf numFmtId="0" fontId="43" fillId="2" borderId="6" xfId="0" applyFont="1" applyFill="1" applyBorder="1" applyAlignment="1">
      <alignment horizontal="left" vertical="center"/>
    </xf>
    <xf numFmtId="0" fontId="43" fillId="2" borderId="134" xfId="0" applyFont="1" applyFill="1" applyBorder="1" applyAlignment="1">
      <alignment horizontal="left" vertical="center"/>
    </xf>
    <xf numFmtId="10" fontId="48" fillId="33" borderId="2" xfId="8" applyNumberFormat="1" applyFont="1" applyFill="1" applyBorder="1" applyAlignment="1">
      <alignment horizontal="center"/>
    </xf>
    <xf numFmtId="10" fontId="48" fillId="33" borderId="0" xfId="8" applyNumberFormat="1" applyFont="1" applyFill="1" applyAlignment="1">
      <alignment horizontal="center"/>
    </xf>
    <xf numFmtId="10" fontId="48" fillId="33" borderId="7" xfId="8" applyNumberFormat="1" applyFont="1" applyFill="1" applyBorder="1" applyAlignment="1">
      <alignment horizontal="center"/>
    </xf>
    <xf numFmtId="3" fontId="48" fillId="33" borderId="271" xfId="8" applyNumberFormat="1" applyFont="1" applyFill="1" applyBorder="1" applyAlignment="1">
      <alignment horizontal="center"/>
    </xf>
    <xf numFmtId="3" fontId="48" fillId="33" borderId="11" xfId="8" applyNumberFormat="1" applyFont="1" applyFill="1" applyBorder="1" applyAlignment="1">
      <alignment horizontal="center"/>
    </xf>
    <xf numFmtId="3" fontId="48" fillId="33" borderId="12" xfId="8" applyNumberFormat="1" applyFont="1" applyFill="1" applyBorder="1" applyAlignment="1">
      <alignment horizontal="center"/>
    </xf>
    <xf numFmtId="0" fontId="47" fillId="35" borderId="22" xfId="8" applyFont="1" applyFill="1" applyBorder="1" applyAlignment="1">
      <alignment horizontal="center"/>
    </xf>
    <xf numFmtId="3" fontId="48" fillId="33" borderId="2" xfId="0" applyNumberFormat="1" applyFont="1" applyFill="1" applyBorder="1" applyAlignment="1">
      <alignment horizontal="center"/>
    </xf>
    <xf numFmtId="3" fontId="48" fillId="33" borderId="7" xfId="0" applyNumberFormat="1" applyFont="1" applyFill="1" applyBorder="1" applyAlignment="1">
      <alignment horizontal="center"/>
    </xf>
    <xf numFmtId="0" fontId="47" fillId="35" borderId="150" xfId="8" applyFont="1" applyFill="1" applyBorder="1" applyAlignment="1">
      <alignment horizontal="center"/>
    </xf>
    <xf numFmtId="3" fontId="48" fillId="33" borderId="154" xfId="0" applyNumberFormat="1" applyFont="1" applyFill="1" applyBorder="1" applyAlignment="1">
      <alignment horizontal="center"/>
    </xf>
    <xf numFmtId="3" fontId="48" fillId="33" borderId="144" xfId="0" applyNumberFormat="1" applyFont="1" applyFill="1" applyBorder="1" applyAlignment="1">
      <alignment horizontal="center"/>
    </xf>
    <xf numFmtId="3" fontId="48" fillId="33" borderId="22" xfId="8" applyNumberFormat="1" applyFont="1" applyFill="1" applyBorder="1" applyAlignment="1">
      <alignment horizontal="center"/>
    </xf>
    <xf numFmtId="3" fontId="48" fillId="33" borderId="15" xfId="8" applyNumberFormat="1" applyFont="1" applyFill="1" applyBorder="1" applyAlignment="1">
      <alignment horizontal="center"/>
    </xf>
    <xf numFmtId="10" fontId="47" fillId="33" borderId="140" xfId="8" applyNumberFormat="1" applyFont="1" applyFill="1" applyBorder="1" applyAlignment="1">
      <alignment horizontal="center"/>
    </xf>
    <xf numFmtId="10" fontId="47" fillId="33" borderId="218" xfId="8" applyNumberFormat="1" applyFont="1" applyFill="1" applyBorder="1" applyAlignment="1">
      <alignment horizontal="center"/>
    </xf>
    <xf numFmtId="10" fontId="47" fillId="33" borderId="195" xfId="8" applyNumberFormat="1" applyFont="1" applyFill="1" applyBorder="1" applyAlignment="1">
      <alignment horizontal="center"/>
    </xf>
    <xf numFmtId="2" fontId="43" fillId="40" borderId="23" xfId="8" applyNumberFormat="1" applyFont="1" applyFill="1" applyBorder="1" applyAlignment="1">
      <alignment horizontal="center" vertical="center"/>
    </xf>
    <xf numFmtId="2" fontId="43" fillId="40" borderId="20" xfId="8" applyNumberFormat="1" applyFont="1" applyFill="1" applyBorder="1" applyAlignment="1">
      <alignment horizontal="center" vertical="center"/>
    </xf>
    <xf numFmtId="3" fontId="48" fillId="33" borderId="24" xfId="341" applyNumberFormat="1" applyFont="1" applyFill="1" applyBorder="1" applyAlignment="1" applyProtection="1">
      <alignment horizontal="center"/>
    </xf>
    <xf numFmtId="3" fontId="48" fillId="35" borderId="22" xfId="0" applyNumberFormat="1" applyFont="1" applyFill="1" applyBorder="1" applyAlignment="1">
      <alignment horizontal="center"/>
    </xf>
    <xf numFmtId="3" fontId="48" fillId="35" borderId="15" xfId="0" applyNumberFormat="1" applyFont="1" applyFill="1" applyBorder="1" applyAlignment="1">
      <alignment horizontal="center"/>
    </xf>
    <xf numFmtId="3" fontId="48" fillId="33" borderId="22" xfId="341" applyNumberFormat="1" applyFont="1" applyFill="1" applyBorder="1" applyAlignment="1" applyProtection="1">
      <alignment horizontal="center"/>
    </xf>
    <xf numFmtId="10" fontId="48" fillId="35" borderId="22" xfId="35" applyNumberFormat="1" applyFont="1" applyFill="1" applyBorder="1" applyAlignment="1" applyProtection="1">
      <alignment horizontal="center"/>
    </xf>
    <xf numFmtId="0" fontId="43" fillId="2" borderId="8" xfId="0" applyFont="1" applyFill="1" applyBorder="1" applyAlignment="1">
      <alignment horizontal="left" vertical="center"/>
    </xf>
    <xf numFmtId="0" fontId="43" fillId="2" borderId="11" xfId="0" applyFont="1" applyFill="1" applyBorder="1" applyAlignment="1">
      <alignment horizontal="left" vertical="center"/>
    </xf>
    <xf numFmtId="0" fontId="43" fillId="2" borderId="12" xfId="0" applyFont="1" applyFill="1" applyBorder="1" applyAlignment="1">
      <alignment horizontal="left" vertical="center"/>
    </xf>
    <xf numFmtId="0" fontId="64" fillId="0" borderId="4" xfId="8" applyFont="1" applyBorder="1" applyAlignment="1">
      <alignment horizontal="left" wrapText="1"/>
    </xf>
    <xf numFmtId="0" fontId="64" fillId="0" borderId="5" xfId="8" applyFont="1" applyBorder="1" applyAlignment="1">
      <alignment horizontal="left" wrapText="1"/>
    </xf>
    <xf numFmtId="0" fontId="64" fillId="0" borderId="6" xfId="8" applyFont="1" applyBorder="1" applyAlignment="1">
      <alignment horizontal="left" wrapText="1"/>
    </xf>
    <xf numFmtId="0" fontId="64" fillId="0" borderId="1" xfId="8" applyFont="1" applyBorder="1" applyAlignment="1">
      <alignment horizontal="left" wrapText="1"/>
    </xf>
    <xf numFmtId="0" fontId="64" fillId="0" borderId="0" xfId="8" applyFont="1" applyAlignment="1">
      <alignment horizontal="left" wrapText="1"/>
    </xf>
    <xf numFmtId="0" fontId="64" fillId="0" borderId="7" xfId="8" applyFont="1" applyBorder="1" applyAlignment="1">
      <alignment horizontal="left" wrapText="1"/>
    </xf>
    <xf numFmtId="0" fontId="81" fillId="0" borderId="1" xfId="0" applyFont="1" applyBorder="1" applyAlignment="1">
      <alignment horizontal="center" wrapText="1"/>
    </xf>
    <xf numFmtId="0" fontId="81" fillId="0" borderId="0" xfId="0" applyFont="1" applyAlignment="1">
      <alignment horizontal="center" wrapText="1"/>
    </xf>
    <xf numFmtId="0" fontId="81" fillId="0" borderId="7" xfId="0" applyFont="1" applyBorder="1" applyAlignment="1">
      <alignment horizontal="center" wrapText="1"/>
    </xf>
    <xf numFmtId="0" fontId="43" fillId="40" borderId="23" xfId="8" applyFont="1" applyFill="1" applyBorder="1" applyAlignment="1">
      <alignment horizontal="center" vertical="center"/>
    </xf>
    <xf numFmtId="0" fontId="64" fillId="0" borderId="1" xfId="8" applyFont="1" applyBorder="1" applyAlignment="1">
      <alignment horizontal="left" vertical="center" wrapText="1"/>
    </xf>
    <xf numFmtId="0" fontId="64" fillId="0" borderId="0" xfId="8" applyFont="1" applyAlignment="1">
      <alignment horizontal="left" vertical="center" wrapText="1"/>
    </xf>
    <xf numFmtId="0" fontId="64" fillId="0" borderId="7" xfId="8" applyFont="1" applyBorder="1" applyAlignment="1">
      <alignment horizontal="left" vertical="center" wrapText="1"/>
    </xf>
    <xf numFmtId="0" fontId="44" fillId="46" borderId="4" xfId="0" applyFont="1" applyFill="1" applyBorder="1" applyAlignment="1">
      <alignment horizontal="center" vertical="center"/>
    </xf>
    <xf numFmtId="0" fontId="44" fillId="46" borderId="135" xfId="0" applyFont="1" applyFill="1" applyBorder="1" applyAlignment="1">
      <alignment horizontal="center" vertical="center"/>
    </xf>
    <xf numFmtId="0" fontId="44" fillId="46" borderId="5" xfId="0" applyFont="1" applyFill="1" applyBorder="1" applyAlignment="1">
      <alignment horizontal="center" vertical="center"/>
    </xf>
    <xf numFmtId="0" fontId="44" fillId="46" borderId="133" xfId="0" applyFont="1" applyFill="1" applyBorder="1" applyAlignment="1">
      <alignment horizontal="center" vertical="center"/>
    </xf>
    <xf numFmtId="0" fontId="44" fillId="46" borderId="6" xfId="0" applyFont="1" applyFill="1" applyBorder="1" applyAlignment="1">
      <alignment horizontal="center" vertical="center"/>
    </xf>
    <xf numFmtId="0" fontId="44" fillId="46" borderId="134" xfId="0" applyFont="1" applyFill="1" applyBorder="1" applyAlignment="1">
      <alignment horizontal="center" vertical="center"/>
    </xf>
    <xf numFmtId="0" fontId="43" fillId="2" borderId="1" xfId="0" applyFont="1" applyFill="1" applyBorder="1" applyAlignment="1">
      <alignment horizontal="left" vertical="center"/>
    </xf>
    <xf numFmtId="0" fontId="43" fillId="2" borderId="7" xfId="0" applyFont="1" applyFill="1" applyBorder="1" applyAlignment="1">
      <alignment horizontal="left" vertical="center"/>
    </xf>
    <xf numFmtId="0" fontId="51" fillId="4" borderId="4" xfId="0" applyFont="1" applyFill="1" applyBorder="1" applyAlignment="1">
      <alignment horizontal="center" vertical="center"/>
    </xf>
    <xf numFmtId="0" fontId="51" fillId="4" borderId="5" xfId="0" applyFont="1" applyFill="1" applyBorder="1" applyAlignment="1">
      <alignment horizontal="center" vertical="center"/>
    </xf>
    <xf numFmtId="0" fontId="51" fillId="4" borderId="6" xfId="0" applyFont="1" applyFill="1" applyBorder="1" applyAlignment="1">
      <alignment horizontal="center" vertical="center"/>
    </xf>
    <xf numFmtId="0" fontId="51" fillId="4" borderId="135" xfId="0" applyFont="1" applyFill="1" applyBorder="1" applyAlignment="1">
      <alignment horizontal="center" vertical="center"/>
    </xf>
    <xf numFmtId="0" fontId="51" fillId="4" borderId="133" xfId="0" applyFont="1" applyFill="1" applyBorder="1" applyAlignment="1">
      <alignment horizontal="center" vertical="center"/>
    </xf>
    <xf numFmtId="0" fontId="51" fillId="4" borderId="134" xfId="0" applyFont="1" applyFill="1" applyBorder="1" applyAlignment="1">
      <alignment horizontal="center" vertical="center"/>
    </xf>
    <xf numFmtId="0" fontId="44" fillId="40" borderId="9" xfId="0" applyFont="1" applyFill="1" applyBorder="1" applyAlignment="1">
      <alignment horizontal="center" vertical="center"/>
    </xf>
    <xf numFmtId="0" fontId="44" fillId="40" borderId="18" xfId="0" applyFont="1" applyFill="1" applyBorder="1" applyAlignment="1">
      <alignment horizontal="center" vertical="center"/>
    </xf>
    <xf numFmtId="0" fontId="44" fillId="40" borderId="10" xfId="0" applyFont="1" applyFill="1" applyBorder="1" applyAlignment="1">
      <alignment horizontal="center" vertical="center"/>
    </xf>
    <xf numFmtId="0" fontId="44" fillId="7" borderId="9" xfId="0" applyFont="1" applyFill="1" applyBorder="1" applyAlignment="1">
      <alignment horizontal="center" vertical="center"/>
    </xf>
    <xf numFmtId="0" fontId="44" fillId="7" borderId="18" xfId="0" applyFont="1" applyFill="1" applyBorder="1" applyAlignment="1">
      <alignment horizontal="center" vertical="center"/>
    </xf>
    <xf numFmtId="0" fontId="45" fillId="52" borderId="198" xfId="0" applyFont="1" applyFill="1" applyBorder="1" applyAlignment="1">
      <alignment horizontal="center" wrapText="1"/>
    </xf>
    <xf numFmtId="0" fontId="45" fillId="52" borderId="199" xfId="0" applyFont="1" applyFill="1" applyBorder="1" applyAlignment="1">
      <alignment horizontal="center" wrapText="1"/>
    </xf>
    <xf numFmtId="0" fontId="45" fillId="52" borderId="53" xfId="0" applyFont="1" applyFill="1" applyBorder="1" applyAlignment="1">
      <alignment horizontal="center" wrapText="1"/>
    </xf>
    <xf numFmtId="0" fontId="44" fillId="4" borderId="35" xfId="0" applyFont="1" applyFill="1" applyBorder="1" applyAlignment="1">
      <alignment horizontal="center" vertical="center"/>
    </xf>
    <xf numFmtId="0" fontId="44" fillId="4" borderId="34" xfId="0" applyFont="1" applyFill="1" applyBorder="1" applyAlignment="1">
      <alignment horizontal="center" vertical="center"/>
    </xf>
    <xf numFmtId="0" fontId="96" fillId="0" borderId="198" xfId="0" applyFont="1" applyBorder="1" applyAlignment="1">
      <alignment horizontal="center" vertical="center" wrapText="1"/>
    </xf>
    <xf numFmtId="0" fontId="96" fillId="0" borderId="199" xfId="0" applyFont="1" applyBorder="1" applyAlignment="1">
      <alignment horizontal="center" vertical="center" wrapText="1"/>
    </xf>
    <xf numFmtId="0" fontId="96" fillId="0" borderId="53" xfId="0" applyFont="1" applyBorder="1" applyAlignment="1">
      <alignment horizontal="center" vertical="center" wrapText="1"/>
    </xf>
    <xf numFmtId="0" fontId="96" fillId="0" borderId="33" xfId="0" applyFont="1" applyBorder="1" applyAlignment="1">
      <alignment horizontal="center" vertical="center" wrapText="1"/>
    </xf>
    <xf numFmtId="0" fontId="46" fillId="4" borderId="25" xfId="0" applyFont="1" applyFill="1" applyBorder="1" applyAlignment="1">
      <alignment horizontal="center" vertical="center"/>
    </xf>
    <xf numFmtId="0" fontId="46" fillId="4" borderId="35" xfId="0" applyFont="1" applyFill="1" applyBorder="1" applyAlignment="1">
      <alignment horizontal="center" vertical="center"/>
    </xf>
    <xf numFmtId="0" fontId="46" fillId="4" borderId="34" xfId="0" applyFont="1" applyFill="1" applyBorder="1" applyAlignment="1">
      <alignment horizontal="center" vertical="center"/>
    </xf>
    <xf numFmtId="0" fontId="45" fillId="53" borderId="9" xfId="0" applyFont="1" applyFill="1" applyBorder="1" applyAlignment="1">
      <alignment horizontal="center"/>
    </xf>
    <xf numFmtId="0" fontId="45" fillId="53" borderId="10" xfId="0" applyFont="1" applyFill="1" applyBorder="1" applyAlignment="1">
      <alignment horizontal="center"/>
    </xf>
    <xf numFmtId="0" fontId="45" fillId="52" borderId="37" xfId="0" applyFont="1" applyFill="1" applyBorder="1" applyAlignment="1">
      <alignment horizontal="center" wrapText="1"/>
    </xf>
    <xf numFmtId="0" fontId="45" fillId="52" borderId="150" xfId="0" applyFont="1" applyFill="1" applyBorder="1" applyAlignment="1">
      <alignment horizontal="center" wrapText="1"/>
    </xf>
    <xf numFmtId="0" fontId="45" fillId="52" borderId="154" xfId="0" applyFont="1" applyFill="1" applyBorder="1" applyAlignment="1">
      <alignment horizontal="center" wrapText="1"/>
    </xf>
    <xf numFmtId="0" fontId="96" fillId="0" borderId="19" xfId="0" applyFont="1" applyBorder="1" applyAlignment="1">
      <alignment horizontal="center" vertical="center" wrapText="1"/>
    </xf>
    <xf numFmtId="0" fontId="96" fillId="0" borderId="32" xfId="0" applyFont="1" applyBorder="1" applyAlignment="1">
      <alignment horizontal="center" vertical="center" wrapText="1"/>
    </xf>
    <xf numFmtId="0" fontId="45" fillId="53" borderId="19" xfId="0" applyFont="1" applyFill="1" applyBorder="1" applyAlignment="1">
      <alignment horizontal="center"/>
    </xf>
    <xf numFmtId="0" fontId="45" fillId="53" borderId="32" xfId="0" applyFont="1" applyFill="1" applyBorder="1" applyAlignment="1">
      <alignment horizontal="center"/>
    </xf>
    <xf numFmtId="0" fontId="93" fillId="51" borderId="0" xfId="332" applyFont="1" applyFill="1" applyAlignment="1">
      <alignment horizontal="left" wrapText="1"/>
    </xf>
  </cellXfs>
  <cellStyles count="344">
    <cellStyle name="20 % – Zvýraznění1 2" xfId="40" xr:uid="{00000000-0005-0000-0000-000000000000}"/>
    <cellStyle name="20 % – Zvýraznění1 2 2" xfId="41" xr:uid="{00000000-0005-0000-0000-000001000000}"/>
    <cellStyle name="20 % – Zvýraznění1 2 3" xfId="42" xr:uid="{00000000-0005-0000-0000-000002000000}"/>
    <cellStyle name="20 % – Zvýraznění1 2 4" xfId="43" xr:uid="{00000000-0005-0000-0000-000003000000}"/>
    <cellStyle name="20 % – Zvýraznění1 2 5" xfId="44" xr:uid="{00000000-0005-0000-0000-000004000000}"/>
    <cellStyle name="20 % – Zvýraznění1 2 6" xfId="45" xr:uid="{00000000-0005-0000-0000-000005000000}"/>
    <cellStyle name="20 % – Zvýraznění2 2" xfId="46" xr:uid="{00000000-0005-0000-0000-000006000000}"/>
    <cellStyle name="20 % – Zvýraznění2 2 2" xfId="47" xr:uid="{00000000-0005-0000-0000-000007000000}"/>
    <cellStyle name="20 % – Zvýraznění2 2 3" xfId="48" xr:uid="{00000000-0005-0000-0000-000008000000}"/>
    <cellStyle name="20 % – Zvýraznění2 2 4" xfId="49" xr:uid="{00000000-0005-0000-0000-000009000000}"/>
    <cellStyle name="20 % – Zvýraznění2 2 5" xfId="50" xr:uid="{00000000-0005-0000-0000-00000A000000}"/>
    <cellStyle name="20 % – Zvýraznění2 2 6" xfId="51" xr:uid="{00000000-0005-0000-0000-00000B000000}"/>
    <cellStyle name="20 % – Zvýraznění3 2" xfId="52" xr:uid="{00000000-0005-0000-0000-00000C000000}"/>
    <cellStyle name="20 % – Zvýraznění3 2 2" xfId="53" xr:uid="{00000000-0005-0000-0000-00000D000000}"/>
    <cellStyle name="20 % – Zvýraznění3 2 3" xfId="54" xr:uid="{00000000-0005-0000-0000-00000E000000}"/>
    <cellStyle name="20 % – Zvýraznění3 2 4" xfId="55" xr:uid="{00000000-0005-0000-0000-00000F000000}"/>
    <cellStyle name="20 % – Zvýraznění3 2 5" xfId="56" xr:uid="{00000000-0005-0000-0000-000010000000}"/>
    <cellStyle name="20 % – Zvýraznění3 2 6" xfId="57" xr:uid="{00000000-0005-0000-0000-000011000000}"/>
    <cellStyle name="20 % – Zvýraznění4 2" xfId="58" xr:uid="{00000000-0005-0000-0000-000012000000}"/>
    <cellStyle name="20 % – Zvýraznění4 2 2" xfId="59" xr:uid="{00000000-0005-0000-0000-000013000000}"/>
    <cellStyle name="20 % – Zvýraznění4 2 3" xfId="60" xr:uid="{00000000-0005-0000-0000-000014000000}"/>
    <cellStyle name="20 % – Zvýraznění4 2 4" xfId="61" xr:uid="{00000000-0005-0000-0000-000015000000}"/>
    <cellStyle name="20 % – Zvýraznění4 2 5" xfId="62" xr:uid="{00000000-0005-0000-0000-000016000000}"/>
    <cellStyle name="20 % – Zvýraznění4 2 6" xfId="63" xr:uid="{00000000-0005-0000-0000-000017000000}"/>
    <cellStyle name="20 % – Zvýraznění5 2" xfId="64" xr:uid="{00000000-0005-0000-0000-000018000000}"/>
    <cellStyle name="20 % – Zvýraznění5 2 2" xfId="65" xr:uid="{00000000-0005-0000-0000-000019000000}"/>
    <cellStyle name="20 % – Zvýraznění5 2 3" xfId="66" xr:uid="{00000000-0005-0000-0000-00001A000000}"/>
    <cellStyle name="20 % – Zvýraznění5 2 4" xfId="67" xr:uid="{00000000-0005-0000-0000-00001B000000}"/>
    <cellStyle name="20 % – Zvýraznění5 2 5" xfId="68" xr:uid="{00000000-0005-0000-0000-00001C000000}"/>
    <cellStyle name="20 % – Zvýraznění5 2 6" xfId="69" xr:uid="{00000000-0005-0000-0000-00001D000000}"/>
    <cellStyle name="20 % – Zvýraznění6 2" xfId="70" xr:uid="{00000000-0005-0000-0000-00001E000000}"/>
    <cellStyle name="20 % – Zvýraznění6 2 2" xfId="71" xr:uid="{00000000-0005-0000-0000-00001F000000}"/>
    <cellStyle name="20 % – Zvýraznění6 2 3" xfId="72" xr:uid="{00000000-0005-0000-0000-000020000000}"/>
    <cellStyle name="20 % – Zvýraznění6 2 4" xfId="73" xr:uid="{00000000-0005-0000-0000-000021000000}"/>
    <cellStyle name="20 % – Zvýraznění6 2 5" xfId="74" xr:uid="{00000000-0005-0000-0000-000022000000}"/>
    <cellStyle name="20 % – Zvýraznění6 2 6" xfId="75" xr:uid="{00000000-0005-0000-0000-000023000000}"/>
    <cellStyle name="40 % – Zvýraznění1 2" xfId="76" xr:uid="{00000000-0005-0000-0000-000024000000}"/>
    <cellStyle name="40 % – Zvýraznění1 2 2" xfId="77" xr:uid="{00000000-0005-0000-0000-000025000000}"/>
    <cellStyle name="40 % – Zvýraznění1 2 3" xfId="78" xr:uid="{00000000-0005-0000-0000-000026000000}"/>
    <cellStyle name="40 % – Zvýraznění1 2 4" xfId="79" xr:uid="{00000000-0005-0000-0000-000027000000}"/>
    <cellStyle name="40 % – Zvýraznění1 2 5" xfId="80" xr:uid="{00000000-0005-0000-0000-000028000000}"/>
    <cellStyle name="40 % – Zvýraznění1 2 6" xfId="81" xr:uid="{00000000-0005-0000-0000-000029000000}"/>
    <cellStyle name="40 % – Zvýraznění2 2" xfId="82" xr:uid="{00000000-0005-0000-0000-00002A000000}"/>
    <cellStyle name="40 % – Zvýraznění2 2 2" xfId="83" xr:uid="{00000000-0005-0000-0000-00002B000000}"/>
    <cellStyle name="40 % – Zvýraznění2 2 3" xfId="84" xr:uid="{00000000-0005-0000-0000-00002C000000}"/>
    <cellStyle name="40 % – Zvýraznění2 2 4" xfId="85" xr:uid="{00000000-0005-0000-0000-00002D000000}"/>
    <cellStyle name="40 % – Zvýraznění2 2 5" xfId="86" xr:uid="{00000000-0005-0000-0000-00002E000000}"/>
    <cellStyle name="40 % – Zvýraznění2 2 6" xfId="87" xr:uid="{00000000-0005-0000-0000-00002F000000}"/>
    <cellStyle name="40 % – Zvýraznění3 2" xfId="88" xr:uid="{00000000-0005-0000-0000-000030000000}"/>
    <cellStyle name="40 % – Zvýraznění3 2 2" xfId="89" xr:uid="{00000000-0005-0000-0000-000031000000}"/>
    <cellStyle name="40 % – Zvýraznění3 2 3" xfId="90" xr:uid="{00000000-0005-0000-0000-000032000000}"/>
    <cellStyle name="40 % – Zvýraznění3 2 4" xfId="91" xr:uid="{00000000-0005-0000-0000-000033000000}"/>
    <cellStyle name="40 % – Zvýraznění3 2 5" xfId="92" xr:uid="{00000000-0005-0000-0000-000034000000}"/>
    <cellStyle name="40 % – Zvýraznění3 2 6" xfId="93" xr:uid="{00000000-0005-0000-0000-000035000000}"/>
    <cellStyle name="40 % – Zvýraznění4 2" xfId="94" xr:uid="{00000000-0005-0000-0000-000036000000}"/>
    <cellStyle name="40 % – Zvýraznění4 2 2" xfId="95" xr:uid="{00000000-0005-0000-0000-000037000000}"/>
    <cellStyle name="40 % – Zvýraznění4 2 3" xfId="96" xr:uid="{00000000-0005-0000-0000-000038000000}"/>
    <cellStyle name="40 % – Zvýraznění4 2 4" xfId="97" xr:uid="{00000000-0005-0000-0000-000039000000}"/>
    <cellStyle name="40 % – Zvýraznění4 2 5" xfId="98" xr:uid="{00000000-0005-0000-0000-00003A000000}"/>
    <cellStyle name="40 % – Zvýraznění4 2 6" xfId="99" xr:uid="{00000000-0005-0000-0000-00003B000000}"/>
    <cellStyle name="40 % – Zvýraznění5 2" xfId="100" xr:uid="{00000000-0005-0000-0000-00003C000000}"/>
    <cellStyle name="40 % – Zvýraznění5 2 2" xfId="101" xr:uid="{00000000-0005-0000-0000-00003D000000}"/>
    <cellStyle name="40 % – Zvýraznění5 2 3" xfId="102" xr:uid="{00000000-0005-0000-0000-00003E000000}"/>
    <cellStyle name="40 % – Zvýraznění5 2 4" xfId="103" xr:uid="{00000000-0005-0000-0000-00003F000000}"/>
    <cellStyle name="40 % – Zvýraznění5 2 5" xfId="104" xr:uid="{00000000-0005-0000-0000-000040000000}"/>
    <cellStyle name="40 % – Zvýraznění5 2 6" xfId="105" xr:uid="{00000000-0005-0000-0000-000041000000}"/>
    <cellStyle name="40 % – Zvýraznění6 2" xfId="106" xr:uid="{00000000-0005-0000-0000-000042000000}"/>
    <cellStyle name="40 % – Zvýraznění6 2 2" xfId="107" xr:uid="{00000000-0005-0000-0000-000043000000}"/>
    <cellStyle name="40 % – Zvýraznění6 2 3" xfId="108" xr:uid="{00000000-0005-0000-0000-000044000000}"/>
    <cellStyle name="40 % – Zvýraznění6 2 4" xfId="109" xr:uid="{00000000-0005-0000-0000-000045000000}"/>
    <cellStyle name="40 % – Zvýraznění6 2 5" xfId="110" xr:uid="{00000000-0005-0000-0000-000046000000}"/>
    <cellStyle name="40 % – Zvýraznění6 2 6" xfId="111" xr:uid="{00000000-0005-0000-0000-000047000000}"/>
    <cellStyle name="60 % – Zvýraznění1 2" xfId="112" xr:uid="{00000000-0005-0000-0000-000048000000}"/>
    <cellStyle name="60 % – Zvýraznění1 2 2" xfId="113" xr:uid="{00000000-0005-0000-0000-000049000000}"/>
    <cellStyle name="60 % – Zvýraznění1 2 3" xfId="114" xr:uid="{00000000-0005-0000-0000-00004A000000}"/>
    <cellStyle name="60 % – Zvýraznění1 2 4" xfId="115" xr:uid="{00000000-0005-0000-0000-00004B000000}"/>
    <cellStyle name="60 % – Zvýraznění1 2 5" xfId="116" xr:uid="{00000000-0005-0000-0000-00004C000000}"/>
    <cellStyle name="60 % – Zvýraznění1 2 6" xfId="117" xr:uid="{00000000-0005-0000-0000-00004D000000}"/>
    <cellStyle name="60 % – Zvýraznění2 2" xfId="118" xr:uid="{00000000-0005-0000-0000-00004E000000}"/>
    <cellStyle name="60 % – Zvýraznění2 2 2" xfId="119" xr:uid="{00000000-0005-0000-0000-00004F000000}"/>
    <cellStyle name="60 % – Zvýraznění2 2 3" xfId="120" xr:uid="{00000000-0005-0000-0000-000050000000}"/>
    <cellStyle name="60 % – Zvýraznění2 2 4" xfId="121" xr:uid="{00000000-0005-0000-0000-000051000000}"/>
    <cellStyle name="60 % – Zvýraznění2 2 5" xfId="122" xr:uid="{00000000-0005-0000-0000-000052000000}"/>
    <cellStyle name="60 % – Zvýraznění2 2 6" xfId="123" xr:uid="{00000000-0005-0000-0000-000053000000}"/>
    <cellStyle name="60 % – Zvýraznění3 2" xfId="124" xr:uid="{00000000-0005-0000-0000-000054000000}"/>
    <cellStyle name="60 % – Zvýraznění3 2 2" xfId="125" xr:uid="{00000000-0005-0000-0000-000055000000}"/>
    <cellStyle name="60 % – Zvýraznění3 2 3" xfId="126" xr:uid="{00000000-0005-0000-0000-000056000000}"/>
    <cellStyle name="60 % – Zvýraznění3 2 4" xfId="127" xr:uid="{00000000-0005-0000-0000-000057000000}"/>
    <cellStyle name="60 % – Zvýraznění3 2 5" xfId="128" xr:uid="{00000000-0005-0000-0000-000058000000}"/>
    <cellStyle name="60 % – Zvýraznění3 2 6" xfId="129" xr:uid="{00000000-0005-0000-0000-000059000000}"/>
    <cellStyle name="60 % – Zvýraznění4 2" xfId="130" xr:uid="{00000000-0005-0000-0000-00005A000000}"/>
    <cellStyle name="60 % – Zvýraznění4 2 2" xfId="131" xr:uid="{00000000-0005-0000-0000-00005B000000}"/>
    <cellStyle name="60 % – Zvýraznění4 2 3" xfId="132" xr:uid="{00000000-0005-0000-0000-00005C000000}"/>
    <cellStyle name="60 % – Zvýraznění4 2 4" xfId="133" xr:uid="{00000000-0005-0000-0000-00005D000000}"/>
    <cellStyle name="60 % – Zvýraznění4 2 5" xfId="134" xr:uid="{00000000-0005-0000-0000-00005E000000}"/>
    <cellStyle name="60 % – Zvýraznění4 2 6" xfId="135" xr:uid="{00000000-0005-0000-0000-00005F000000}"/>
    <cellStyle name="60 % – Zvýraznění5 2" xfId="136" xr:uid="{00000000-0005-0000-0000-000060000000}"/>
    <cellStyle name="60 % – Zvýraznění5 2 2" xfId="137" xr:uid="{00000000-0005-0000-0000-000061000000}"/>
    <cellStyle name="60 % – Zvýraznění5 2 3" xfId="138" xr:uid="{00000000-0005-0000-0000-000062000000}"/>
    <cellStyle name="60 % – Zvýraznění5 2 4" xfId="139" xr:uid="{00000000-0005-0000-0000-000063000000}"/>
    <cellStyle name="60 % – Zvýraznění5 2 5" xfId="140" xr:uid="{00000000-0005-0000-0000-000064000000}"/>
    <cellStyle name="60 % – Zvýraznění5 2 6" xfId="141" xr:uid="{00000000-0005-0000-0000-000065000000}"/>
    <cellStyle name="60 % – Zvýraznění6 2" xfId="142" xr:uid="{00000000-0005-0000-0000-000066000000}"/>
    <cellStyle name="60 % – Zvýraznění6 2 2" xfId="143" xr:uid="{00000000-0005-0000-0000-000067000000}"/>
    <cellStyle name="60 % – Zvýraznění6 2 3" xfId="144" xr:uid="{00000000-0005-0000-0000-000068000000}"/>
    <cellStyle name="60 % – Zvýraznění6 2 4" xfId="145" xr:uid="{00000000-0005-0000-0000-000069000000}"/>
    <cellStyle name="60 % – Zvýraznění6 2 5" xfId="146" xr:uid="{00000000-0005-0000-0000-00006A000000}"/>
    <cellStyle name="60 % – Zvýraznění6 2 6" xfId="147" xr:uid="{00000000-0005-0000-0000-00006B000000}"/>
    <cellStyle name="BorderStyle" xfId="148" xr:uid="{00000000-0005-0000-0000-00006C000000}"/>
    <cellStyle name="Cele, oddel tisice" xfId="1" xr:uid="{00000000-0005-0000-0000-00006D000000}"/>
    <cellStyle name="Celkem 2" xfId="149" xr:uid="{00000000-0005-0000-0000-00006E000000}"/>
    <cellStyle name="Celkem 2 2" xfId="150" xr:uid="{00000000-0005-0000-0000-00006F000000}"/>
    <cellStyle name="Celkem 2 3" xfId="151" xr:uid="{00000000-0005-0000-0000-000070000000}"/>
    <cellStyle name="Celkem 2 4" xfId="152" xr:uid="{00000000-0005-0000-0000-000071000000}"/>
    <cellStyle name="Celkem 2 5" xfId="153" xr:uid="{00000000-0005-0000-0000-000072000000}"/>
    <cellStyle name="Celkem 2 6" xfId="154" xr:uid="{00000000-0005-0000-0000-000073000000}"/>
    <cellStyle name="Čárka" xfId="341" builtinId="3"/>
    <cellStyle name="Čárka 2" xfId="2" xr:uid="{00000000-0005-0000-0000-000075000000}"/>
    <cellStyle name="Čárka 3" xfId="3" xr:uid="{00000000-0005-0000-0000-000076000000}"/>
    <cellStyle name="čárky [0]_banka" xfId="155" xr:uid="{00000000-0005-0000-0000-000077000000}"/>
    <cellStyle name="čárky 10" xfId="156" xr:uid="{00000000-0005-0000-0000-000078000000}"/>
    <cellStyle name="čárky 11" xfId="157" xr:uid="{00000000-0005-0000-0000-000079000000}"/>
    <cellStyle name="čárky 12" xfId="158" xr:uid="{00000000-0005-0000-0000-00007A000000}"/>
    <cellStyle name="čárky 13" xfId="159" xr:uid="{00000000-0005-0000-0000-00007B000000}"/>
    <cellStyle name="čárky 14" xfId="160" xr:uid="{00000000-0005-0000-0000-00007C000000}"/>
    <cellStyle name="čárky 15" xfId="161" xr:uid="{00000000-0005-0000-0000-00007D000000}"/>
    <cellStyle name="čárky 2" xfId="4" xr:uid="{00000000-0005-0000-0000-00007E000000}"/>
    <cellStyle name="čárky 2 2" xfId="5" xr:uid="{00000000-0005-0000-0000-00007F000000}"/>
    <cellStyle name="čárky 2 3" xfId="162" xr:uid="{00000000-0005-0000-0000-000080000000}"/>
    <cellStyle name="čárky 3" xfId="6" xr:uid="{00000000-0005-0000-0000-000081000000}"/>
    <cellStyle name="čárky 3 2" xfId="7" xr:uid="{00000000-0005-0000-0000-000082000000}"/>
    <cellStyle name="čárky 3 3" xfId="163" xr:uid="{00000000-0005-0000-0000-000083000000}"/>
    <cellStyle name="čárky 3 4" xfId="164" xr:uid="{00000000-0005-0000-0000-000084000000}"/>
    <cellStyle name="čárky 4" xfId="165" xr:uid="{00000000-0005-0000-0000-000085000000}"/>
    <cellStyle name="čárky 4 2" xfId="166" xr:uid="{00000000-0005-0000-0000-000086000000}"/>
    <cellStyle name="čárky 5" xfId="167" xr:uid="{00000000-0005-0000-0000-000087000000}"/>
    <cellStyle name="čárky 6" xfId="168" xr:uid="{00000000-0005-0000-0000-000088000000}"/>
    <cellStyle name="čárky 7" xfId="169" xr:uid="{00000000-0005-0000-0000-000089000000}"/>
    <cellStyle name="čárky 8" xfId="170" xr:uid="{00000000-0005-0000-0000-00008A000000}"/>
    <cellStyle name="čárky 9" xfId="171" xr:uid="{00000000-0005-0000-0000-00008B000000}"/>
    <cellStyle name="Chybně 2" xfId="172" xr:uid="{00000000-0005-0000-0000-00008C000000}"/>
    <cellStyle name="Chybně 2 2" xfId="173" xr:uid="{00000000-0005-0000-0000-00008D000000}"/>
    <cellStyle name="Chybně 2 3" xfId="174" xr:uid="{00000000-0005-0000-0000-00008E000000}"/>
    <cellStyle name="Chybně 2 4" xfId="175" xr:uid="{00000000-0005-0000-0000-00008F000000}"/>
    <cellStyle name="Chybně 2 5" xfId="176" xr:uid="{00000000-0005-0000-0000-000090000000}"/>
    <cellStyle name="Chybně 2 6" xfId="177" xr:uid="{00000000-0005-0000-0000-000091000000}"/>
    <cellStyle name="Kontrolní buňka 2" xfId="178" xr:uid="{00000000-0005-0000-0000-000092000000}"/>
    <cellStyle name="Kontrolní buňka 2 2" xfId="179" xr:uid="{00000000-0005-0000-0000-000093000000}"/>
    <cellStyle name="Kontrolní buňka 2 3" xfId="180" xr:uid="{00000000-0005-0000-0000-000094000000}"/>
    <cellStyle name="Kontrolní buňka 2 4" xfId="181" xr:uid="{00000000-0005-0000-0000-000095000000}"/>
    <cellStyle name="Kontrolní buňka 2 5" xfId="182" xr:uid="{00000000-0005-0000-0000-000096000000}"/>
    <cellStyle name="Kontrolní buňka 2 6" xfId="183" xr:uid="{00000000-0005-0000-0000-000097000000}"/>
    <cellStyle name="Měna" xfId="342" builtinId="4"/>
    <cellStyle name="Měna 2" xfId="338" xr:uid="{00000000-0005-0000-0000-000098000000}"/>
    <cellStyle name="Nadpis 1 2" xfId="184" xr:uid="{00000000-0005-0000-0000-000099000000}"/>
    <cellStyle name="Nadpis 1 2 2" xfId="185" xr:uid="{00000000-0005-0000-0000-00009A000000}"/>
    <cellStyle name="Nadpis 1 2 3" xfId="186" xr:uid="{00000000-0005-0000-0000-00009B000000}"/>
    <cellStyle name="Nadpis 1 2 4" xfId="187" xr:uid="{00000000-0005-0000-0000-00009C000000}"/>
    <cellStyle name="Nadpis 1 2 5" xfId="188" xr:uid="{00000000-0005-0000-0000-00009D000000}"/>
    <cellStyle name="Nadpis 1 2 6" xfId="189" xr:uid="{00000000-0005-0000-0000-00009E000000}"/>
    <cellStyle name="Nadpis 1 3" xfId="337" xr:uid="{00000000-0005-0000-0000-00009F000000}"/>
    <cellStyle name="Nadpis 2 2" xfId="190" xr:uid="{00000000-0005-0000-0000-0000A0000000}"/>
    <cellStyle name="Nadpis 2 2 2" xfId="191" xr:uid="{00000000-0005-0000-0000-0000A1000000}"/>
    <cellStyle name="Nadpis 2 2 3" xfId="192" xr:uid="{00000000-0005-0000-0000-0000A2000000}"/>
    <cellStyle name="Nadpis 2 2 4" xfId="193" xr:uid="{00000000-0005-0000-0000-0000A3000000}"/>
    <cellStyle name="Nadpis 2 2 5" xfId="194" xr:uid="{00000000-0005-0000-0000-0000A4000000}"/>
    <cellStyle name="Nadpis 2 2 6" xfId="195" xr:uid="{00000000-0005-0000-0000-0000A5000000}"/>
    <cellStyle name="Nadpis 3 2" xfId="196" xr:uid="{00000000-0005-0000-0000-0000A6000000}"/>
    <cellStyle name="Nadpis 3 2 2" xfId="197" xr:uid="{00000000-0005-0000-0000-0000A7000000}"/>
    <cellStyle name="Nadpis 3 2 3" xfId="198" xr:uid="{00000000-0005-0000-0000-0000A8000000}"/>
    <cellStyle name="Nadpis 3 2 4" xfId="199" xr:uid="{00000000-0005-0000-0000-0000A9000000}"/>
    <cellStyle name="Nadpis 3 2 5" xfId="200" xr:uid="{00000000-0005-0000-0000-0000AA000000}"/>
    <cellStyle name="Nadpis 3 2 6" xfId="201" xr:uid="{00000000-0005-0000-0000-0000AB000000}"/>
    <cellStyle name="Nadpis 4 2" xfId="202" xr:uid="{00000000-0005-0000-0000-0000AC000000}"/>
    <cellStyle name="Nadpis 4 2 2" xfId="203" xr:uid="{00000000-0005-0000-0000-0000AD000000}"/>
    <cellStyle name="Nadpis 4 2 3" xfId="204" xr:uid="{00000000-0005-0000-0000-0000AE000000}"/>
    <cellStyle name="Nadpis 4 2 4" xfId="205" xr:uid="{00000000-0005-0000-0000-0000AF000000}"/>
    <cellStyle name="Nadpis 4 2 5" xfId="206" xr:uid="{00000000-0005-0000-0000-0000B0000000}"/>
    <cellStyle name="Nadpis 4 2 6" xfId="207" xr:uid="{00000000-0005-0000-0000-0000B1000000}"/>
    <cellStyle name="Název 2" xfId="208" xr:uid="{00000000-0005-0000-0000-0000B2000000}"/>
    <cellStyle name="Název 2 2" xfId="209" xr:uid="{00000000-0005-0000-0000-0000B3000000}"/>
    <cellStyle name="Název 2 3" xfId="210" xr:uid="{00000000-0005-0000-0000-0000B4000000}"/>
    <cellStyle name="Název 2 4" xfId="211" xr:uid="{00000000-0005-0000-0000-0000B5000000}"/>
    <cellStyle name="Název 2 5" xfId="212" xr:uid="{00000000-0005-0000-0000-0000B6000000}"/>
    <cellStyle name="Název 2 6" xfId="213" xr:uid="{00000000-0005-0000-0000-0000B7000000}"/>
    <cellStyle name="Název 3" xfId="336" xr:uid="{00000000-0005-0000-0000-0000B8000000}"/>
    <cellStyle name="Neutrální 2" xfId="214" xr:uid="{00000000-0005-0000-0000-0000B9000000}"/>
    <cellStyle name="Neutrální 2 2" xfId="215" xr:uid="{00000000-0005-0000-0000-0000BA000000}"/>
    <cellStyle name="Neutrální 2 3" xfId="216" xr:uid="{00000000-0005-0000-0000-0000BB000000}"/>
    <cellStyle name="Neutrální 2 4" xfId="217" xr:uid="{00000000-0005-0000-0000-0000BC000000}"/>
    <cellStyle name="Neutrální 2 5" xfId="218" xr:uid="{00000000-0005-0000-0000-0000BD000000}"/>
    <cellStyle name="Neutrální 2 6" xfId="219" xr:uid="{00000000-0005-0000-0000-0000BE000000}"/>
    <cellStyle name="Normal_Aktivita 1 vodovod Kotesova 2004-05-25" xfId="8" xr:uid="{00000000-0005-0000-0000-0000BF000000}"/>
    <cellStyle name="Normální" xfId="0" builtinId="0"/>
    <cellStyle name="Normální 10" xfId="9" xr:uid="{00000000-0005-0000-0000-0000C1000000}"/>
    <cellStyle name="Normální 10 2" xfId="332" xr:uid="{00000000-0005-0000-0000-0000C2000000}"/>
    <cellStyle name="Normální 10 3" xfId="340" xr:uid="{00000000-0005-0000-0000-0000C3000000}"/>
    <cellStyle name="Normální 11" xfId="10" xr:uid="{00000000-0005-0000-0000-0000C4000000}"/>
    <cellStyle name="Normální 12" xfId="11" xr:uid="{00000000-0005-0000-0000-0000C5000000}"/>
    <cellStyle name="Normální 12 2" xfId="334" xr:uid="{00000000-0005-0000-0000-0000C6000000}"/>
    <cellStyle name="Normální 13" xfId="220" xr:uid="{00000000-0005-0000-0000-0000C7000000}"/>
    <cellStyle name="Normální 14" xfId="221" xr:uid="{00000000-0005-0000-0000-0000C8000000}"/>
    <cellStyle name="Normální 15" xfId="335" xr:uid="{00000000-0005-0000-0000-0000C9000000}"/>
    <cellStyle name="normální 17" xfId="222" xr:uid="{00000000-0005-0000-0000-0000CA000000}"/>
    <cellStyle name="normální 17 2" xfId="223" xr:uid="{00000000-0005-0000-0000-0000CB000000}"/>
    <cellStyle name="normální 17 3" xfId="224" xr:uid="{00000000-0005-0000-0000-0000CC000000}"/>
    <cellStyle name="Normální 18" xfId="39" xr:uid="{00000000-0005-0000-0000-0000CD000000}"/>
    <cellStyle name="Normální 2" xfId="12" xr:uid="{00000000-0005-0000-0000-0000CE000000}"/>
    <cellStyle name="normální 2 2" xfId="13" xr:uid="{00000000-0005-0000-0000-0000CF000000}"/>
    <cellStyle name="normální 2 2 2" xfId="14" xr:uid="{00000000-0005-0000-0000-0000D0000000}"/>
    <cellStyle name="normální 2 26" xfId="225" xr:uid="{00000000-0005-0000-0000-0000D1000000}"/>
    <cellStyle name="normální 2 26 2" xfId="226" xr:uid="{00000000-0005-0000-0000-0000D2000000}"/>
    <cellStyle name="normální 2 3" xfId="15" xr:uid="{00000000-0005-0000-0000-0000D3000000}"/>
    <cellStyle name="Normální 2 4" xfId="16" xr:uid="{00000000-0005-0000-0000-0000D4000000}"/>
    <cellStyle name="Normální 2 5" xfId="17" xr:uid="{00000000-0005-0000-0000-0000D5000000}"/>
    <cellStyle name="Normální 2 6" xfId="18" xr:uid="{00000000-0005-0000-0000-0000D6000000}"/>
    <cellStyle name="normální 2_OD-vykony_Zausteni_IV_TZK" xfId="227" xr:uid="{00000000-0005-0000-0000-0000D7000000}"/>
    <cellStyle name="normální 22" xfId="19" xr:uid="{00000000-0005-0000-0000-0000D8000000}"/>
    <cellStyle name="normální 3" xfId="20" xr:uid="{00000000-0005-0000-0000-0000D9000000}"/>
    <cellStyle name="normální 3 2" xfId="21" xr:uid="{00000000-0005-0000-0000-0000DA000000}"/>
    <cellStyle name="normální 3 2 2" xfId="228" xr:uid="{00000000-0005-0000-0000-0000DB000000}"/>
    <cellStyle name="normální 3 3" xfId="229" xr:uid="{00000000-0005-0000-0000-0000DC000000}"/>
    <cellStyle name="normální 3 3 2" xfId="230" xr:uid="{00000000-0005-0000-0000-0000DD000000}"/>
    <cellStyle name="normální 3 3 3" xfId="231" xr:uid="{00000000-0005-0000-0000-0000DE000000}"/>
    <cellStyle name="normální 3 4" xfId="232" xr:uid="{00000000-0005-0000-0000-0000DF000000}"/>
    <cellStyle name="normální 3_Priloha_01_prac" xfId="22" xr:uid="{00000000-0005-0000-0000-0000E0000000}"/>
    <cellStyle name="normální 4" xfId="23" xr:uid="{00000000-0005-0000-0000-0000E1000000}"/>
    <cellStyle name="normální 4 2" xfId="24" xr:uid="{00000000-0005-0000-0000-0000E2000000}"/>
    <cellStyle name="Normální 4 3" xfId="25" xr:uid="{00000000-0005-0000-0000-0000E3000000}"/>
    <cellStyle name="normální 5" xfId="26" xr:uid="{00000000-0005-0000-0000-0000E4000000}"/>
    <cellStyle name="Normální 5 2" xfId="233" xr:uid="{00000000-0005-0000-0000-0000E5000000}"/>
    <cellStyle name="normální 6" xfId="27" xr:uid="{00000000-0005-0000-0000-0000E6000000}"/>
    <cellStyle name="Normální 6 2" xfId="234" xr:uid="{00000000-0005-0000-0000-0000E7000000}"/>
    <cellStyle name="normální 7" xfId="28" xr:uid="{00000000-0005-0000-0000-0000E8000000}"/>
    <cellStyle name="Normální 7 2" xfId="235" xr:uid="{00000000-0005-0000-0000-0000E9000000}"/>
    <cellStyle name="normální 7 3" xfId="236" xr:uid="{00000000-0005-0000-0000-0000EA000000}"/>
    <cellStyle name="Normální 7 4" xfId="331" xr:uid="{00000000-0005-0000-0000-0000EB000000}"/>
    <cellStyle name="normální 8" xfId="29" xr:uid="{00000000-0005-0000-0000-0000EC000000}"/>
    <cellStyle name="Normální 8 2" xfId="237" xr:uid="{00000000-0005-0000-0000-0000ED000000}"/>
    <cellStyle name="Normální 9" xfId="30" xr:uid="{00000000-0005-0000-0000-0000EE000000}"/>
    <cellStyle name="normální_!výpočty_-_HosPa_final_11_05_09" xfId="31" xr:uid="{00000000-0005-0000-0000-0000EF000000}"/>
    <cellStyle name="Poznámka 2" xfId="238" xr:uid="{00000000-0005-0000-0000-0000F0000000}"/>
    <cellStyle name="Poznámka 2 2" xfId="239" xr:uid="{00000000-0005-0000-0000-0000F1000000}"/>
    <cellStyle name="Poznámka 2 3" xfId="240" xr:uid="{00000000-0005-0000-0000-0000F2000000}"/>
    <cellStyle name="Poznámka 2 4" xfId="241" xr:uid="{00000000-0005-0000-0000-0000F3000000}"/>
    <cellStyle name="Poznámka 2 5" xfId="242" xr:uid="{00000000-0005-0000-0000-0000F4000000}"/>
    <cellStyle name="Poznámka 2 6" xfId="243" xr:uid="{00000000-0005-0000-0000-0000F5000000}"/>
    <cellStyle name="procent 2" xfId="32" xr:uid="{00000000-0005-0000-0000-0000F6000000}"/>
    <cellStyle name="procent 2 2" xfId="244" xr:uid="{00000000-0005-0000-0000-0000F7000000}"/>
    <cellStyle name="procent 2 3" xfId="245" xr:uid="{00000000-0005-0000-0000-0000F8000000}"/>
    <cellStyle name="procent 3" xfId="33" xr:uid="{00000000-0005-0000-0000-0000F9000000}"/>
    <cellStyle name="procent 3 2" xfId="34" xr:uid="{00000000-0005-0000-0000-0000FA000000}"/>
    <cellStyle name="procent 3 3" xfId="246" xr:uid="{00000000-0005-0000-0000-0000FB000000}"/>
    <cellStyle name="procent 3 4" xfId="247" xr:uid="{00000000-0005-0000-0000-0000FC000000}"/>
    <cellStyle name="procent 4" xfId="248" xr:uid="{00000000-0005-0000-0000-0000FD000000}"/>
    <cellStyle name="procent 4 2" xfId="249" xr:uid="{00000000-0005-0000-0000-0000FE000000}"/>
    <cellStyle name="procent 5" xfId="250" xr:uid="{00000000-0005-0000-0000-0000FF000000}"/>
    <cellStyle name="procent 6" xfId="251" xr:uid="{00000000-0005-0000-0000-000000010000}"/>
    <cellStyle name="Procenta" xfId="35" builtinId="5"/>
    <cellStyle name="Procenta 2" xfId="36" xr:uid="{00000000-0005-0000-0000-000002010000}"/>
    <cellStyle name="Procenta 2 2" xfId="333" xr:uid="{00000000-0005-0000-0000-000003010000}"/>
    <cellStyle name="Procenta 3" xfId="37" xr:uid="{00000000-0005-0000-0000-000004010000}"/>
    <cellStyle name="Procenta 4" xfId="252" xr:uid="{00000000-0005-0000-0000-000005010000}"/>
    <cellStyle name="Procenta 5" xfId="339" xr:uid="{00000000-0005-0000-0000-000006010000}"/>
    <cellStyle name="Procenta 7" xfId="343" xr:uid="{51305919-21AD-463A-9FC9-084859DB4416}"/>
    <cellStyle name="Propojená buňka 2" xfId="253" xr:uid="{00000000-0005-0000-0000-000007010000}"/>
    <cellStyle name="Propojená buňka 2 2" xfId="254" xr:uid="{00000000-0005-0000-0000-000008010000}"/>
    <cellStyle name="Propojená buňka 2 3" xfId="255" xr:uid="{00000000-0005-0000-0000-000009010000}"/>
    <cellStyle name="Propojená buňka 2 4" xfId="256" xr:uid="{00000000-0005-0000-0000-00000A010000}"/>
    <cellStyle name="Propojená buňka 2 5" xfId="257" xr:uid="{00000000-0005-0000-0000-00000B010000}"/>
    <cellStyle name="Propojená buňka 2 6" xfId="258" xr:uid="{00000000-0005-0000-0000-00000C010000}"/>
    <cellStyle name="Správně 2" xfId="259" xr:uid="{00000000-0005-0000-0000-00000D010000}"/>
    <cellStyle name="Správně 2 2" xfId="260" xr:uid="{00000000-0005-0000-0000-00000E010000}"/>
    <cellStyle name="Správně 2 3" xfId="261" xr:uid="{00000000-0005-0000-0000-00000F010000}"/>
    <cellStyle name="Správně 2 4" xfId="262" xr:uid="{00000000-0005-0000-0000-000010010000}"/>
    <cellStyle name="Správně 2 5" xfId="263" xr:uid="{00000000-0005-0000-0000-000011010000}"/>
    <cellStyle name="Správně 2 6" xfId="264" xr:uid="{00000000-0005-0000-0000-000012010000}"/>
    <cellStyle name="Text upozornění 2" xfId="265" xr:uid="{00000000-0005-0000-0000-000013010000}"/>
    <cellStyle name="Text upozornění 2 2" xfId="266" xr:uid="{00000000-0005-0000-0000-000014010000}"/>
    <cellStyle name="Text upozornění 2 3" xfId="267" xr:uid="{00000000-0005-0000-0000-000015010000}"/>
    <cellStyle name="Text upozornění 2 4" xfId="268" xr:uid="{00000000-0005-0000-0000-000016010000}"/>
    <cellStyle name="Text upozornění 2 5" xfId="269" xr:uid="{00000000-0005-0000-0000-000017010000}"/>
    <cellStyle name="Text upozornění 2 6" xfId="270" xr:uid="{00000000-0005-0000-0000-000018010000}"/>
    <cellStyle name="Vstup 2" xfId="271" xr:uid="{00000000-0005-0000-0000-000019010000}"/>
    <cellStyle name="Vstup 2 2" xfId="272" xr:uid="{00000000-0005-0000-0000-00001A010000}"/>
    <cellStyle name="Vstup 2 3" xfId="273" xr:uid="{00000000-0005-0000-0000-00001B010000}"/>
    <cellStyle name="Vstup 2 4" xfId="274" xr:uid="{00000000-0005-0000-0000-00001C010000}"/>
    <cellStyle name="Vstup 2 5" xfId="275" xr:uid="{00000000-0005-0000-0000-00001D010000}"/>
    <cellStyle name="Vstup 2 6" xfId="276" xr:uid="{00000000-0005-0000-0000-00001E010000}"/>
    <cellStyle name="Výpočet 2" xfId="277" xr:uid="{00000000-0005-0000-0000-00001F010000}"/>
    <cellStyle name="Výpočet 2 2" xfId="278" xr:uid="{00000000-0005-0000-0000-000020010000}"/>
    <cellStyle name="Výpočet 2 3" xfId="279" xr:uid="{00000000-0005-0000-0000-000021010000}"/>
    <cellStyle name="Výpočet 2 4" xfId="280" xr:uid="{00000000-0005-0000-0000-000022010000}"/>
    <cellStyle name="Výpočet 2 5" xfId="281" xr:uid="{00000000-0005-0000-0000-000023010000}"/>
    <cellStyle name="Výpočet 2 6" xfId="282" xr:uid="{00000000-0005-0000-0000-000024010000}"/>
    <cellStyle name="Výstup 2" xfId="283" xr:uid="{00000000-0005-0000-0000-000025010000}"/>
    <cellStyle name="Výstup 2 2" xfId="284" xr:uid="{00000000-0005-0000-0000-000026010000}"/>
    <cellStyle name="Výstup 2 3" xfId="285" xr:uid="{00000000-0005-0000-0000-000027010000}"/>
    <cellStyle name="Výstup 2 4" xfId="286" xr:uid="{00000000-0005-0000-0000-000028010000}"/>
    <cellStyle name="Výstup 2 5" xfId="287" xr:uid="{00000000-0005-0000-0000-000029010000}"/>
    <cellStyle name="Výstup 2 6" xfId="288" xr:uid="{00000000-0005-0000-0000-00002A010000}"/>
    <cellStyle name="Vysvětlující text 2" xfId="289" xr:uid="{00000000-0005-0000-0000-00002B010000}"/>
    <cellStyle name="Vysvětlující text 2 2" xfId="290" xr:uid="{00000000-0005-0000-0000-00002C010000}"/>
    <cellStyle name="Vysvětlující text 2 3" xfId="291" xr:uid="{00000000-0005-0000-0000-00002D010000}"/>
    <cellStyle name="Vysvětlující text 2 4" xfId="292" xr:uid="{00000000-0005-0000-0000-00002E010000}"/>
    <cellStyle name="Vysvětlující text 2 5" xfId="293" xr:uid="{00000000-0005-0000-0000-00002F010000}"/>
    <cellStyle name="Vysvětlující text 2 6" xfId="294" xr:uid="{00000000-0005-0000-0000-000030010000}"/>
    <cellStyle name="Zadano" xfId="38" xr:uid="{00000000-0005-0000-0000-000031010000}"/>
    <cellStyle name="Zvýraznění 1 2" xfId="295" xr:uid="{00000000-0005-0000-0000-000032010000}"/>
    <cellStyle name="Zvýraznění 1 2 2" xfId="296" xr:uid="{00000000-0005-0000-0000-000033010000}"/>
    <cellStyle name="Zvýraznění 1 2 3" xfId="297" xr:uid="{00000000-0005-0000-0000-000034010000}"/>
    <cellStyle name="Zvýraznění 1 2 4" xfId="298" xr:uid="{00000000-0005-0000-0000-000035010000}"/>
    <cellStyle name="Zvýraznění 1 2 5" xfId="299" xr:uid="{00000000-0005-0000-0000-000036010000}"/>
    <cellStyle name="Zvýraznění 1 2 6" xfId="300" xr:uid="{00000000-0005-0000-0000-000037010000}"/>
    <cellStyle name="Zvýraznění 2 2" xfId="301" xr:uid="{00000000-0005-0000-0000-000038010000}"/>
    <cellStyle name="Zvýraznění 2 2 2" xfId="302" xr:uid="{00000000-0005-0000-0000-000039010000}"/>
    <cellStyle name="Zvýraznění 2 2 3" xfId="303" xr:uid="{00000000-0005-0000-0000-00003A010000}"/>
    <cellStyle name="Zvýraznění 2 2 4" xfId="304" xr:uid="{00000000-0005-0000-0000-00003B010000}"/>
    <cellStyle name="Zvýraznění 2 2 5" xfId="305" xr:uid="{00000000-0005-0000-0000-00003C010000}"/>
    <cellStyle name="Zvýraznění 2 2 6" xfId="306" xr:uid="{00000000-0005-0000-0000-00003D010000}"/>
    <cellStyle name="Zvýraznění 3 2" xfId="307" xr:uid="{00000000-0005-0000-0000-00003E010000}"/>
    <cellStyle name="Zvýraznění 3 2 2" xfId="308" xr:uid="{00000000-0005-0000-0000-00003F010000}"/>
    <cellStyle name="Zvýraznění 3 2 3" xfId="309" xr:uid="{00000000-0005-0000-0000-000040010000}"/>
    <cellStyle name="Zvýraznění 3 2 4" xfId="310" xr:uid="{00000000-0005-0000-0000-000041010000}"/>
    <cellStyle name="Zvýraznění 3 2 5" xfId="311" xr:uid="{00000000-0005-0000-0000-000042010000}"/>
    <cellStyle name="Zvýraznění 3 2 6" xfId="312" xr:uid="{00000000-0005-0000-0000-000043010000}"/>
    <cellStyle name="Zvýraznění 4 2" xfId="313" xr:uid="{00000000-0005-0000-0000-000044010000}"/>
    <cellStyle name="Zvýraznění 4 2 2" xfId="314" xr:uid="{00000000-0005-0000-0000-000045010000}"/>
    <cellStyle name="Zvýraznění 4 2 3" xfId="315" xr:uid="{00000000-0005-0000-0000-000046010000}"/>
    <cellStyle name="Zvýraznění 4 2 4" xfId="316" xr:uid="{00000000-0005-0000-0000-000047010000}"/>
    <cellStyle name="Zvýraznění 4 2 5" xfId="317" xr:uid="{00000000-0005-0000-0000-000048010000}"/>
    <cellStyle name="Zvýraznění 4 2 6" xfId="318" xr:uid="{00000000-0005-0000-0000-000049010000}"/>
    <cellStyle name="Zvýraznění 5 2" xfId="319" xr:uid="{00000000-0005-0000-0000-00004A010000}"/>
    <cellStyle name="Zvýraznění 5 2 2" xfId="320" xr:uid="{00000000-0005-0000-0000-00004B010000}"/>
    <cellStyle name="Zvýraznění 5 2 3" xfId="321" xr:uid="{00000000-0005-0000-0000-00004C010000}"/>
    <cellStyle name="Zvýraznění 5 2 4" xfId="322" xr:uid="{00000000-0005-0000-0000-00004D010000}"/>
    <cellStyle name="Zvýraznění 5 2 5" xfId="323" xr:uid="{00000000-0005-0000-0000-00004E010000}"/>
    <cellStyle name="Zvýraznění 5 2 6" xfId="324" xr:uid="{00000000-0005-0000-0000-00004F010000}"/>
    <cellStyle name="Zvýraznění 6 2" xfId="325" xr:uid="{00000000-0005-0000-0000-000050010000}"/>
    <cellStyle name="Zvýraznění 6 2 2" xfId="326" xr:uid="{00000000-0005-0000-0000-000051010000}"/>
    <cellStyle name="Zvýraznění 6 2 3" xfId="327" xr:uid="{00000000-0005-0000-0000-000052010000}"/>
    <cellStyle name="Zvýraznění 6 2 4" xfId="328" xr:uid="{00000000-0005-0000-0000-000053010000}"/>
    <cellStyle name="Zvýraznění 6 2 5" xfId="329" xr:uid="{00000000-0005-0000-0000-000054010000}"/>
    <cellStyle name="Zvýraznění 6 2 6" xfId="330" xr:uid="{00000000-0005-0000-0000-000055010000}"/>
  </cellStyles>
  <dxfs count="24">
    <dxf>
      <font>
        <condense val="0"/>
        <extend val="0"/>
        <color indexed="10"/>
      </font>
    </dxf>
    <dxf>
      <font>
        <condense val="0"/>
        <extend val="0"/>
        <color indexed="48"/>
      </font>
      <fill>
        <patternFill patternType="none">
          <bgColor indexed="65"/>
        </patternFill>
      </fill>
    </dxf>
    <dxf>
      <font>
        <condense val="0"/>
        <extend val="0"/>
        <color indexed="10"/>
      </font>
    </dxf>
    <dxf>
      <font>
        <condense val="0"/>
        <extend val="0"/>
        <color indexed="14"/>
      </font>
    </dxf>
    <dxf>
      <font>
        <color rgb="FF006100"/>
      </font>
      <fill>
        <patternFill>
          <bgColor rgb="FFC6EFCE"/>
        </patternFill>
      </fill>
    </dxf>
    <dxf>
      <font>
        <condense val="0"/>
        <extend val="0"/>
        <color indexed="10"/>
      </font>
    </dxf>
    <dxf>
      <font>
        <condense val="0"/>
        <extend val="0"/>
        <color indexed="48"/>
      </font>
      <fill>
        <patternFill patternType="none">
          <bgColor indexed="65"/>
        </patternFill>
      </fill>
    </dxf>
    <dxf>
      <font>
        <condense val="0"/>
        <extend val="0"/>
        <color indexed="10"/>
      </font>
    </dxf>
    <dxf>
      <font>
        <condense val="0"/>
        <extend val="0"/>
        <color indexed="14"/>
      </font>
    </dxf>
    <dxf>
      <border>
        <left/>
        <right style="dotted">
          <color theme="4" tint="0.39994506668294322"/>
        </right>
        <top style="thin">
          <color theme="4" tint="0.39994506668294322"/>
        </top>
        <bottom style="thin">
          <color theme="4" tint="0.39994506668294322"/>
        </bottom>
        <vertical style="dotted">
          <color theme="4" tint="0.39994506668294322"/>
        </vertical>
        <horizontal style="thin">
          <color theme="4" tint="0.39994506668294322"/>
        </horizontal>
      </border>
    </dxf>
    <dxf>
      <border>
        <left/>
        <right style="dotted">
          <color theme="4" tint="0.39994506668294322"/>
        </right>
        <top style="thin">
          <color theme="4" tint="0.39994506668294322"/>
        </top>
        <bottom style="thin">
          <color theme="4" tint="0.39994506668294322"/>
        </bottom>
        <vertical style="dotted">
          <color theme="4" tint="0.399945066682943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
      <border>
        <left/>
        <right style="dotted">
          <color theme="5" tint="0.39991454817346722"/>
        </right>
        <top style="thin">
          <color theme="5" tint="0.39994506668294322"/>
        </top>
        <bottom style="thin">
          <color theme="5" tint="0.39994506668294322"/>
        </bottom>
        <vertical style="dotted">
          <color theme="5" tint="0.39994506668294322"/>
        </vertical>
        <horizontal style="thin">
          <color theme="5" tint="0.39994506668294322"/>
        </horizontal>
      </border>
    </dxf>
    <dxf>
      <border>
        <left/>
        <right style="dotted">
          <color theme="5" tint="0.39991454817346722"/>
        </right>
        <top style="thin">
          <color theme="5" tint="0.39994506668294322"/>
        </top>
        <bottom style="thin">
          <color theme="5" tint="0.39994506668294322"/>
        </bottom>
        <vertical style="dotted">
          <color theme="5" tint="0.399914548173467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
      <border>
        <left/>
        <right style="dotted">
          <color theme="6" tint="0.39994506668294322"/>
        </right>
        <top style="thin">
          <color theme="6" tint="0.39994506668294322"/>
        </top>
        <bottom style="thin">
          <color theme="6" tint="0.39994506668294322"/>
        </bottom>
        <vertical style="dotted">
          <color theme="6" tint="0.39994506668294322"/>
        </vertical>
        <horizontal style="thin">
          <color theme="6" tint="0.39994506668294322"/>
        </horizontal>
      </border>
    </dxf>
    <dxf>
      <border>
        <left/>
        <right style="dotted">
          <color theme="6" tint="0.39994506668294322"/>
        </right>
        <top style="thin">
          <color theme="6" tint="0.39994506668294322"/>
        </top>
        <bottom style="thin">
          <color theme="6" tint="0.39994506668294322"/>
        </bottom>
        <vertical style="dotted">
          <color theme="6" tint="0.399945066682943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s>
  <tableStyles count="3" defaultTableStyle="TableStyleMedium9" defaultPivotStyle="PivotStyleLight16">
    <tableStyle name="Profit &amp; Loss Expenses" pivot="0" count="5" xr9:uid="{00000000-0011-0000-FFFF-FFFF00000000}">
      <tableStyleElement type="wholeTable" dxfId="23"/>
      <tableStyleElement type="headerRow" dxfId="22"/>
      <tableStyleElement type="totalRow" dxfId="21"/>
      <tableStyleElement type="firstRowStripe" dxfId="20"/>
      <tableStyleElement type="secondRowStripe" dxfId="19"/>
    </tableStyle>
    <tableStyle name="Profit &amp; Loss Revenue" pivot="0" count="5" xr9:uid="{00000000-0011-0000-FFFF-FFFF01000000}">
      <tableStyleElement type="wholeTable" dxfId="18"/>
      <tableStyleElement type="headerRow" dxfId="17"/>
      <tableStyleElement type="totalRow" dxfId="16"/>
      <tableStyleElement type="firstRowStripe" dxfId="15"/>
      <tableStyleElement type="secondRowStripe" dxfId="14"/>
    </tableStyle>
    <tableStyle name="Profit &amp; Loss Sales" pivot="0" count="5" xr9:uid="{00000000-0011-0000-FFFF-FFFF02000000}">
      <tableStyleElement type="wholeTable" dxfId="13"/>
      <tableStyleElement type="headerRow" dxfId="12"/>
      <tableStyleElement type="totalRow" dxfId="11"/>
      <tableStyleElement type="firstRowStripe" dxfId="10"/>
      <tableStyleElement type="secondRowStripe" dxfId="9"/>
    </tableStyle>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B"/>
      <color rgb="FFFFFF99"/>
      <color rgb="FFFFFFCC"/>
      <color rgb="FFC0C0C0"/>
      <color rgb="FFA4D76B"/>
      <color rgb="FFCCFFFF"/>
      <color rgb="FFB4DE86"/>
      <color rgb="FF66CCFF"/>
      <color rgb="FF6699FF"/>
      <color rgb="FF6D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178594</xdr:colOff>
      <xdr:row>76</xdr:row>
      <xdr:rowOff>119062</xdr:rowOff>
    </xdr:from>
    <xdr:to>
      <xdr:col>8</xdr:col>
      <xdr:colOff>60273</xdr:colOff>
      <xdr:row>109</xdr:row>
      <xdr:rowOff>74768</xdr:rowOff>
    </xdr:to>
    <xdr:pic>
      <xdr:nvPicPr>
        <xdr:cNvPr id="2" name="Obrázek 1">
          <a:extLst>
            <a:ext uri="{FF2B5EF4-FFF2-40B4-BE49-F238E27FC236}">
              <a16:creationId xmlns:a16="http://schemas.microsoft.com/office/drawing/2014/main" id="{EDF44164-0147-4C27-87E2-4D9D886FB521}"/>
            </a:ext>
          </a:extLst>
        </xdr:cNvPr>
        <xdr:cNvPicPr>
          <a:picLocks noChangeAspect="1"/>
        </xdr:cNvPicPr>
      </xdr:nvPicPr>
      <xdr:blipFill>
        <a:blip xmlns:r="http://schemas.openxmlformats.org/officeDocument/2006/relationships" r:embed="rId1"/>
        <a:stretch>
          <a:fillRect/>
        </a:stretch>
      </xdr:blipFill>
      <xdr:spPr>
        <a:xfrm>
          <a:off x="359569" y="13749337"/>
          <a:ext cx="6358679" cy="5613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ta\Pracovn&#237;\Rezortn&#237;%20metodika\D\CBA%20tabulky\p&#345;&#237;klady\I11%20&#268;astolovice%20-%20Kostelec\Souhrn%20finan&#269;n&#237;ch%20tok&#367;%202016%20var.%20Z&#225;kladn&#2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pro vložení dat"/>
      <sheetName val="zbytková hodnota"/>
      <sheetName val="Celkov souhrn toku nediskont"/>
      <sheetName val="Celkov souhrn fin toku diskont"/>
      <sheetName val="Souhrn fin toku disk Exnad"/>
      <sheetName val="citlivostní analýza"/>
      <sheetName val="citlivostní analýza - uživatel"/>
      <sheetName val="List1"/>
    </sheetNames>
    <sheetDataSet>
      <sheetData sheetId="0" refreshError="1"/>
      <sheetData sheetId="1">
        <row r="13">
          <cell r="F13">
            <v>45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P145"/>
  <sheetViews>
    <sheetView defaultGridColor="0" colorId="23" zoomScale="90" zoomScaleNormal="90" zoomScaleSheetLayoutView="70" workbookViewId="0">
      <selection activeCell="C35" sqref="C35"/>
    </sheetView>
  </sheetViews>
  <sheetFormatPr defaultColWidth="11.42578125" defaultRowHeight="13.5" x14ac:dyDescent="0.25"/>
  <cols>
    <col min="1" max="1" width="2.7109375" style="81" customWidth="1"/>
    <col min="2" max="2" width="13.42578125" style="81" customWidth="1"/>
    <col min="3" max="3" width="14.7109375" style="81" customWidth="1"/>
    <col min="4" max="4" width="12.42578125" style="81" customWidth="1"/>
    <col min="5" max="5" width="14.140625" style="81" customWidth="1"/>
    <col min="6" max="15" width="14.7109375" style="81" customWidth="1"/>
    <col min="16" max="16" width="11.42578125" style="81"/>
    <col min="17" max="17" width="24.28515625" style="81" customWidth="1"/>
    <col min="18" max="16384" width="11.42578125" style="81"/>
  </cols>
  <sheetData>
    <row r="1" spans="2:15" ht="14.25" thickBot="1" x14ac:dyDescent="0.3"/>
    <row r="2" spans="2:15" x14ac:dyDescent="0.25">
      <c r="B2" s="89"/>
      <c r="C2" s="90"/>
      <c r="D2" s="90"/>
      <c r="E2" s="90"/>
      <c r="F2" s="90"/>
      <c r="G2" s="90"/>
      <c r="H2" s="90"/>
      <c r="I2" s="90"/>
      <c r="J2" s="90"/>
      <c r="K2" s="90"/>
      <c r="L2" s="90"/>
      <c r="M2" s="90"/>
      <c r="N2" s="90"/>
      <c r="O2" s="91"/>
    </row>
    <row r="3" spans="2:15" x14ac:dyDescent="0.25">
      <c r="B3" s="92"/>
      <c r="C3" s="373" t="str">
        <f>IF($M$10="English",Slovnik!$D$5,Slovnik!$C$5)</f>
        <v>Úvod</v>
      </c>
      <c r="D3" s="374"/>
      <c r="E3" s="374"/>
      <c r="F3" s="374"/>
      <c r="G3" s="374"/>
      <c r="H3" s="374"/>
      <c r="I3" s="374"/>
      <c r="J3" s="374"/>
      <c r="K3" s="374"/>
      <c r="L3" s="374"/>
      <c r="M3" s="374"/>
      <c r="N3" s="374"/>
      <c r="O3" s="93"/>
    </row>
    <row r="4" spans="2:15" ht="12.75" customHeight="1" x14ac:dyDescent="0.25">
      <c r="B4" s="92"/>
      <c r="C4" s="2329" t="str">
        <f>IF($M$10="English",Slovnik!$E$6,Slovnik!$E$5)</f>
        <v>Tento jednoduchý finanční model je součástí Rezortní metodiky pro hodnocení ekonomické efektivnosti projektů dopravních staveb (MD ČR, 2017, aktualizace 2023) a slouží pro zpracování a prezentaci výstupů ekonomického hodnocení českých dopravních infrastrukturních projektů. Model je založen na analýze výnosů a nákladů.
Na základě původního vzoru DG REGIO/F.2 zpracoval SUDOP PRAHA a.s., aktualizaci provedla Správa železnic, státní organizace</v>
      </c>
      <c r="D4" s="2329"/>
      <c r="E4" s="2329"/>
      <c r="F4" s="2329"/>
      <c r="G4" s="2329"/>
      <c r="H4" s="2329"/>
      <c r="I4" s="2329"/>
      <c r="J4" s="2329"/>
      <c r="K4" s="2329"/>
      <c r="L4" s="2329"/>
      <c r="M4" s="2329"/>
      <c r="N4" s="2329"/>
      <c r="O4" s="93"/>
    </row>
    <row r="5" spans="2:15" ht="12.75" customHeight="1" x14ac:dyDescent="0.25">
      <c r="B5" s="92"/>
      <c r="C5" s="2329"/>
      <c r="D5" s="2329"/>
      <c r="E5" s="2329"/>
      <c r="F5" s="2329"/>
      <c r="G5" s="2329"/>
      <c r="H5" s="2329"/>
      <c r="I5" s="2329"/>
      <c r="J5" s="2329"/>
      <c r="K5" s="2329"/>
      <c r="L5" s="2329"/>
      <c r="M5" s="2329"/>
      <c r="N5" s="2329"/>
      <c r="O5" s="93"/>
    </row>
    <row r="6" spans="2:15" ht="12.75" customHeight="1" x14ac:dyDescent="0.25">
      <c r="B6" s="92"/>
      <c r="C6" s="2329"/>
      <c r="D6" s="2329"/>
      <c r="E6" s="2329"/>
      <c r="F6" s="2329"/>
      <c r="G6" s="2329"/>
      <c r="H6" s="2329"/>
      <c r="I6" s="2329"/>
      <c r="J6" s="2329"/>
      <c r="K6" s="2329"/>
      <c r="L6" s="2329"/>
      <c r="M6" s="2329"/>
      <c r="N6" s="2329"/>
      <c r="O6" s="93"/>
    </row>
    <row r="7" spans="2:15" ht="12.75" customHeight="1" x14ac:dyDescent="0.25">
      <c r="B7" s="92"/>
      <c r="C7" s="2329"/>
      <c r="D7" s="2329"/>
      <c r="E7" s="2329"/>
      <c r="F7" s="2329"/>
      <c r="G7" s="2329"/>
      <c r="H7" s="2329"/>
      <c r="I7" s="2329"/>
      <c r="J7" s="2329"/>
      <c r="K7" s="2329"/>
      <c r="L7" s="2329"/>
      <c r="M7" s="2329"/>
      <c r="N7" s="2329"/>
      <c r="O7" s="93"/>
    </row>
    <row r="8" spans="2:15" ht="12.75" customHeight="1" x14ac:dyDescent="0.25">
      <c r="B8" s="92"/>
      <c r="C8" s="2329"/>
      <c r="D8" s="2329"/>
      <c r="E8" s="2329"/>
      <c r="F8" s="2329"/>
      <c r="G8" s="2329"/>
      <c r="H8" s="2329"/>
      <c r="I8" s="2329"/>
      <c r="J8" s="2329"/>
      <c r="K8" s="2329"/>
      <c r="L8" s="2329"/>
      <c r="M8" s="2329"/>
      <c r="N8" s="2329"/>
      <c r="O8" s="93"/>
    </row>
    <row r="9" spans="2:15" ht="12.75" customHeight="1" thickBot="1" x14ac:dyDescent="0.3">
      <c r="B9" s="92"/>
      <c r="C9" s="2329"/>
      <c r="D9" s="2329"/>
      <c r="E9" s="2329"/>
      <c r="F9" s="2329"/>
      <c r="G9" s="2329"/>
      <c r="H9" s="2329"/>
      <c r="I9" s="2329"/>
      <c r="J9" s="2329"/>
      <c r="K9" s="2329"/>
      <c r="L9" s="2329"/>
      <c r="M9" s="2329"/>
      <c r="N9" s="2329"/>
      <c r="O9" s="93"/>
    </row>
    <row r="10" spans="2:15" ht="12.75" customHeight="1" thickBot="1" x14ac:dyDescent="0.3">
      <c r="B10" s="92"/>
      <c r="C10" s="87"/>
      <c r="D10" s="87"/>
      <c r="E10" s="87"/>
      <c r="F10" s="87"/>
      <c r="G10" s="87"/>
      <c r="H10" s="87"/>
      <c r="I10" s="87"/>
      <c r="J10" s="87"/>
      <c r="K10" s="87"/>
      <c r="L10" s="88" t="str">
        <f>IF($M$10="English",Slovnik!$D$4,Slovnik!$C$4)</f>
        <v>Jazyk</v>
      </c>
      <c r="M10" s="1213" t="s">
        <v>0</v>
      </c>
      <c r="N10" s="88" t="str">
        <f>IF($M$10="English",Slovnik!$D$3,Slovnik!$C$3)</f>
        <v>Verze 1.12</v>
      </c>
      <c r="O10" s="93"/>
    </row>
    <row r="11" spans="2:15" ht="12.75" customHeight="1" thickBot="1" x14ac:dyDescent="0.3">
      <c r="B11" s="94"/>
      <c r="C11" s="95"/>
      <c r="D11" s="95"/>
      <c r="E11" s="95"/>
      <c r="F11" s="95"/>
      <c r="G11" s="95"/>
      <c r="H11" s="95"/>
      <c r="I11" s="95"/>
      <c r="J11" s="95"/>
      <c r="K11" s="95"/>
      <c r="L11" s="95"/>
      <c r="M11" s="95"/>
      <c r="N11" s="95"/>
      <c r="O11" s="96"/>
    </row>
    <row r="12" spans="2:15" ht="12.75" customHeight="1" thickBot="1" x14ac:dyDescent="0.3">
      <c r="B12" s="82"/>
      <c r="C12" s="83"/>
      <c r="D12" s="83"/>
      <c r="E12" s="83"/>
      <c r="F12" s="83"/>
      <c r="G12" s="83"/>
      <c r="H12" s="83"/>
      <c r="I12" s="83"/>
      <c r="J12" s="83"/>
      <c r="K12" s="83"/>
      <c r="L12" s="83"/>
      <c r="M12" s="83"/>
      <c r="N12" s="83"/>
      <c r="O12" s="83"/>
    </row>
    <row r="13" spans="2:15" ht="12.75" customHeight="1" x14ac:dyDescent="0.25">
      <c r="B13" s="89"/>
      <c r="C13" s="90"/>
      <c r="D13" s="90"/>
      <c r="E13" s="90"/>
      <c r="F13" s="90"/>
      <c r="G13" s="90"/>
      <c r="H13" s="90"/>
      <c r="I13" s="90"/>
      <c r="J13" s="90"/>
      <c r="K13" s="90"/>
      <c r="L13" s="90"/>
      <c r="M13" s="90"/>
      <c r="N13" s="90"/>
      <c r="O13" s="91"/>
    </row>
    <row r="14" spans="2:15" ht="12.75" customHeight="1" x14ac:dyDescent="0.25">
      <c r="B14" s="92"/>
      <c r="C14" s="373" t="str">
        <f>IF($M$10="English",Slovnik!$D$6,Slovnik!$C$6)</f>
        <v>Základní informace</v>
      </c>
      <c r="D14" s="374"/>
      <c r="E14" s="374"/>
      <c r="F14" s="374"/>
      <c r="G14" s="374"/>
      <c r="H14" s="374"/>
      <c r="I14" s="374"/>
      <c r="J14" s="374"/>
      <c r="K14" s="374"/>
      <c r="L14" s="374"/>
      <c r="M14" s="374"/>
      <c r="N14" s="374"/>
      <c r="O14" s="93"/>
    </row>
    <row r="15" spans="2:15" ht="12.75" customHeight="1" thickBot="1" x14ac:dyDescent="0.3">
      <c r="B15" s="92"/>
      <c r="C15" s="97"/>
      <c r="D15" s="97"/>
      <c r="E15" s="97"/>
      <c r="F15" s="97"/>
      <c r="G15" s="97"/>
      <c r="H15" s="97"/>
      <c r="I15" s="97"/>
      <c r="J15" s="97"/>
      <c r="K15" s="97"/>
      <c r="L15" s="97"/>
      <c r="M15" s="97"/>
      <c r="N15" s="97"/>
      <c r="O15" s="93"/>
    </row>
    <row r="16" spans="2:15" ht="17.25" customHeight="1" thickBot="1" x14ac:dyDescent="0.3">
      <c r="B16" s="92"/>
      <c r="C16" s="98" t="str">
        <f>IF($M$10="English",Slovnik!$D$7,Slovnik!$C$7)</f>
        <v>Název projektu</v>
      </c>
      <c r="D16" s="2326" t="s">
        <v>1804</v>
      </c>
      <c r="E16" s="2327"/>
      <c r="F16" s="2327"/>
      <c r="G16" s="2327"/>
      <c r="H16" s="2327"/>
      <c r="I16" s="2327"/>
      <c r="J16" s="2327"/>
      <c r="K16" s="2327"/>
      <c r="L16" s="2327"/>
      <c r="M16" s="2327"/>
      <c r="N16" s="2328"/>
      <c r="O16" s="93"/>
    </row>
    <row r="17" spans="2:15" ht="12.75" customHeight="1" thickBot="1" x14ac:dyDescent="0.3">
      <c r="B17" s="92"/>
      <c r="C17" s="97"/>
      <c r="D17" s="97"/>
      <c r="E17" s="97"/>
      <c r="F17" s="97"/>
      <c r="G17" s="97"/>
      <c r="H17" s="97"/>
      <c r="I17" s="97"/>
      <c r="J17" s="97"/>
      <c r="K17" s="97"/>
      <c r="L17" s="97"/>
      <c r="M17" s="97"/>
      <c r="N17" s="97"/>
      <c r="O17" s="93"/>
    </row>
    <row r="18" spans="2:15" ht="17.25" customHeight="1" thickBot="1" x14ac:dyDescent="0.35">
      <c r="B18" s="92"/>
      <c r="C18" s="99" t="str">
        <f>IF($M$10="English",Slovnik!$D$10,Slovnik!$C$10)</f>
        <v>Cenová úroveň (CÚ)</v>
      </c>
      <c r="D18" s="106">
        <v>2024</v>
      </c>
      <c r="E18" s="97"/>
      <c r="F18" s="99" t="str">
        <f>IF($M$10="English",Slovnik!$D$13,Slovnik!$C$13)</f>
        <v>Začátek stavebních prací</v>
      </c>
      <c r="G18" s="106">
        <v>2025</v>
      </c>
      <c r="H18" s="97"/>
      <c r="I18" s="99" t="str">
        <f>IF($M$10="English",Slovnik!$D$15,Slovnik!$C$15)</f>
        <v>Doba hodnocení</v>
      </c>
      <c r="J18" s="106">
        <v>30</v>
      </c>
      <c r="K18" s="99"/>
      <c r="L18" s="99"/>
      <c r="M18" s="99" t="str">
        <f>IF($M$10="English",Slovnik!$D$16,Slovnik!$C$16)</f>
        <v>Směnný kurz (CZK/EUR)</v>
      </c>
      <c r="N18" s="106">
        <v>23.97</v>
      </c>
      <c r="O18" s="93"/>
    </row>
    <row r="19" spans="2:15" ht="9.9499999999999993" customHeight="1" thickBot="1" x14ac:dyDescent="0.3">
      <c r="B19" s="92"/>
      <c r="C19" s="99"/>
      <c r="D19" s="100"/>
      <c r="E19" s="97"/>
      <c r="F19" s="99"/>
      <c r="G19" s="100"/>
      <c r="H19" s="97"/>
      <c r="I19" s="99"/>
      <c r="J19" s="100"/>
      <c r="K19" s="100"/>
      <c r="L19" s="100"/>
      <c r="M19" s="100"/>
      <c r="N19" s="97"/>
      <c r="O19" s="93"/>
    </row>
    <row r="20" spans="2:15" ht="17.25" customHeight="1" thickBot="1" x14ac:dyDescent="0.35">
      <c r="B20" s="92"/>
      <c r="C20" s="97"/>
      <c r="D20" s="97"/>
      <c r="E20" s="97"/>
      <c r="F20" s="99" t="str">
        <f>IF($M$10="English",Slovnik!$D$14,Slovnik!$C$14)</f>
        <v>Začátek provozu</v>
      </c>
      <c r="G20" s="106">
        <v>2026</v>
      </c>
      <c r="H20" s="97"/>
      <c r="I20" s="99" t="str">
        <f>IF($M$10="English",Slovnik!$D$9,Slovnik!$C$9)</f>
        <v>Diskontní sazba</v>
      </c>
      <c r="J20" s="1120">
        <v>0.02</v>
      </c>
      <c r="K20" s="1120">
        <v>0.03</v>
      </c>
      <c r="L20" s="99"/>
      <c r="M20" s="99" t="str">
        <f>IF($M$10="English",Slovnik!$D$17,Slovnik!$C$17)</f>
        <v>DPH</v>
      </c>
      <c r="N20" s="1121">
        <v>0.21</v>
      </c>
      <c r="O20" s="93"/>
    </row>
    <row r="21" spans="2:15" ht="17.25" customHeight="1" x14ac:dyDescent="0.25">
      <c r="B21" s="92"/>
      <c r="C21" s="97"/>
      <c r="D21" s="97"/>
      <c r="E21" s="97"/>
      <c r="F21" s="99"/>
      <c r="G21" s="100"/>
      <c r="H21" s="97"/>
      <c r="I21" s="99"/>
      <c r="J21" s="107" t="str">
        <f>IF($M$10="English",Slovnik!$D$11,Slovnik!$C$11)</f>
        <v>finanční</v>
      </c>
      <c r="K21" s="107" t="str">
        <f>IF($M$10="English",Slovnik!$D$12,Slovnik!$C$12)</f>
        <v>ekonomická</v>
      </c>
      <c r="L21" s="99"/>
      <c r="M21" s="99"/>
      <c r="N21" s="97"/>
      <c r="O21" s="93"/>
    </row>
    <row r="22" spans="2:15" ht="12.75" customHeight="1" thickBot="1" x14ac:dyDescent="0.3">
      <c r="B22" s="94"/>
      <c r="C22" s="95"/>
      <c r="D22" s="95"/>
      <c r="E22" s="95"/>
      <c r="F22" s="95"/>
      <c r="G22" s="95"/>
      <c r="H22" s="95"/>
      <c r="I22" s="95"/>
      <c r="J22" s="95"/>
      <c r="K22" s="95"/>
      <c r="L22" s="95"/>
      <c r="M22" s="95"/>
      <c r="N22" s="95"/>
      <c r="O22" s="96"/>
    </row>
    <row r="23" spans="2:15" ht="12.75" customHeight="1" thickBot="1" x14ac:dyDescent="0.3"/>
    <row r="24" spans="2:15" ht="12.75" customHeight="1" x14ac:dyDescent="0.25">
      <c r="B24" s="89"/>
      <c r="C24" s="90"/>
      <c r="D24" s="90"/>
      <c r="E24" s="90"/>
      <c r="F24" s="90"/>
      <c r="G24" s="90"/>
      <c r="H24" s="90"/>
      <c r="I24" s="90"/>
      <c r="J24" s="90"/>
      <c r="K24" s="90"/>
      <c r="L24" s="90"/>
      <c r="M24" s="90"/>
      <c r="N24" s="90"/>
      <c r="O24" s="91"/>
    </row>
    <row r="25" spans="2:15" ht="12.75" customHeight="1" x14ac:dyDescent="0.25">
      <c r="B25" s="92"/>
      <c r="C25" s="101" t="str">
        <f>IF($M$10="English",Slovnik!$D$18,Slovnik!$C$18)</f>
        <v>Hodnocené scénáře</v>
      </c>
      <c r="D25" s="97"/>
      <c r="E25" s="97"/>
      <c r="F25" s="97"/>
      <c r="G25" s="97"/>
      <c r="H25" s="97"/>
      <c r="I25" s="97"/>
      <c r="J25" s="97"/>
      <c r="K25" s="97"/>
      <c r="L25" s="97"/>
      <c r="M25" s="97"/>
      <c r="N25" s="97"/>
      <c r="O25" s="93"/>
    </row>
    <row r="26" spans="2:15" ht="12.75" customHeight="1" x14ac:dyDescent="0.25">
      <c r="B26" s="2330" t="str">
        <f>IF($M$10="English",Slovnik!$D$19,Slovnik!$C$19)</f>
        <v>BEZ PROJEKTU</v>
      </c>
      <c r="C26" s="2331" t="s">
        <v>1795</v>
      </c>
      <c r="D26" s="2332"/>
      <c r="E26" s="2332"/>
      <c r="F26" s="2332"/>
      <c r="G26" s="2332"/>
      <c r="H26" s="2332"/>
      <c r="I26" s="2332"/>
      <c r="J26" s="2332"/>
      <c r="K26" s="2332"/>
      <c r="L26" s="2332"/>
      <c r="M26" s="2332"/>
      <c r="N26" s="2333"/>
      <c r="O26" s="93"/>
    </row>
    <row r="27" spans="2:15" ht="12.75" customHeight="1" x14ac:dyDescent="0.25">
      <c r="B27" s="2330"/>
      <c r="C27" s="2334"/>
      <c r="D27" s="2335"/>
      <c r="E27" s="2335"/>
      <c r="F27" s="2335"/>
      <c r="G27" s="2335"/>
      <c r="H27" s="2335"/>
      <c r="I27" s="2335"/>
      <c r="J27" s="2335"/>
      <c r="K27" s="2335"/>
      <c r="L27" s="2335"/>
      <c r="M27" s="2335"/>
      <c r="N27" s="2336"/>
      <c r="O27" s="93"/>
    </row>
    <row r="28" spans="2:15" ht="12.75" customHeight="1" x14ac:dyDescent="0.25">
      <c r="B28" s="2330"/>
      <c r="C28" s="2334"/>
      <c r="D28" s="2335"/>
      <c r="E28" s="2335"/>
      <c r="F28" s="2335"/>
      <c r="G28" s="2335"/>
      <c r="H28" s="2335"/>
      <c r="I28" s="2335"/>
      <c r="J28" s="2335"/>
      <c r="K28" s="2335"/>
      <c r="L28" s="2335"/>
      <c r="M28" s="2335"/>
      <c r="N28" s="2336"/>
      <c r="O28" s="93"/>
    </row>
    <row r="29" spans="2:15" x14ac:dyDescent="0.25">
      <c r="B29" s="2330"/>
      <c r="C29" s="2337"/>
      <c r="D29" s="2338"/>
      <c r="E29" s="2338"/>
      <c r="F29" s="2338"/>
      <c r="G29" s="2338"/>
      <c r="H29" s="2338"/>
      <c r="I29" s="2338"/>
      <c r="J29" s="2338"/>
      <c r="K29" s="2338"/>
      <c r="L29" s="2338"/>
      <c r="M29" s="2338"/>
      <c r="N29" s="2339"/>
      <c r="O29" s="93"/>
    </row>
    <row r="30" spans="2:15" ht="12.75" customHeight="1" x14ac:dyDescent="0.25">
      <c r="B30" s="92"/>
      <c r="C30" s="97"/>
      <c r="D30" s="97"/>
      <c r="E30" s="97"/>
      <c r="F30" s="97"/>
      <c r="G30" s="97"/>
      <c r="H30" s="97"/>
      <c r="I30" s="97"/>
      <c r="J30" s="97"/>
      <c r="K30" s="97"/>
      <c r="L30" s="97"/>
      <c r="M30" s="97"/>
      <c r="N30" s="97"/>
      <c r="O30" s="93"/>
    </row>
    <row r="31" spans="2:15" ht="12.75" customHeight="1" x14ac:dyDescent="0.25">
      <c r="B31" s="2330" t="str">
        <f>IF($M$10="English",Slovnik!$D$20,Slovnik!$C$20)</f>
        <v>S PROJEKTEM</v>
      </c>
      <c r="C31" s="2340" t="s">
        <v>1805</v>
      </c>
      <c r="D31" s="2341"/>
      <c r="E31" s="2341"/>
      <c r="F31" s="2341"/>
      <c r="G31" s="2341"/>
      <c r="H31" s="2341"/>
      <c r="I31" s="2341"/>
      <c r="J31" s="2341"/>
      <c r="K31" s="2341"/>
      <c r="L31" s="2341"/>
      <c r="M31" s="2341"/>
      <c r="N31" s="2342"/>
      <c r="O31" s="93"/>
    </row>
    <row r="32" spans="2:15" ht="12.75" customHeight="1" x14ac:dyDescent="0.25">
      <c r="B32" s="2330"/>
      <c r="C32" s="2343"/>
      <c r="D32" s="2344"/>
      <c r="E32" s="2344"/>
      <c r="F32" s="2344"/>
      <c r="G32" s="2344"/>
      <c r="H32" s="2344"/>
      <c r="I32" s="2344"/>
      <c r="J32" s="2344"/>
      <c r="K32" s="2344"/>
      <c r="L32" s="2344"/>
      <c r="M32" s="2344"/>
      <c r="N32" s="2345"/>
      <c r="O32" s="93"/>
    </row>
    <row r="33" spans="2:15" ht="12.75" customHeight="1" x14ac:dyDescent="0.25">
      <c r="B33" s="2330"/>
      <c r="C33" s="2343"/>
      <c r="D33" s="2344"/>
      <c r="E33" s="2344"/>
      <c r="F33" s="2344"/>
      <c r="G33" s="2344"/>
      <c r="H33" s="2344"/>
      <c r="I33" s="2344"/>
      <c r="J33" s="2344"/>
      <c r="K33" s="2344"/>
      <c r="L33" s="2344"/>
      <c r="M33" s="2344"/>
      <c r="N33" s="2345"/>
      <c r="O33" s="93"/>
    </row>
    <row r="34" spans="2:15" x14ac:dyDescent="0.25">
      <c r="B34" s="2330"/>
      <c r="C34" s="2346"/>
      <c r="D34" s="2347"/>
      <c r="E34" s="2347"/>
      <c r="F34" s="2347"/>
      <c r="G34" s="2347"/>
      <c r="H34" s="2347"/>
      <c r="I34" s="2347"/>
      <c r="J34" s="2347"/>
      <c r="K34" s="2347"/>
      <c r="L34" s="2347"/>
      <c r="M34" s="2347"/>
      <c r="N34" s="2348"/>
      <c r="O34" s="93"/>
    </row>
    <row r="35" spans="2:15" ht="12.75" customHeight="1" thickBot="1" x14ac:dyDescent="0.3">
      <c r="B35" s="94"/>
      <c r="C35" s="95"/>
      <c r="D35" s="95"/>
      <c r="E35" s="95"/>
      <c r="F35" s="95"/>
      <c r="G35" s="95"/>
      <c r="H35" s="95"/>
      <c r="I35" s="95"/>
      <c r="J35" s="95"/>
      <c r="K35" s="95"/>
      <c r="L35" s="95"/>
      <c r="M35" s="95"/>
      <c r="N35" s="95"/>
      <c r="O35" s="96"/>
    </row>
    <row r="36" spans="2:15" ht="12.75" customHeight="1" thickBot="1" x14ac:dyDescent="0.3"/>
    <row r="37" spans="2:15" x14ac:dyDescent="0.25">
      <c r="B37" s="89"/>
      <c r="C37" s="90"/>
      <c r="D37" s="90"/>
      <c r="E37" s="90"/>
      <c r="F37" s="90"/>
      <c r="G37" s="90"/>
      <c r="H37" s="90"/>
      <c r="I37" s="90"/>
      <c r="J37" s="90"/>
      <c r="K37" s="90"/>
      <c r="L37" s="90"/>
      <c r="M37" s="90"/>
      <c r="N37" s="90"/>
      <c r="O37" s="91"/>
    </row>
    <row r="38" spans="2:15" x14ac:dyDescent="0.25">
      <c r="B38" s="92"/>
      <c r="C38" s="373" t="str">
        <f>IF($M$10="English",Slovnik!$D$21,Slovnik!$C$21)</f>
        <v>Míra inflace</v>
      </c>
      <c r="D38" s="374"/>
      <c r="E38" s="374"/>
      <c r="F38" s="374"/>
      <c r="G38" s="374"/>
      <c r="H38" s="374"/>
      <c r="I38" s="374"/>
      <c r="J38" s="374"/>
      <c r="K38" s="374"/>
      <c r="L38" s="374"/>
      <c r="M38" s="374"/>
      <c r="N38" s="374"/>
      <c r="O38" s="93"/>
    </row>
    <row r="39" spans="2:15" ht="14.25" thickBot="1" x14ac:dyDescent="0.3">
      <c r="B39" s="92"/>
      <c r="C39" s="97"/>
      <c r="D39" s="97"/>
      <c r="E39" s="97"/>
      <c r="F39" s="97"/>
      <c r="G39" s="97"/>
      <c r="H39" s="97"/>
      <c r="I39" s="97"/>
      <c r="J39" s="97"/>
      <c r="K39" s="97"/>
      <c r="L39" s="97"/>
      <c r="M39" s="97"/>
      <c r="N39" s="97"/>
      <c r="O39" s="93"/>
    </row>
    <row r="40" spans="2:15" ht="14.25" customHeight="1" x14ac:dyDescent="0.25">
      <c r="B40" s="92"/>
      <c r="C40" s="115" t="str">
        <f>IF($M$10="English",Slovnik!$D$22,Slovnik!$C$22)</f>
        <v>rok</v>
      </c>
      <c r="D40" s="115">
        <v>2014</v>
      </c>
      <c r="E40" s="115">
        <v>2015</v>
      </c>
      <c r="F40" s="115">
        <v>2016</v>
      </c>
      <c r="G40" s="115">
        <v>2017</v>
      </c>
      <c r="H40" s="115">
        <v>2018</v>
      </c>
      <c r="I40" s="115">
        <v>2019</v>
      </c>
      <c r="J40" s="115">
        <v>2020</v>
      </c>
      <c r="K40" s="115">
        <v>2021</v>
      </c>
      <c r="L40" s="115">
        <v>2022</v>
      </c>
      <c r="M40" s="115">
        <v>2023</v>
      </c>
      <c r="N40" s="115">
        <v>2024</v>
      </c>
      <c r="O40" s="110" t="s">
        <v>1</v>
      </c>
    </row>
    <row r="41" spans="2:15" ht="14.25" thickBot="1" x14ac:dyDescent="0.3">
      <c r="B41" s="92"/>
      <c r="C41" s="116" t="str">
        <f>IF($M$10="English",Slovnik!$D$23,Slovnik!$C$23)</f>
        <v>inflace</v>
      </c>
      <c r="D41" s="1657">
        <v>4.0000000000000001E-3</v>
      </c>
      <c r="E41" s="1657">
        <v>3.0000000000000001E-3</v>
      </c>
      <c r="F41" s="1657">
        <v>7.0000000000000001E-3</v>
      </c>
      <c r="G41" s="1657">
        <v>2.5000000000000001E-2</v>
      </c>
      <c r="H41" s="1657">
        <v>2.1000000000000001E-2</v>
      </c>
      <c r="I41" s="1657">
        <v>2.8000000000000001E-2</v>
      </c>
      <c r="J41" s="1657">
        <v>3.2000000000000001E-2</v>
      </c>
      <c r="K41" s="1657">
        <v>3.7999999999999999E-2</v>
      </c>
      <c r="L41" s="1657">
        <v>0.151</v>
      </c>
      <c r="M41" s="1657">
        <v>0.107</v>
      </c>
      <c r="N41" s="1657">
        <v>2.5999999999999999E-2</v>
      </c>
      <c r="O41" s="1875">
        <v>3.49E-2</v>
      </c>
    </row>
    <row r="42" spans="2:15" x14ac:dyDescent="0.25">
      <c r="B42" s="92"/>
      <c r="C42" s="104"/>
      <c r="D42" s="105">
        <v>1</v>
      </c>
      <c r="E42" s="105">
        <v>1</v>
      </c>
      <c r="F42" s="105">
        <v>1</v>
      </c>
      <c r="G42" s="105">
        <v>1</v>
      </c>
      <c r="H42" s="105">
        <f t="shared" ref="H42:J42" si="0">G42*(1+H41)</f>
        <v>1.0209999999999999</v>
      </c>
      <c r="I42" s="105">
        <f t="shared" si="0"/>
        <v>1.049588</v>
      </c>
      <c r="J42" s="105">
        <f t="shared" si="0"/>
        <v>1.0831748160000001</v>
      </c>
      <c r="K42" s="105">
        <f>J42*(1+K41)</f>
        <v>1.1243354590080001</v>
      </c>
      <c r="L42" s="105">
        <f>K42*(1+L41)</f>
        <v>1.2941101133182082</v>
      </c>
      <c r="M42" s="105">
        <f>L42*(1+M41)</f>
        <v>1.4325798954432565</v>
      </c>
      <c r="N42" s="105">
        <f>M42*(1+N41)</f>
        <v>1.4698269727247812</v>
      </c>
      <c r="O42" s="1875"/>
    </row>
    <row r="43" spans="2:15" x14ac:dyDescent="0.25">
      <c r="B43" s="92"/>
      <c r="C43" s="103" t="str">
        <f>IF($M$10="English",Slovnik!$E$25,Slovnik!$E$24)</f>
        <v>zdroj: "Rezortní metodika pro hodnocení ekonomické efektivnosti projektů dopravních staveb" (MD ČR, 2017, aktualizace 2023); ČNB ("Zpráva o měnové politice - zima 2024")</v>
      </c>
      <c r="D43" s="97"/>
      <c r="E43" s="97"/>
      <c r="F43" s="97"/>
      <c r="G43" s="97"/>
      <c r="H43" s="97"/>
      <c r="I43" s="97"/>
      <c r="J43" s="97"/>
      <c r="K43" s="97"/>
      <c r="L43" s="97"/>
      <c r="M43" s="97"/>
      <c r="N43" s="97"/>
      <c r="O43" s="111"/>
    </row>
    <row r="44" spans="2:15" x14ac:dyDescent="0.25">
      <c r="B44" s="92"/>
      <c r="C44" s="97"/>
      <c r="D44" s="97"/>
      <c r="E44" s="97"/>
      <c r="F44" s="97"/>
      <c r="G44" s="97"/>
      <c r="H44" s="97"/>
      <c r="I44" s="97"/>
      <c r="J44" s="97"/>
      <c r="K44" s="97"/>
      <c r="L44" s="97"/>
      <c r="M44" s="97"/>
      <c r="N44" s="97"/>
      <c r="O44" s="111"/>
    </row>
    <row r="45" spans="2:15" x14ac:dyDescent="0.25">
      <c r="B45" s="92"/>
      <c r="C45" s="1475" t="str">
        <f>IF($M$10="English",Slovnik!$D$24,Slovnik!$C$24)</f>
        <v>Index cen stavebních prací</v>
      </c>
      <c r="D45" s="1476"/>
      <c r="E45" s="1476"/>
      <c r="F45" s="1476"/>
      <c r="G45" s="1476"/>
      <c r="H45" s="1476"/>
      <c r="I45" s="1476"/>
      <c r="J45" s="1476"/>
      <c r="K45" s="1476"/>
      <c r="L45" s="1476"/>
      <c r="M45" s="1476"/>
      <c r="N45" s="1476"/>
      <c r="O45" s="111"/>
    </row>
    <row r="46" spans="2:15" ht="14.25" thickBot="1" x14ac:dyDescent="0.3">
      <c r="B46" s="92"/>
      <c r="C46" s="97"/>
      <c r="D46" s="97"/>
      <c r="E46" s="97"/>
      <c r="F46" s="97"/>
      <c r="G46" s="97"/>
      <c r="H46" s="97"/>
      <c r="I46" s="97"/>
      <c r="J46" s="97"/>
      <c r="K46" s="97"/>
      <c r="L46" s="97"/>
      <c r="M46" s="97"/>
      <c r="N46" s="97"/>
      <c r="O46" s="111"/>
    </row>
    <row r="47" spans="2:15" x14ac:dyDescent="0.25">
      <c r="B47" s="92"/>
      <c r="C47" s="115" t="str">
        <f>IF($M$10="English",Slovnik!$D$22,Slovnik!$C$22)</f>
        <v>rok</v>
      </c>
      <c r="D47" s="115">
        <v>2014</v>
      </c>
      <c r="E47" s="115">
        <v>2015</v>
      </c>
      <c r="F47" s="115">
        <v>2016</v>
      </c>
      <c r="G47" s="115">
        <v>2017</v>
      </c>
      <c r="H47" s="115">
        <v>2018</v>
      </c>
      <c r="I47" s="115">
        <v>2019</v>
      </c>
      <c r="J47" s="115">
        <v>2020</v>
      </c>
      <c r="K47" s="115">
        <v>2021</v>
      </c>
      <c r="L47" s="115">
        <v>2022</v>
      </c>
      <c r="M47" s="115">
        <v>2023</v>
      </c>
      <c r="N47" s="115">
        <v>2024</v>
      </c>
      <c r="O47" s="110" t="s">
        <v>1338</v>
      </c>
    </row>
    <row r="48" spans="2:15" ht="14.25" thickBot="1" x14ac:dyDescent="0.3">
      <c r="B48" s="92"/>
      <c r="C48" s="116" t="str">
        <f>IF($M$10="English",Slovnik!$D$23,Slovnik!$C$23)</f>
        <v>inflace</v>
      </c>
      <c r="D48" s="1657">
        <v>4.0000000000000001E-3</v>
      </c>
      <c r="E48" s="1657">
        <v>1.3999999999999999E-2</v>
      </c>
      <c r="F48" s="1657">
        <v>1.1000000000000001E-2</v>
      </c>
      <c r="G48" s="1657">
        <v>1.4999999999999999E-2</v>
      </c>
      <c r="H48" s="1657">
        <v>3.1E-2</v>
      </c>
      <c r="I48" s="1657">
        <v>4.7E-2</v>
      </c>
      <c r="J48" s="1657">
        <v>3.7000000000000005E-2</v>
      </c>
      <c r="K48" s="1657">
        <v>4.4000000000000004E-2</v>
      </c>
      <c r="L48" s="1657">
        <v>0.11900000000000001</v>
      </c>
      <c r="M48" s="1657">
        <v>6.6000000000000003E-2</v>
      </c>
      <c r="N48" s="1657">
        <v>2.5999999999999999E-2</v>
      </c>
      <c r="O48" s="1875">
        <v>0.02</v>
      </c>
    </row>
    <row r="49" spans="1:15" x14ac:dyDescent="0.25">
      <c r="B49" s="92"/>
      <c r="C49" s="104"/>
      <c r="D49" s="105">
        <v>1</v>
      </c>
      <c r="E49" s="105">
        <v>1</v>
      </c>
      <c r="F49" s="105">
        <v>1</v>
      </c>
      <c r="G49" s="105">
        <v>1</v>
      </c>
      <c r="H49" s="105">
        <v>1</v>
      </c>
      <c r="I49" s="105">
        <v>1</v>
      </c>
      <c r="J49" s="105">
        <v>1</v>
      </c>
      <c r="K49" s="105">
        <f>J49*(1+K48)</f>
        <v>1.044</v>
      </c>
      <c r="L49" s="105">
        <f>K49*(1+L48)</f>
        <v>1.1682360000000001</v>
      </c>
      <c r="M49" s="105">
        <f>L49*(1+M48)</f>
        <v>1.2453395760000001</v>
      </c>
      <c r="N49" s="105">
        <f>M49*(1+N48)</f>
        <v>1.2777184049760002</v>
      </c>
      <c r="O49" s="111"/>
    </row>
    <row r="50" spans="1:15" x14ac:dyDescent="0.25">
      <c r="B50" s="92"/>
      <c r="C50" s="103" t="str">
        <f>IF($M$10="English",Slovnik!$D$25,Slovnik!$C$25)</f>
        <v>zdroj: Český statistický úřad; ČNB ("Zpráva o měnové politice - zima 2024")</v>
      </c>
      <c r="D50" s="97"/>
      <c r="E50" s="97"/>
      <c r="F50" s="97"/>
      <c r="G50" s="97"/>
      <c r="H50" s="97"/>
      <c r="I50" s="97"/>
      <c r="J50" s="97"/>
      <c r="K50" s="97"/>
      <c r="L50" s="97"/>
      <c r="M50" s="97"/>
      <c r="N50" s="97"/>
      <c r="O50" s="111"/>
    </row>
    <row r="51" spans="1:15" ht="14.25" thickBot="1" x14ac:dyDescent="0.3">
      <c r="B51" s="112"/>
      <c r="C51" s="113"/>
      <c r="D51" s="113"/>
      <c r="E51" s="113"/>
      <c r="F51" s="113"/>
      <c r="G51" s="113"/>
      <c r="H51" s="113"/>
      <c r="I51" s="113"/>
      <c r="J51" s="113"/>
      <c r="K51" s="113"/>
      <c r="L51" s="113"/>
      <c r="M51" s="113"/>
      <c r="N51" s="113"/>
      <c r="O51" s="114"/>
    </row>
    <row r="52" spans="1:15" ht="14.25" thickBot="1" x14ac:dyDescent="0.3">
      <c r="C52" s="102"/>
      <c r="D52" s="85"/>
      <c r="E52" s="85"/>
      <c r="F52" s="85"/>
      <c r="G52" s="85"/>
      <c r="H52" s="85"/>
      <c r="I52" s="85"/>
      <c r="J52" s="85"/>
      <c r="K52" s="85"/>
      <c r="L52" s="85"/>
      <c r="M52" s="85"/>
      <c r="N52" s="85"/>
    </row>
    <row r="53" spans="1:15" x14ac:dyDescent="0.25">
      <c r="B53" s="89"/>
      <c r="C53" s="90"/>
      <c r="D53" s="90"/>
      <c r="E53" s="90"/>
      <c r="F53" s="90"/>
      <c r="G53" s="90"/>
      <c r="H53" s="90"/>
      <c r="I53" s="90"/>
      <c r="J53" s="90"/>
      <c r="K53" s="90"/>
      <c r="L53" s="90"/>
      <c r="M53" s="90"/>
      <c r="N53" s="90"/>
      <c r="O53" s="91"/>
    </row>
    <row r="54" spans="1:15" x14ac:dyDescent="0.25">
      <c r="B54" s="92"/>
      <c r="C54" s="373" t="str">
        <f>IF($M$10="English",Slovnik!$D$26,Slovnik!$C$26)</f>
        <v>Růst HDP na hlavu</v>
      </c>
      <c r="D54" s="374"/>
      <c r="E54" s="374"/>
      <c r="F54" s="374"/>
      <c r="G54" s="374"/>
      <c r="H54" s="374"/>
      <c r="I54" s="374"/>
      <c r="J54" s="374"/>
      <c r="K54" s="374"/>
      <c r="L54" s="374"/>
      <c r="M54" s="374"/>
      <c r="N54" s="374"/>
      <c r="O54" s="93"/>
    </row>
    <row r="55" spans="1:15" ht="14.25" thickBot="1" x14ac:dyDescent="0.3">
      <c r="B55" s="92"/>
      <c r="C55" s="97"/>
      <c r="D55" s="97"/>
      <c r="E55" s="97"/>
      <c r="F55" s="97"/>
      <c r="G55" s="97"/>
      <c r="H55" s="97"/>
      <c r="I55" s="97"/>
      <c r="J55" s="97"/>
      <c r="K55" s="97"/>
      <c r="L55" s="97"/>
      <c r="M55" s="97"/>
      <c r="N55" s="97"/>
      <c r="O55" s="93"/>
    </row>
    <row r="56" spans="1:15" x14ac:dyDescent="0.25">
      <c r="A56" s="81" t="s">
        <v>2</v>
      </c>
      <c r="B56" s="92"/>
      <c r="C56" s="115" t="str">
        <f>IF($M$10="English",Slovnik!$D$22,Slovnik!$C$22)</f>
        <v>rok</v>
      </c>
      <c r="D56" s="115">
        <v>2014</v>
      </c>
      <c r="E56" s="115">
        <v>2015</v>
      </c>
      <c r="F56" s="115">
        <v>2016</v>
      </c>
      <c r="G56" s="115">
        <v>2017</v>
      </c>
      <c r="H56" s="115">
        <v>2018</v>
      </c>
      <c r="I56" s="115">
        <v>2019</v>
      </c>
      <c r="J56" s="115">
        <v>2020</v>
      </c>
      <c r="K56" s="115">
        <v>2021</v>
      </c>
      <c r="L56" s="115">
        <v>2022</v>
      </c>
      <c r="M56" s="115">
        <v>2023</v>
      </c>
      <c r="N56" s="115">
        <v>2024</v>
      </c>
      <c r="O56" s="110" t="s">
        <v>1</v>
      </c>
    </row>
    <row r="57" spans="1:15" ht="14.25" thickBot="1" x14ac:dyDescent="0.3">
      <c r="B57" s="92"/>
      <c r="C57" s="116" t="str">
        <f>IF($M$10="English",Slovnik!$D$27,Slovnik!$C$27)</f>
        <v>růst HDP</v>
      </c>
      <c r="D57" s="1657">
        <v>2.3E-2</v>
      </c>
      <c r="E57" s="1657">
        <v>5.5E-2</v>
      </c>
      <c r="F57" s="1657">
        <v>2.5000000000000001E-2</v>
      </c>
      <c r="G57" s="1657">
        <v>5.2999999999999999E-2</v>
      </c>
      <c r="H57" s="1657">
        <v>3.2000000000000001E-2</v>
      </c>
      <c r="I57" s="1657">
        <v>0.03</v>
      </c>
      <c r="J57" s="1657">
        <v>-5.5E-2</v>
      </c>
      <c r="K57" s="1657">
        <v>3.5000000000000003E-2</v>
      </c>
      <c r="L57" s="1657">
        <v>2.4E-2</v>
      </c>
      <c r="M57" s="1657">
        <v>-5.0000000000000001E-3</v>
      </c>
      <c r="N57" s="1657">
        <v>6.0000000000000001E-3</v>
      </c>
      <c r="O57" s="1876">
        <v>1.7100000000000001E-2</v>
      </c>
    </row>
    <row r="58" spans="1:15" x14ac:dyDescent="0.25">
      <c r="B58" s="92"/>
      <c r="C58" s="97"/>
      <c r="D58" s="109"/>
      <c r="E58" s="109"/>
      <c r="F58" s="109"/>
      <c r="G58" s="109"/>
      <c r="H58" s="109"/>
      <c r="I58" s="109"/>
      <c r="J58" s="109"/>
      <c r="K58" s="109"/>
      <c r="L58" s="109"/>
      <c r="M58" s="109"/>
      <c r="N58" s="109"/>
      <c r="O58" s="117"/>
    </row>
    <row r="59" spans="1:15" x14ac:dyDescent="0.25">
      <c r="B59" s="92"/>
      <c r="C59" s="103" t="str">
        <f>IF($M$10="English",Slovnik!$E$25,Slovnik!$E$24)</f>
        <v>zdroj: "Rezortní metodika pro hodnocení ekonomické efektivnosti projektů dopravních staveb" (MD ČR, 2017, aktualizace 2023); ČNB ("Zpráva o měnové politice - zima 2024")</v>
      </c>
      <c r="D59" s="97"/>
      <c r="E59" s="97"/>
      <c r="F59" s="97"/>
      <c r="G59" s="97"/>
      <c r="H59" s="97"/>
      <c r="I59" s="97"/>
      <c r="J59" s="97"/>
      <c r="K59" s="97"/>
      <c r="L59" s="97"/>
      <c r="M59" s="97"/>
      <c r="N59" s="97"/>
      <c r="O59" s="117"/>
    </row>
    <row r="60" spans="1:15" ht="14.25" thickBot="1" x14ac:dyDescent="0.3">
      <c r="B60" s="112"/>
      <c r="C60" s="113"/>
      <c r="D60" s="113"/>
      <c r="E60" s="113"/>
      <c r="F60" s="113"/>
      <c r="G60" s="113"/>
      <c r="H60" s="113"/>
      <c r="I60" s="113"/>
      <c r="J60" s="113"/>
      <c r="K60" s="113"/>
      <c r="L60" s="113"/>
      <c r="M60" s="113"/>
      <c r="N60" s="113"/>
      <c r="O60" s="114"/>
    </row>
    <row r="61" spans="1:15" ht="14.25" thickBot="1" x14ac:dyDescent="0.3">
      <c r="C61" s="85"/>
      <c r="D61" s="85"/>
      <c r="E61" s="85"/>
      <c r="F61" s="85"/>
      <c r="G61" s="85"/>
      <c r="H61" s="85"/>
      <c r="I61" s="85"/>
      <c r="J61" s="85"/>
      <c r="K61" s="85"/>
      <c r="L61" s="85"/>
      <c r="M61" s="85"/>
      <c r="N61" s="85"/>
    </row>
    <row r="62" spans="1:15" x14ac:dyDescent="0.25">
      <c r="B62" s="89"/>
      <c r="C62" s="90"/>
      <c r="D62" s="90"/>
      <c r="E62" s="90"/>
      <c r="F62" s="90"/>
      <c r="G62" s="90"/>
      <c r="H62" s="90"/>
      <c r="I62" s="90"/>
      <c r="J62" s="90"/>
      <c r="K62" s="90"/>
      <c r="L62" s="90"/>
      <c r="M62" s="90"/>
      <c r="N62" s="90"/>
      <c r="O62" s="91"/>
    </row>
    <row r="63" spans="1:15" x14ac:dyDescent="0.25">
      <c r="B63" s="92"/>
      <c r="C63" s="373" t="str">
        <f>IF($M$10="English",Slovnik!$D$28,Slovnik!$C$28)</f>
        <v>Růst reálných mezd</v>
      </c>
      <c r="D63" s="374"/>
      <c r="E63" s="374"/>
      <c r="F63" s="374"/>
      <c r="G63" s="374"/>
      <c r="H63" s="374"/>
      <c r="I63" s="374"/>
      <c r="J63" s="374"/>
      <c r="K63" s="374"/>
      <c r="L63" s="374"/>
      <c r="M63" s="374"/>
      <c r="N63" s="374"/>
      <c r="O63" s="93"/>
    </row>
    <row r="64" spans="1:15" ht="14.25" thickBot="1" x14ac:dyDescent="0.3">
      <c r="B64" s="92"/>
      <c r="C64" s="97"/>
      <c r="D64" s="97"/>
      <c r="E64" s="97"/>
      <c r="F64" s="97"/>
      <c r="G64" s="97"/>
      <c r="H64" s="97"/>
      <c r="I64" s="97"/>
      <c r="J64" s="97"/>
      <c r="K64" s="97"/>
      <c r="L64" s="97"/>
      <c r="M64" s="97"/>
      <c r="N64" s="97"/>
      <c r="O64" s="93"/>
    </row>
    <row r="65" spans="1:15" x14ac:dyDescent="0.25">
      <c r="A65" s="81" t="s">
        <v>2</v>
      </c>
      <c r="B65" s="92"/>
      <c r="C65" s="115" t="str">
        <f>IF($M$10="English",Slovnik!$D$22,Slovnik!$C$22)</f>
        <v>rok</v>
      </c>
      <c r="D65" s="115">
        <v>2014</v>
      </c>
      <c r="E65" s="115">
        <v>2015</v>
      </c>
      <c r="F65" s="115">
        <v>2016</v>
      </c>
      <c r="G65" s="115">
        <v>2017</v>
      </c>
      <c r="H65" s="115">
        <v>2018</v>
      </c>
      <c r="I65" s="115">
        <v>2019</v>
      </c>
      <c r="J65" s="115">
        <v>2020</v>
      </c>
      <c r="K65" s="115">
        <v>2021</v>
      </c>
      <c r="L65" s="115">
        <v>2022</v>
      </c>
      <c r="M65" s="115">
        <v>2023</v>
      </c>
      <c r="N65" s="115">
        <v>2024</v>
      </c>
      <c r="O65" s="110" t="s">
        <v>1</v>
      </c>
    </row>
    <row r="66" spans="1:15" ht="14.25" thickBot="1" x14ac:dyDescent="0.3">
      <c r="B66" s="92"/>
      <c r="C66" s="116" t="str">
        <f>IF($M$10="English",Slovnik!$D$29,Slovnik!$C$29)</f>
        <v>růst mezd</v>
      </c>
      <c r="D66" s="1657">
        <v>2.5999999999999999E-2</v>
      </c>
      <c r="E66" s="1657">
        <v>2.8000000000000001E-2</v>
      </c>
      <c r="F66" s="1657">
        <v>3.6999999999999998E-2</v>
      </c>
      <c r="G66" s="1657">
        <v>4.1000000000000002E-2</v>
      </c>
      <c r="H66" s="1657">
        <v>5.8999999999999997E-2</v>
      </c>
      <c r="I66" s="1657">
        <v>4.9000000000000002E-2</v>
      </c>
      <c r="J66" s="1657">
        <v>1.4E-2</v>
      </c>
      <c r="K66" s="1657">
        <v>0.02</v>
      </c>
      <c r="L66" s="1657">
        <v>-8.4000000000000005E-2</v>
      </c>
      <c r="M66" s="1657">
        <v>-2.9000000000000001E-2</v>
      </c>
      <c r="N66" s="1657">
        <v>0.03</v>
      </c>
      <c r="O66" s="1876">
        <v>1.2E-2</v>
      </c>
    </row>
    <row r="67" spans="1:15" x14ac:dyDescent="0.25">
      <c r="B67" s="92"/>
      <c r="C67" s="97"/>
      <c r="D67" s="105">
        <v>1</v>
      </c>
      <c r="E67" s="105">
        <v>1</v>
      </c>
      <c r="F67" s="105">
        <v>1</v>
      </c>
      <c r="G67" s="105">
        <v>1</v>
      </c>
      <c r="H67" s="105">
        <f>G67*(1+H66*'3 PN infrastruktury'!$D$107)</f>
        <v>1.0589999999999999</v>
      </c>
      <c r="I67" s="105">
        <f>H67*(1+I66*'3 PN infrastruktury'!$D$107)</f>
        <v>1.1108909999999999</v>
      </c>
      <c r="J67" s="105">
        <f>I67*(1+J66*'3 PN infrastruktury'!$D$107)</f>
        <v>1.1264434739999998</v>
      </c>
      <c r="K67" s="105">
        <f>J67*(1+K66*'3 PN infrastruktury'!$D$107)</f>
        <v>1.1489723434799999</v>
      </c>
      <c r="L67" s="105">
        <f>K67*(1+L66*'3 PN infrastruktury'!$D$107)</f>
        <v>1.0524586666276798</v>
      </c>
      <c r="M67" s="105">
        <f>L67*(1+M66*'3 PN infrastruktury'!$D$107)</f>
        <v>1.0219373652954771</v>
      </c>
      <c r="N67" s="105">
        <f>M67*(1+N66*'3 PN infrastruktury'!$D$107)</f>
        <v>1.0525954862543414</v>
      </c>
      <c r="O67" s="117"/>
    </row>
    <row r="68" spans="1:15" x14ac:dyDescent="0.25">
      <c r="B68" s="92"/>
      <c r="C68" s="103" t="str">
        <f>IF($M$10="English",Slovnik!$E$25,Slovnik!$E$24)</f>
        <v>zdroj: "Rezortní metodika pro hodnocení ekonomické efektivnosti projektů dopravních staveb" (MD ČR, 2017, aktualizace 2023); ČNB ("Zpráva o měnové politice - zima 2024")</v>
      </c>
      <c r="D68" s="97"/>
      <c r="E68" s="97"/>
      <c r="F68" s="97"/>
      <c r="G68" s="97"/>
      <c r="H68" s="97"/>
      <c r="I68" s="97"/>
      <c r="J68" s="97"/>
      <c r="K68" s="97"/>
      <c r="L68" s="97"/>
      <c r="M68" s="97"/>
      <c r="N68" s="97"/>
      <c r="O68" s="117"/>
    </row>
    <row r="69" spans="1:15" ht="14.25" thickBot="1" x14ac:dyDescent="0.3">
      <c r="B69" s="112"/>
      <c r="C69" s="113"/>
      <c r="D69" s="113"/>
      <c r="E69" s="113"/>
      <c r="F69" s="113"/>
      <c r="G69" s="113"/>
      <c r="H69" s="113"/>
      <c r="I69" s="113"/>
      <c r="J69" s="113"/>
      <c r="K69" s="113"/>
      <c r="L69" s="113"/>
      <c r="M69" s="113"/>
      <c r="N69" s="113"/>
      <c r="O69" s="114"/>
    </row>
    <row r="71" spans="1:15" x14ac:dyDescent="0.25">
      <c r="C71" s="108" t="str">
        <f>IF($M$10="English",Slovnik!$E$29,Slovnik!$E$28)</f>
        <v>* pro další roky platí v souladu s Rezortní metodikou průměrná hodnota spočtená od roku 2010 do r. 2024, tzn. inflace = 3,49 %, HDP = 1,71 %, mzdy = 1,20 %</v>
      </c>
    </row>
    <row r="72" spans="1:15" x14ac:dyDescent="0.25">
      <c r="A72" s="86"/>
      <c r="C72" s="108" t="str">
        <f>IF($M$10="English",Slovnik!$E$22,Slovnik!$E$21)</f>
        <v>**pro aktuální a následující rok se uplatní hodnota celkové inflace v souladu se "Zprávou o měnové politice - zima", nad rámec výhledových hodnot se uplatní hodnota 2 % (viz Rezortní metodika, kapitola 8.2 Indexace)</v>
      </c>
    </row>
    <row r="73" spans="1:15" ht="14.25" thickBot="1" x14ac:dyDescent="0.3">
      <c r="A73" s="86"/>
      <c r="C73" s="108"/>
    </row>
    <row r="74" spans="1:15" x14ac:dyDescent="0.25">
      <c r="A74" s="86"/>
      <c r="B74" s="89"/>
      <c r="C74" s="90"/>
      <c r="D74" s="90"/>
      <c r="E74" s="90"/>
      <c r="F74" s="90"/>
      <c r="G74" s="90"/>
      <c r="H74" s="90"/>
      <c r="I74" s="90"/>
      <c r="J74" s="90"/>
      <c r="K74" s="90"/>
      <c r="L74" s="90"/>
      <c r="M74" s="90"/>
      <c r="N74" s="90"/>
      <c r="O74" s="91"/>
    </row>
    <row r="75" spans="1:15" x14ac:dyDescent="0.25">
      <c r="A75" s="86"/>
      <c r="B75" s="92"/>
      <c r="C75" s="373" t="str">
        <f>IF($M$10="English",Slovnik!$D$821,Slovnik!$C$821)</f>
        <v>Vývoj v oblasti uhlíkové neutrality elektrické energie</v>
      </c>
      <c r="D75" s="374"/>
      <c r="E75" s="374"/>
      <c r="F75" s="374"/>
      <c r="G75" s="374"/>
      <c r="H75" s="374"/>
      <c r="I75" s="374"/>
      <c r="J75" s="374"/>
      <c r="K75" s="374"/>
      <c r="L75" s="374"/>
      <c r="M75" s="374"/>
      <c r="N75" s="374"/>
      <c r="O75" s="93"/>
    </row>
    <row r="76" spans="1:15" ht="14.25" thickBot="1" x14ac:dyDescent="0.3">
      <c r="A76" s="86"/>
      <c r="B76" s="92"/>
      <c r="C76" s="97"/>
      <c r="D76" s="97"/>
      <c r="E76" s="97"/>
      <c r="F76" s="97"/>
      <c r="G76" s="97"/>
      <c r="H76" s="97"/>
      <c r="I76" s="97"/>
      <c r="J76" s="97"/>
      <c r="K76" s="97"/>
      <c r="L76" s="97"/>
      <c r="M76" s="97"/>
      <c r="N76" s="97"/>
      <c r="O76" s="93"/>
    </row>
    <row r="77" spans="1:15" x14ac:dyDescent="0.25">
      <c r="A77" s="86"/>
      <c r="B77" s="92"/>
      <c r="C77" s="115" t="str">
        <f>IF($M$10="English",Slovnik!$D$22,Slovnik!$C$22)</f>
        <v>rok</v>
      </c>
      <c r="D77" s="115">
        <v>2018</v>
      </c>
      <c r="E77" s="115">
        <f>D77+1</f>
        <v>2019</v>
      </c>
      <c r="F77" s="115">
        <f t="shared" ref="F77:N77" si="1">E77+1</f>
        <v>2020</v>
      </c>
      <c r="G77" s="115">
        <f t="shared" si="1"/>
        <v>2021</v>
      </c>
      <c r="H77" s="115">
        <f t="shared" si="1"/>
        <v>2022</v>
      </c>
      <c r="I77" s="115">
        <f t="shared" si="1"/>
        <v>2023</v>
      </c>
      <c r="J77" s="115">
        <f t="shared" si="1"/>
        <v>2024</v>
      </c>
      <c r="K77" s="115">
        <f t="shared" si="1"/>
        <v>2025</v>
      </c>
      <c r="L77" s="115">
        <f t="shared" si="1"/>
        <v>2026</v>
      </c>
      <c r="M77" s="115">
        <f t="shared" si="1"/>
        <v>2027</v>
      </c>
      <c r="N77" s="115">
        <f t="shared" si="1"/>
        <v>2028</v>
      </c>
      <c r="O77" s="110"/>
    </row>
    <row r="78" spans="1:15" ht="27.75" thickBot="1" x14ac:dyDescent="0.3">
      <c r="A78" s="86"/>
      <c r="B78" s="92"/>
      <c r="C78" s="1700" t="str">
        <f>IF('0 Úvod'!$M$10="English",Slovnik!D822,Slovnik!C822)</f>
        <v>meziroční změna</v>
      </c>
      <c r="D78" s="1701">
        <v>-2.1894391757405374E-2</v>
      </c>
      <c r="E78" s="1701">
        <v>-2.2384486473545517E-2</v>
      </c>
      <c r="F78" s="1701">
        <v>-2.2897024611240546E-2</v>
      </c>
      <c r="G78" s="1701">
        <v>-9.5614035087719929E-3</v>
      </c>
      <c r="H78" s="1701">
        <v>-9.6537064918962301E-3</v>
      </c>
      <c r="I78" s="1701">
        <v>-9.7478089787158551E-3</v>
      </c>
      <c r="J78" s="1701">
        <v>-9.8437641109003771E-3</v>
      </c>
      <c r="K78" s="1701">
        <v>-9.9416271433783177E-3</v>
      </c>
      <c r="L78" s="1701">
        <v>-1.0041455550437672E-2</v>
      </c>
      <c r="M78" s="1701">
        <v>-1.0143309138284096E-2</v>
      </c>
      <c r="N78" s="1701">
        <v>-1.0247250164520105E-2</v>
      </c>
      <c r="O78" s="117"/>
    </row>
    <row r="79" spans="1:15" x14ac:dyDescent="0.25">
      <c r="A79" s="86"/>
      <c r="B79" s="92"/>
      <c r="C79" s="1703" t="s">
        <v>1450</v>
      </c>
      <c r="D79" s="1703">
        <f>1/PRODUCT(E80:$H$80)</f>
        <v>1.0672764902777425</v>
      </c>
      <c r="E79" s="1703">
        <f>1/PRODUCT(F80:$H$80)</f>
        <v>1.0433860541175872</v>
      </c>
      <c r="F79" s="1703">
        <f>1/PRODUCT(G80:$H$80)</f>
        <v>1.0194956179574317</v>
      </c>
      <c r="G79" s="1703">
        <f>1/PRODUCT(H80:$H$80)</f>
        <v>1.0097478089787157</v>
      </c>
      <c r="H79" s="1703">
        <v>1</v>
      </c>
      <c r="I79" s="1703">
        <f>1*PRODUCT($I$80:I80)</f>
        <v>0.99025219102128414</v>
      </c>
      <c r="J79" s="1703">
        <f>1*PRODUCT($I$80:J80)</f>
        <v>0.9805043820425684</v>
      </c>
      <c r="K79" s="105">
        <f>1*PRODUCT($I$80:K80)</f>
        <v>0.97075657306385266</v>
      </c>
      <c r="L79" s="105">
        <f>1*PRODUCT($I$80:L80)</f>
        <v>0.9610087640851368</v>
      </c>
      <c r="M79" s="105">
        <f>1*PRODUCT($I$80:M80)</f>
        <v>0.95126095510642095</v>
      </c>
      <c r="N79" s="105">
        <f>1*PRODUCT($I$80:N80)</f>
        <v>0.94151314612770509</v>
      </c>
      <c r="O79" s="117"/>
    </row>
    <row r="80" spans="1:15" ht="14.25" thickBot="1" x14ac:dyDescent="0.3">
      <c r="A80" s="86"/>
      <c r="B80" s="92"/>
      <c r="C80" s="104"/>
      <c r="D80" s="1703">
        <f>1+D78</f>
        <v>0.97810560824259463</v>
      </c>
      <c r="E80" s="1703">
        <f t="shared" ref="E80:M80" si="2">1+E78</f>
        <v>0.97761551352645448</v>
      </c>
      <c r="F80" s="1703">
        <f t="shared" si="2"/>
        <v>0.97710297538875945</v>
      </c>
      <c r="G80" s="1703">
        <f t="shared" si="2"/>
        <v>0.99043859649122801</v>
      </c>
      <c r="H80" s="1703">
        <f>1+H78</f>
        <v>0.99034629350810377</v>
      </c>
      <c r="I80" s="1703">
        <f t="shared" si="2"/>
        <v>0.99025219102128414</v>
      </c>
      <c r="J80" s="1703">
        <f t="shared" si="2"/>
        <v>0.99015623588909962</v>
      </c>
      <c r="K80" s="105">
        <f t="shared" si="2"/>
        <v>0.99005837285662168</v>
      </c>
      <c r="L80" s="105">
        <f t="shared" si="2"/>
        <v>0.98995854444956233</v>
      </c>
      <c r="M80" s="105">
        <f t="shared" si="2"/>
        <v>0.9898566908617159</v>
      </c>
      <c r="N80" s="105">
        <f>1+N78</f>
        <v>0.98975274983547989</v>
      </c>
      <c r="O80" s="117"/>
    </row>
    <row r="81" spans="1:16" x14ac:dyDescent="0.25">
      <c r="A81" s="86"/>
      <c r="B81" s="92"/>
      <c r="C81" s="115" t="str">
        <f>C77</f>
        <v>rok</v>
      </c>
      <c r="D81" s="115">
        <f>N77+1</f>
        <v>2029</v>
      </c>
      <c r="E81" s="115">
        <f>D81+1</f>
        <v>2030</v>
      </c>
      <c r="F81" s="115">
        <f t="shared" ref="F81:N81" si="3">E81+1</f>
        <v>2031</v>
      </c>
      <c r="G81" s="115">
        <f t="shared" si="3"/>
        <v>2032</v>
      </c>
      <c r="H81" s="115">
        <f t="shared" si="3"/>
        <v>2033</v>
      </c>
      <c r="I81" s="115">
        <f t="shared" si="3"/>
        <v>2034</v>
      </c>
      <c r="J81" s="115">
        <f t="shared" si="3"/>
        <v>2035</v>
      </c>
      <c r="K81" s="115">
        <f t="shared" si="3"/>
        <v>2036</v>
      </c>
      <c r="L81" s="115">
        <f t="shared" si="3"/>
        <v>2037</v>
      </c>
      <c r="M81" s="115">
        <f t="shared" si="3"/>
        <v>2038</v>
      </c>
      <c r="N81" s="115">
        <f t="shared" si="3"/>
        <v>2039</v>
      </c>
      <c r="O81" s="117"/>
    </row>
    <row r="82" spans="1:16" ht="27.75" thickBot="1" x14ac:dyDescent="0.3">
      <c r="A82" s="86"/>
      <c r="B82" s="92"/>
      <c r="C82" s="1700" t="str">
        <f>C78</f>
        <v>meziroční změna</v>
      </c>
      <c r="D82" s="1701">
        <v>-1.0353343465045572E-2</v>
      </c>
      <c r="E82" s="1701">
        <v>-1.046165658892384E-2</v>
      </c>
      <c r="F82" s="1701">
        <v>-3.1813773035887505E-2</v>
      </c>
      <c r="G82" s="1701">
        <v>-3.2859146463634525E-2</v>
      </c>
      <c r="H82" s="1701">
        <v>-3.3975554174435429E-2</v>
      </c>
      <c r="I82" s="1701">
        <v>-3.5170491100150136E-2</v>
      </c>
      <c r="J82" s="1701">
        <v>-3.645254501000228E-2</v>
      </c>
      <c r="K82" s="1701">
        <v>-3.7831603229527166E-2</v>
      </c>
      <c r="L82" s="1701">
        <v>-3.9319108127547353E-2</v>
      </c>
      <c r="M82" s="1701">
        <v>-4.0928375343149526E-2</v>
      </c>
      <c r="N82" s="1701">
        <v>-4.2674993494665636E-2</v>
      </c>
      <c r="O82" s="117"/>
    </row>
    <row r="83" spans="1:16" x14ac:dyDescent="0.25">
      <c r="A83" s="86"/>
      <c r="B83" s="92"/>
      <c r="C83" s="1703" t="s">
        <v>1450</v>
      </c>
      <c r="D83" s="1703">
        <f>PRODUCT($I$80:$N$80,$D$84:D84)</f>
        <v>0.93176533714898935</v>
      </c>
      <c r="E83" s="1703">
        <f>PRODUCT($I$80:$N$80,$D$84:E84)</f>
        <v>0.92201752817027383</v>
      </c>
      <c r="F83" s="1703">
        <f>PRODUCT($I$80:$N$80,$D$84:F84)</f>
        <v>0.89268467179395472</v>
      </c>
      <c r="G83" s="1703">
        <f>PRODUCT($I$80:$N$80,$D$84:G84)</f>
        <v>0.86335181541763562</v>
      </c>
      <c r="H83" s="1703">
        <f>PRODUCT($I$80:$N$80,$D$84:H84)</f>
        <v>0.83401895904131651</v>
      </c>
      <c r="I83" s="1703">
        <f>PRODUCT($I$80:$N$80,$D$84:I84)</f>
        <v>0.8046861026649974</v>
      </c>
      <c r="J83" s="1703">
        <f>PRODUCT($I$80:$N$80,$D$84:J84)</f>
        <v>0.7753532462886783</v>
      </c>
      <c r="K83" s="105">
        <f>PRODUCT($I$80:$N$80,$D$84:K84)</f>
        <v>0.74602038991235919</v>
      </c>
      <c r="L83" s="105">
        <f>PRODUCT($I$80:$N$80,$D$84:L84)</f>
        <v>0.71668753353604009</v>
      </c>
      <c r="M83" s="105">
        <f>PRODUCT($I$80:$N$80,$D$84:M84)</f>
        <v>0.68735467715972098</v>
      </c>
      <c r="N83" s="105">
        <f>PRODUCT($I$80:$N$80,$D$84:N84)</f>
        <v>0.65802182078340188</v>
      </c>
      <c r="O83" s="117"/>
    </row>
    <row r="84" spans="1:16" ht="14.25" thickBot="1" x14ac:dyDescent="0.3">
      <c r="A84" s="86"/>
      <c r="B84" s="92"/>
      <c r="C84" s="104"/>
      <c r="D84" s="1703">
        <f>1+D82</f>
        <v>0.98964665653495443</v>
      </c>
      <c r="E84" s="1703">
        <f t="shared" ref="E84:M84" si="4">1+E82</f>
        <v>0.98953834341107616</v>
      </c>
      <c r="F84" s="1703">
        <f t="shared" si="4"/>
        <v>0.9681862269641125</v>
      </c>
      <c r="G84" s="1703">
        <f t="shared" si="4"/>
        <v>0.96714085353636547</v>
      </c>
      <c r="H84" s="1703">
        <f>1+H82</f>
        <v>0.96602444582556457</v>
      </c>
      <c r="I84" s="1703">
        <f t="shared" si="4"/>
        <v>0.96482950889984986</v>
      </c>
      <c r="J84" s="1703">
        <f t="shared" si="4"/>
        <v>0.96354745498999772</v>
      </c>
      <c r="K84" s="105">
        <f t="shared" si="4"/>
        <v>0.96216839677047283</v>
      </c>
      <c r="L84" s="105">
        <f t="shared" si="4"/>
        <v>0.96068089187245265</v>
      </c>
      <c r="M84" s="105">
        <f t="shared" si="4"/>
        <v>0.95907162465685047</v>
      </c>
      <c r="N84" s="105">
        <f>1+N82</f>
        <v>0.95732500650533436</v>
      </c>
      <c r="O84" s="117"/>
    </row>
    <row r="85" spans="1:16" x14ac:dyDescent="0.25">
      <c r="A85" s="86"/>
      <c r="B85" s="92"/>
      <c r="C85" s="115" t="str">
        <f>C81</f>
        <v>rok</v>
      </c>
      <c r="D85" s="115">
        <f>N81+1</f>
        <v>2040</v>
      </c>
      <c r="E85" s="115">
        <f>D85+1</f>
        <v>2041</v>
      </c>
      <c r="F85" s="115">
        <f t="shared" ref="F85:N85" si="5">E85+1</f>
        <v>2042</v>
      </c>
      <c r="G85" s="115">
        <f t="shared" si="5"/>
        <v>2043</v>
      </c>
      <c r="H85" s="115">
        <f t="shared" si="5"/>
        <v>2044</v>
      </c>
      <c r="I85" s="115">
        <f t="shared" si="5"/>
        <v>2045</v>
      </c>
      <c r="J85" s="115">
        <f t="shared" si="5"/>
        <v>2046</v>
      </c>
      <c r="K85" s="115">
        <f t="shared" si="5"/>
        <v>2047</v>
      </c>
      <c r="L85" s="115">
        <f t="shared" si="5"/>
        <v>2048</v>
      </c>
      <c r="M85" s="115">
        <f t="shared" si="5"/>
        <v>2049</v>
      </c>
      <c r="N85" s="115">
        <f t="shared" si="5"/>
        <v>2050</v>
      </c>
      <c r="O85" s="110" t="s">
        <v>1451</v>
      </c>
    </row>
    <row r="86" spans="1:16" ht="27.75" thickBot="1" x14ac:dyDescent="0.3">
      <c r="A86" s="86"/>
      <c r="B86" s="92"/>
      <c r="C86" s="1700" t="str">
        <f>C82</f>
        <v>meziroční změna</v>
      </c>
      <c r="D86" s="1701">
        <v>-4.4577330796411907E-2</v>
      </c>
      <c r="E86" s="1701">
        <v>-4.5092460881934637E-2</v>
      </c>
      <c r="F86" s="1701">
        <v>-4.7221808431401779E-2</v>
      </c>
      <c r="G86" s="1701">
        <v>-4.9562226391494768E-2</v>
      </c>
      <c r="H86" s="1701">
        <v>-5.214673466030606E-2</v>
      </c>
      <c r="I86" s="1701">
        <v>-5.5015619576536001E-2</v>
      </c>
      <c r="J86" s="1701">
        <v>-5.8218549127640129E-2</v>
      </c>
      <c r="K86" s="1701">
        <v>-6.1817472698908027E-2</v>
      </c>
      <c r="L86" s="1701">
        <v>-6.5890667220952048E-2</v>
      </c>
      <c r="M86" s="1701">
        <v>-7.0538495772140664E-2</v>
      </c>
      <c r="N86" s="1701">
        <v>-7.5891788364854773E-2</v>
      </c>
      <c r="O86" s="117"/>
    </row>
    <row r="87" spans="1:16" x14ac:dyDescent="0.25">
      <c r="A87" s="86"/>
      <c r="B87" s="92"/>
      <c r="C87" s="1703" t="s">
        <v>1450</v>
      </c>
      <c r="D87" s="1703">
        <f>PRODUCT($I$80:$N$80,$D$84:$N$84,$D$88:D88)</f>
        <v>0.62868896440708288</v>
      </c>
      <c r="E87" s="1703">
        <f>PRODUCT($I$80:$N$80,$D$84:$N$84,$D$88:E88)</f>
        <v>0.6003398318726525</v>
      </c>
      <c r="F87" s="1703">
        <f>PRODUCT($I$80:$N$80,$D$84:$N$84,$D$88:F88)</f>
        <v>0.57199069933822211</v>
      </c>
      <c r="G87" s="1703">
        <f>PRODUCT($I$80:$N$80,$D$84:$N$84,$D$88:G88)</f>
        <v>0.54364156680379172</v>
      </c>
      <c r="H87" s="1703">
        <f>PRODUCT($I$80:$N$80,$D$84:$N$84,$D$88:H88)</f>
        <v>0.51529243426936133</v>
      </c>
      <c r="I87" s="1703">
        <f>PRODUCT($I$80:$N$80,$D$84:$N$84,$D$88:I88)</f>
        <v>0.48694330173493094</v>
      </c>
      <c r="J87" s="1703">
        <f>PRODUCT($I$80:$N$80,$D$84:$N$84,$D$88:J88)</f>
        <v>0.45859416920050056</v>
      </c>
      <c r="K87" s="105">
        <f>PRODUCT($I$80:$N$80,$D$84:$N$84,$D$88:K88)</f>
        <v>0.43024503666607022</v>
      </c>
      <c r="L87" s="105">
        <f>PRODUCT($I$80:$N$80,$D$84:$N$84,$D$88:L88)</f>
        <v>0.40189590413163989</v>
      </c>
      <c r="M87" s="105">
        <f>PRODUCT($I$80:$N$80,$D$84:$N$84,$D$88:M88)</f>
        <v>0.37354677159720956</v>
      </c>
      <c r="N87" s="105">
        <f>PRODUCT($I$80:$N$80,$D$84:$N$84,$D$88:N88)</f>
        <v>0.34519763906277939</v>
      </c>
      <c r="O87" s="117"/>
    </row>
    <row r="88" spans="1:16" x14ac:dyDescent="0.25">
      <c r="A88" s="86"/>
      <c r="B88" s="92"/>
      <c r="C88" s="104"/>
      <c r="D88" s="1703">
        <f>1+D86</f>
        <v>0.95542266920358809</v>
      </c>
      <c r="E88" s="1703">
        <f t="shared" ref="E88:M88" si="6">1+E86</f>
        <v>0.95490753911806536</v>
      </c>
      <c r="F88" s="1703">
        <f t="shared" si="6"/>
        <v>0.95277819156859822</v>
      </c>
      <c r="G88" s="1703">
        <f t="shared" si="6"/>
        <v>0.95043777360850523</v>
      </c>
      <c r="H88" s="1703">
        <f>1+H86</f>
        <v>0.94785326533969394</v>
      </c>
      <c r="I88" s="1703">
        <f t="shared" si="6"/>
        <v>0.944984380423464</v>
      </c>
      <c r="J88" s="1703">
        <f t="shared" si="6"/>
        <v>0.94178145087235987</v>
      </c>
      <c r="K88" s="105">
        <f t="shared" si="6"/>
        <v>0.93818252730109197</v>
      </c>
      <c r="L88" s="105">
        <f t="shared" si="6"/>
        <v>0.93410933277904795</v>
      </c>
      <c r="M88" s="105">
        <f t="shared" si="6"/>
        <v>0.92946150422785934</v>
      </c>
      <c r="N88" s="105">
        <f>1+N86</f>
        <v>0.92410821163514523</v>
      </c>
      <c r="O88" s="117"/>
    </row>
    <row r="89" spans="1:16" x14ac:dyDescent="0.25">
      <c r="A89" s="86"/>
      <c r="B89" s="92"/>
      <c r="C89" s="103" t="str">
        <f>IF($M$10="English",Slovnik!$E$805,Slovnik!$E$804)</f>
        <v>Zdroj: "Politika ochrany klimatu v ČR", Ministerstvo životního prostředí, 2017; dopočet Správa železnic, státní organizace</v>
      </c>
      <c r="D89" s="97"/>
      <c r="E89" s="97"/>
      <c r="F89" s="97"/>
      <c r="G89" s="97"/>
      <c r="H89" s="97"/>
      <c r="I89" s="97"/>
      <c r="J89" s="97"/>
      <c r="K89" s="97"/>
      <c r="L89" s="97"/>
      <c r="M89" s="97"/>
      <c r="N89" s="97"/>
      <c r="O89" s="117"/>
    </row>
    <row r="90" spans="1:16" ht="14.25" thickBot="1" x14ac:dyDescent="0.3">
      <c r="A90" s="86"/>
      <c r="B90" s="112"/>
      <c r="C90" s="113"/>
      <c r="D90" s="113"/>
      <c r="E90" s="113"/>
      <c r="F90" s="113"/>
      <c r="G90" s="113"/>
      <c r="H90" s="113"/>
      <c r="I90" s="113"/>
      <c r="J90" s="113"/>
      <c r="K90" s="113"/>
      <c r="L90" s="113"/>
      <c r="M90" s="113"/>
      <c r="N90" s="113"/>
      <c r="O90" s="114"/>
    </row>
    <row r="91" spans="1:16" x14ac:dyDescent="0.25">
      <c r="D91" s="1702"/>
      <c r="E91" s="1702"/>
      <c r="F91" s="1702"/>
      <c r="G91" s="1702"/>
      <c r="H91" s="1702"/>
      <c r="I91" s="1702"/>
      <c r="J91" s="1702"/>
      <c r="K91" s="1702"/>
      <c r="L91" s="1702"/>
      <c r="M91" s="1702"/>
      <c r="N91" s="1702"/>
    </row>
    <row r="92" spans="1:16" x14ac:dyDescent="0.25">
      <c r="C92" s="81" t="str">
        <f>IF($M$10="English",Slovnik!$E$35,Slovnik!$E$34)</f>
        <v>*** pro další roky platí v souladu s Rezortní metodikou hodnota roku 2050</v>
      </c>
      <c r="D92" s="1702"/>
      <c r="E92" s="1702"/>
      <c r="F92" s="1702"/>
      <c r="G92" s="1702"/>
      <c r="H92" s="1702"/>
      <c r="I92" s="1702"/>
      <c r="J92" s="1702"/>
      <c r="K92" s="1702"/>
      <c r="L92" s="1702"/>
      <c r="M92" s="1702"/>
      <c r="N92" s="1702"/>
    </row>
    <row r="93" spans="1:16" ht="14.25" thickBot="1" x14ac:dyDescent="0.3"/>
    <row r="94" spans="1:16" x14ac:dyDescent="0.25">
      <c r="B94" s="89"/>
      <c r="C94" s="90"/>
      <c r="D94" s="90"/>
      <c r="E94" s="90"/>
      <c r="F94" s="90"/>
      <c r="G94" s="90"/>
      <c r="H94" s="90"/>
      <c r="I94" s="90"/>
      <c r="J94" s="90"/>
      <c r="K94" s="90"/>
      <c r="L94" s="90"/>
      <c r="M94" s="90"/>
      <c r="N94" s="90"/>
      <c r="O94" s="90"/>
      <c r="P94" s="91"/>
    </row>
    <row r="95" spans="1:16" x14ac:dyDescent="0.25">
      <c r="B95" s="92"/>
      <c r="C95" s="373" t="str">
        <f>IF('0 Úvod'!$M$10="English",Slovnik!D824,Slovnik!C824)</f>
        <v>Vývoj v oblasti vozového parku silničních vozidel</v>
      </c>
      <c r="D95" s="374"/>
      <c r="E95" s="374"/>
      <c r="F95" s="374"/>
      <c r="G95" s="374"/>
      <c r="H95" s="374"/>
      <c r="I95" s="374"/>
      <c r="J95" s="374"/>
      <c r="K95" s="374"/>
      <c r="L95" s="374"/>
      <c r="M95" s="374"/>
      <c r="N95" s="374"/>
      <c r="O95" s="374"/>
      <c r="P95" s="93"/>
    </row>
    <row r="96" spans="1:16" ht="14.25" thickBot="1" x14ac:dyDescent="0.3">
      <c r="B96" s="92"/>
      <c r="C96" s="97"/>
      <c r="D96" s="97"/>
      <c r="E96" s="97"/>
      <c r="F96" s="97"/>
      <c r="G96" s="97"/>
      <c r="H96" s="97"/>
      <c r="I96" s="97"/>
      <c r="J96" s="97"/>
      <c r="K96" s="97"/>
      <c r="L96" s="97"/>
      <c r="M96" s="97"/>
      <c r="N96" s="97"/>
      <c r="O96" s="97"/>
      <c r="P96" s="93"/>
    </row>
    <row r="97" spans="2:16" ht="14.25" thickBot="1" x14ac:dyDescent="0.3">
      <c r="B97" s="92"/>
      <c r="C97" s="2318" t="str">
        <f>IF($M$10="English",Slovnik!$D$22,Slovnik!$C$22)</f>
        <v>rok</v>
      </c>
      <c r="D97" s="2319"/>
      <c r="E97" s="1719">
        <v>2020</v>
      </c>
      <c r="F97" s="1719">
        <f>E97+1</f>
        <v>2021</v>
      </c>
      <c r="G97" s="1719">
        <f t="shared" ref="G97:O97" si="7">F97+1</f>
        <v>2022</v>
      </c>
      <c r="H97" s="1719">
        <f t="shared" si="7"/>
        <v>2023</v>
      </c>
      <c r="I97" s="1719">
        <f t="shared" si="7"/>
        <v>2024</v>
      </c>
      <c r="J97" s="1719">
        <f t="shared" si="7"/>
        <v>2025</v>
      </c>
      <c r="K97" s="1719">
        <f t="shared" si="7"/>
        <v>2026</v>
      </c>
      <c r="L97" s="1719">
        <f t="shared" si="7"/>
        <v>2027</v>
      </c>
      <c r="M97" s="1719">
        <f t="shared" si="7"/>
        <v>2028</v>
      </c>
      <c r="N97" s="1719">
        <f t="shared" si="7"/>
        <v>2029</v>
      </c>
      <c r="O97" s="1719">
        <f t="shared" si="7"/>
        <v>2030</v>
      </c>
      <c r="P97" s="110"/>
    </row>
    <row r="98" spans="2:16" x14ac:dyDescent="0.25">
      <c r="B98" s="92"/>
      <c r="C98" s="2322" t="str">
        <f>IF('0 Úvod'!$M$10="English",Slovnik!D805,Slovnik!C805)</f>
        <v>Automobil - benzín</v>
      </c>
      <c r="D98" s="2349"/>
      <c r="E98" s="1751">
        <v>0.38500000000000001</v>
      </c>
      <c r="F98" s="1751">
        <v>0.3831609553478712</v>
      </c>
      <c r="G98" s="1751">
        <v>0.38132191069574251</v>
      </c>
      <c r="H98" s="1751">
        <v>0.37948286604361375</v>
      </c>
      <c r="I98" s="1751">
        <v>0.37764382139148495</v>
      </c>
      <c r="J98" s="1751">
        <v>0.37580477673935614</v>
      </c>
      <c r="K98" s="1751">
        <v>0.36974392523364485</v>
      </c>
      <c r="L98" s="1751">
        <v>0.36368307372793357</v>
      </c>
      <c r="M98" s="1751">
        <v>0.35762222222222223</v>
      </c>
      <c r="N98" s="1751">
        <v>0.35156137071651095</v>
      </c>
      <c r="O98" s="1751">
        <v>0.34550051921079961</v>
      </c>
      <c r="P98" s="117"/>
    </row>
    <row r="99" spans="2:16" x14ac:dyDescent="0.25">
      <c r="B99" s="92"/>
      <c r="C99" s="2350" t="str">
        <f>IF('0 Úvod'!$M$10="English",Slovnik!D806,Slovnik!C806)</f>
        <v>Automobil - diesel</v>
      </c>
      <c r="D99" s="2351"/>
      <c r="E99" s="1752">
        <v>0.57799999999999996</v>
      </c>
      <c r="F99" s="1752">
        <v>0.57523904465212872</v>
      </c>
      <c r="G99" s="1752">
        <v>0.57247808930425759</v>
      </c>
      <c r="H99" s="1752">
        <v>0.56971713395638635</v>
      </c>
      <c r="I99" s="1752">
        <v>0.56695617860851499</v>
      </c>
      <c r="J99" s="1752">
        <v>0.56419522326064375</v>
      </c>
      <c r="K99" s="1752">
        <v>0.55509607476635514</v>
      </c>
      <c r="L99" s="1752">
        <v>0.54599692627206653</v>
      </c>
      <c r="M99" s="1752">
        <v>0.53689777777777781</v>
      </c>
      <c r="N99" s="1752">
        <v>0.52779862928348908</v>
      </c>
      <c r="O99" s="1752">
        <v>0.51869948078920036</v>
      </c>
      <c r="P99" s="117"/>
    </row>
    <row r="100" spans="2:16" x14ac:dyDescent="0.25">
      <c r="B100" s="92"/>
      <c r="C100" s="2350" t="str">
        <f>IF('0 Úvod'!$M$10="English",Slovnik!D807,Slovnik!C807)</f>
        <v>Automobil - LPG</v>
      </c>
      <c r="D100" s="2351"/>
      <c r="E100" s="1753">
        <v>1.7999999999999999E-2</v>
      </c>
      <c r="F100" s="1753">
        <v>1.6999999999999998E-2</v>
      </c>
      <c r="G100" s="1753">
        <v>1.5999999999999997E-2</v>
      </c>
      <c r="H100" s="1753">
        <v>1.4999999999999998E-2</v>
      </c>
      <c r="I100" s="1753">
        <v>1.3999999999999999E-2</v>
      </c>
      <c r="J100" s="1753">
        <v>1.2999999999999999E-2</v>
      </c>
      <c r="K100" s="1753">
        <v>1.2E-2</v>
      </c>
      <c r="L100" s="1753">
        <v>1.1000000000000001E-2</v>
      </c>
      <c r="M100" s="1753">
        <v>1.0000000000000002E-2</v>
      </c>
      <c r="N100" s="1753">
        <v>9.0000000000000028E-3</v>
      </c>
      <c r="O100" s="1753">
        <v>8.0000000000000002E-3</v>
      </c>
      <c r="P100" s="117"/>
    </row>
    <row r="101" spans="2:16" x14ac:dyDescent="0.25">
      <c r="B101" s="92"/>
      <c r="C101" s="2350" t="str">
        <f>IF('0 Úvod'!$M$10="English",Slovnik!D808,Slovnik!C808)</f>
        <v>Automobil - CNG</v>
      </c>
      <c r="D101" s="2351"/>
      <c r="E101" s="1752">
        <v>1.0999999999999999E-2</v>
      </c>
      <c r="F101" s="1752">
        <v>1.18E-2</v>
      </c>
      <c r="G101" s="1752">
        <v>1.26E-2</v>
      </c>
      <c r="H101" s="1752">
        <v>1.34E-2</v>
      </c>
      <c r="I101" s="1752">
        <v>1.4200000000000001E-2</v>
      </c>
      <c r="J101" s="1752">
        <v>1.4999999999999999E-2</v>
      </c>
      <c r="K101" s="1752">
        <v>1.5599999999999999E-2</v>
      </c>
      <c r="L101" s="1752">
        <v>1.6199999999999999E-2</v>
      </c>
      <c r="M101" s="1752">
        <v>1.6799999999999999E-2</v>
      </c>
      <c r="N101" s="1752">
        <v>1.7399999999999999E-2</v>
      </c>
      <c r="O101" s="1752">
        <v>1.7999999999999999E-2</v>
      </c>
      <c r="P101" s="117"/>
    </row>
    <row r="102" spans="2:16" x14ac:dyDescent="0.25">
      <c r="B102" s="92"/>
      <c r="C102" s="2350" t="str">
        <f>IF('0 Úvod'!$M$10="English",Slovnik!D809,Slovnik!C809)</f>
        <v>Automobil - hybrid</v>
      </c>
      <c r="D102" s="2351"/>
      <c r="E102" s="1753">
        <v>5.0000000000000001E-3</v>
      </c>
      <c r="F102" s="1753">
        <v>6.6599999999999906E-3</v>
      </c>
      <c r="G102" s="1753">
        <v>8.3199999999999802E-3</v>
      </c>
      <c r="H102" s="1753">
        <v>9.9799999999999698E-3</v>
      </c>
      <c r="I102" s="1753">
        <v>1.1639999999999959E-2</v>
      </c>
      <c r="J102" s="1753">
        <v>1.3299999999999951E-2</v>
      </c>
      <c r="K102" s="1753">
        <v>1.8039999999999966E-2</v>
      </c>
      <c r="L102" s="1753">
        <v>2.2779999999999981E-2</v>
      </c>
      <c r="M102" s="1753">
        <v>2.7519999999999996E-2</v>
      </c>
      <c r="N102" s="1753">
        <v>3.2260000000000011E-2</v>
      </c>
      <c r="O102" s="1753">
        <v>3.7000000000000019E-2</v>
      </c>
      <c r="P102" s="117"/>
    </row>
    <row r="103" spans="2:16" ht="14.25" thickBot="1" x14ac:dyDescent="0.3">
      <c r="B103" s="92"/>
      <c r="C103" s="2352" t="str">
        <f>IF('0 Úvod'!$M$10="English",Slovnik!D810,Slovnik!C810)</f>
        <v>Automobil - elektrický</v>
      </c>
      <c r="D103" s="2353"/>
      <c r="E103" s="1754">
        <v>3.0000000000000001E-3</v>
      </c>
      <c r="F103" s="1754">
        <v>6.14000000000001E-3</v>
      </c>
      <c r="G103" s="1754">
        <v>9.2800000000000209E-3</v>
      </c>
      <c r="H103" s="1754">
        <v>1.2420000000000032E-2</v>
      </c>
      <c r="I103" s="1754">
        <v>1.5560000000000043E-2</v>
      </c>
      <c r="J103" s="1754">
        <v>1.870000000000005E-2</v>
      </c>
      <c r="K103" s="1754">
        <v>2.9499999999999971E-2</v>
      </c>
      <c r="L103" s="1754">
        <v>4.0319999999999953E-2</v>
      </c>
      <c r="M103" s="1754">
        <v>5.1139999999999936E-2</v>
      </c>
      <c r="N103" s="1754">
        <v>6.1959999999999918E-2</v>
      </c>
      <c r="O103" s="1754">
        <v>7.2799999999999976E-2</v>
      </c>
      <c r="P103" s="117"/>
    </row>
    <row r="104" spans="2:16" x14ac:dyDescent="0.25">
      <c r="B104" s="92"/>
      <c r="C104" s="2322" t="str">
        <f>IF('0 Úvod'!$M$10="English",Slovnik!D811,Slovnik!C811)</f>
        <v>BUS městský - spalovací motor</v>
      </c>
      <c r="D104" s="2349"/>
      <c r="E104" s="1751">
        <v>1</v>
      </c>
      <c r="F104" s="1751">
        <v>0.99</v>
      </c>
      <c r="G104" s="1751">
        <v>0.98</v>
      </c>
      <c r="H104" s="1751">
        <v>0.97</v>
      </c>
      <c r="I104" s="1751">
        <v>0.96</v>
      </c>
      <c r="J104" s="1751">
        <v>0.95</v>
      </c>
      <c r="K104" s="1751">
        <v>0.93333333333333335</v>
      </c>
      <c r="L104" s="1751">
        <v>0.91666666666666663</v>
      </c>
      <c r="M104" s="1751">
        <v>0.9</v>
      </c>
      <c r="N104" s="1751">
        <v>0.87</v>
      </c>
      <c r="O104" s="1751">
        <v>0.84</v>
      </c>
      <c r="P104" s="117"/>
    </row>
    <row r="105" spans="2:16" ht="14.25" thickBot="1" x14ac:dyDescent="0.3">
      <c r="B105" s="92"/>
      <c r="C105" s="2354" t="str">
        <f>IF('0 Úvod'!$M$10="English",Slovnik!D812,Slovnik!C812)</f>
        <v>BUS městský - elektrický</v>
      </c>
      <c r="D105" s="2355"/>
      <c r="E105" s="1755">
        <v>0</v>
      </c>
      <c r="F105" s="1755">
        <v>0.01</v>
      </c>
      <c r="G105" s="1755">
        <v>0.02</v>
      </c>
      <c r="H105" s="1755">
        <v>0.03</v>
      </c>
      <c r="I105" s="1755">
        <v>0.04</v>
      </c>
      <c r="J105" s="1755">
        <v>0.05</v>
      </c>
      <c r="K105" s="1755">
        <v>6.6666666666666666E-2</v>
      </c>
      <c r="L105" s="1755">
        <v>8.3333333333333329E-2</v>
      </c>
      <c r="M105" s="1755">
        <v>0.1</v>
      </c>
      <c r="N105" s="1755">
        <v>0.13</v>
      </c>
      <c r="O105" s="1755">
        <v>0.16</v>
      </c>
      <c r="P105" s="110"/>
    </row>
    <row r="106" spans="2:16" ht="14.25" thickBot="1" x14ac:dyDescent="0.3">
      <c r="B106" s="92"/>
      <c r="C106" s="2320" t="str">
        <f>LEFT('6 Externality'!D293,3)&amp;", "&amp;LEFT('6 Externality'!D294,3)&amp;", "&amp;'6 Externality'!D273</f>
        <v>LNV, TNV, BUS dálkový</v>
      </c>
      <c r="D106" s="2321"/>
      <c r="E106" s="1756">
        <v>1</v>
      </c>
      <c r="F106" s="1756">
        <v>0.99509705823494088</v>
      </c>
      <c r="G106" s="1756">
        <v>0.99019411646988176</v>
      </c>
      <c r="H106" s="1756">
        <v>0.98529117470482275</v>
      </c>
      <c r="I106" s="1756">
        <v>0.98048829297578532</v>
      </c>
      <c r="J106" s="1756">
        <v>0.97558535121072631</v>
      </c>
      <c r="K106" s="1756">
        <v>0.97062237342405422</v>
      </c>
      <c r="L106" s="1756">
        <v>0.96555933560136065</v>
      </c>
      <c r="M106" s="1756">
        <v>0.96059635781468877</v>
      </c>
      <c r="N106" s="1756">
        <v>0.95563338002801668</v>
      </c>
      <c r="O106" s="1756">
        <v>0.9505703422053231</v>
      </c>
      <c r="P106" s="117"/>
    </row>
    <row r="107" spans="2:16" x14ac:dyDescent="0.25">
      <c r="B107" s="92"/>
      <c r="C107" s="104"/>
      <c r="D107" s="1703"/>
      <c r="E107" s="1748"/>
      <c r="F107" s="1748"/>
      <c r="G107" s="1748"/>
      <c r="H107" s="1748"/>
      <c r="I107" s="1748"/>
      <c r="J107" s="1748"/>
      <c r="K107" s="1748"/>
      <c r="L107" s="1748"/>
      <c r="M107" s="1748"/>
      <c r="N107" s="1748"/>
      <c r="O107" s="1748"/>
      <c r="P107" s="117"/>
    </row>
    <row r="108" spans="2:16" ht="14.25" thickBot="1" x14ac:dyDescent="0.3">
      <c r="B108" s="92"/>
      <c r="C108" s="104"/>
      <c r="D108" s="1703"/>
      <c r="E108" s="1703"/>
      <c r="F108" s="1703"/>
      <c r="G108" s="1703"/>
      <c r="H108" s="1703"/>
      <c r="I108" s="1703"/>
      <c r="J108" s="1703"/>
      <c r="K108" s="105"/>
      <c r="L108" s="105"/>
      <c r="M108" s="105"/>
      <c r="N108" s="105"/>
      <c r="O108" s="1720"/>
      <c r="P108" s="117"/>
    </row>
    <row r="109" spans="2:16" ht="14.25" thickBot="1" x14ac:dyDescent="0.3">
      <c r="B109" s="92"/>
      <c r="C109" s="2318" t="str">
        <f>C97</f>
        <v>rok</v>
      </c>
      <c r="D109" s="2319"/>
      <c r="E109" s="1719">
        <f>O97+1</f>
        <v>2031</v>
      </c>
      <c r="F109" s="1719">
        <f>E109+1</f>
        <v>2032</v>
      </c>
      <c r="G109" s="1719">
        <f t="shared" ref="G109:O109" si="8">F109+1</f>
        <v>2033</v>
      </c>
      <c r="H109" s="1719">
        <f t="shared" si="8"/>
        <v>2034</v>
      </c>
      <c r="I109" s="1719">
        <f t="shared" si="8"/>
        <v>2035</v>
      </c>
      <c r="J109" s="1719">
        <f t="shared" si="8"/>
        <v>2036</v>
      </c>
      <c r="K109" s="1719">
        <f t="shared" si="8"/>
        <v>2037</v>
      </c>
      <c r="L109" s="1719">
        <f t="shared" si="8"/>
        <v>2038</v>
      </c>
      <c r="M109" s="1719">
        <f t="shared" si="8"/>
        <v>2039</v>
      </c>
      <c r="N109" s="1719">
        <f t="shared" si="8"/>
        <v>2040</v>
      </c>
      <c r="O109" s="1719">
        <f t="shared" si="8"/>
        <v>2041</v>
      </c>
      <c r="P109" s="117"/>
    </row>
    <row r="110" spans="2:16" x14ac:dyDescent="0.25">
      <c r="B110" s="92"/>
      <c r="C110" s="2322" t="str">
        <f>C98</f>
        <v>Automobil - benzín</v>
      </c>
      <c r="D110" s="2323"/>
      <c r="E110" s="1751">
        <v>0.33816033229491177</v>
      </c>
      <c r="F110" s="1751">
        <v>0.33082014537902382</v>
      </c>
      <c r="G110" s="1751">
        <v>0.32347995846313604</v>
      </c>
      <c r="H110" s="1751">
        <v>0.31613977154724821</v>
      </c>
      <c r="I110" s="1751">
        <v>0.30879958463136031</v>
      </c>
      <c r="J110" s="1751">
        <v>0.30063582554517132</v>
      </c>
      <c r="K110" s="1751">
        <v>0.29247206645898233</v>
      </c>
      <c r="L110" s="1751">
        <v>0.28430830737279333</v>
      </c>
      <c r="M110" s="1751">
        <v>0.27614454828660434</v>
      </c>
      <c r="N110" s="1751">
        <v>0.26798078920041535</v>
      </c>
      <c r="O110" s="1751">
        <v>0.26124029075804778</v>
      </c>
      <c r="P110" s="117"/>
    </row>
    <row r="111" spans="2:16" ht="14.25" customHeight="1" x14ac:dyDescent="0.25">
      <c r="B111" s="92"/>
      <c r="C111" s="2312" t="str">
        <f t="shared" ref="C111:C118" si="9">C99</f>
        <v>Automobil - diesel</v>
      </c>
      <c r="D111" s="2313"/>
      <c r="E111" s="1752">
        <v>0.50767966770508832</v>
      </c>
      <c r="F111" s="1752">
        <v>0.49665985462097606</v>
      </c>
      <c r="G111" s="1752">
        <v>0.48564004153686402</v>
      </c>
      <c r="H111" s="1752">
        <v>0.47462022845275181</v>
      </c>
      <c r="I111" s="1752">
        <v>0.46360041536863966</v>
      </c>
      <c r="J111" s="1752">
        <v>0.45134417445482855</v>
      </c>
      <c r="K111" s="1752">
        <v>0.43908793354101766</v>
      </c>
      <c r="L111" s="1752">
        <v>0.42683169262720655</v>
      </c>
      <c r="M111" s="1752">
        <v>0.41457545171339566</v>
      </c>
      <c r="N111" s="1752">
        <v>0.40231921079958455</v>
      </c>
      <c r="O111" s="1752">
        <v>0.39219970924195224</v>
      </c>
      <c r="P111" s="117"/>
    </row>
    <row r="112" spans="2:16" ht="14.25" customHeight="1" x14ac:dyDescent="0.25">
      <c r="B112" s="92"/>
      <c r="C112" s="2312" t="str">
        <f t="shared" si="9"/>
        <v>Automobil - LPG</v>
      </c>
      <c r="D112" s="2313"/>
      <c r="E112" s="1753">
        <v>6.8000000000000005E-3</v>
      </c>
      <c r="F112" s="1753">
        <v>5.6000000000000008E-3</v>
      </c>
      <c r="G112" s="1753">
        <v>4.4000000000000011E-3</v>
      </c>
      <c r="H112" s="1753">
        <v>3.200000000000001E-3</v>
      </c>
      <c r="I112" s="1753">
        <v>2E-3</v>
      </c>
      <c r="J112" s="1753">
        <v>1.6000000000000001E-3</v>
      </c>
      <c r="K112" s="1753">
        <v>1.2000000000000001E-3</v>
      </c>
      <c r="L112" s="1753">
        <v>8.0000000000000015E-4</v>
      </c>
      <c r="M112" s="1753">
        <v>4.0000000000000013E-4</v>
      </c>
      <c r="N112" s="1753">
        <v>0</v>
      </c>
      <c r="O112" s="1753">
        <v>0</v>
      </c>
      <c r="P112" s="117"/>
    </row>
    <row r="113" spans="2:16" ht="14.25" customHeight="1" x14ac:dyDescent="0.25">
      <c r="B113" s="92"/>
      <c r="C113" s="2312" t="str">
        <f t="shared" si="9"/>
        <v>Automobil - CNG</v>
      </c>
      <c r="D113" s="2313"/>
      <c r="E113" s="1752">
        <v>1.84E-2</v>
      </c>
      <c r="F113" s="1752">
        <v>1.8800000000000001E-2</v>
      </c>
      <c r="G113" s="1752">
        <v>1.9200000000000002E-2</v>
      </c>
      <c r="H113" s="1752">
        <v>1.9600000000000003E-2</v>
      </c>
      <c r="I113" s="1752">
        <v>0.02</v>
      </c>
      <c r="J113" s="1752">
        <v>2.1000000000000001E-2</v>
      </c>
      <c r="K113" s="1752">
        <v>2.2000000000000002E-2</v>
      </c>
      <c r="L113" s="1752">
        <v>2.3000000000000003E-2</v>
      </c>
      <c r="M113" s="1752">
        <v>2.4000000000000004E-2</v>
      </c>
      <c r="N113" s="1752">
        <v>2.5000000000000001E-2</v>
      </c>
      <c r="O113" s="1752">
        <v>2.4200000000000003E-2</v>
      </c>
      <c r="P113" s="117"/>
    </row>
    <row r="114" spans="2:16" ht="14.25" customHeight="1" x14ac:dyDescent="0.25">
      <c r="B114" s="92"/>
      <c r="C114" s="2312" t="str">
        <f t="shared" si="9"/>
        <v>Automobil - hybrid</v>
      </c>
      <c r="D114" s="2313"/>
      <c r="E114" s="1753">
        <v>4.3380000000000009E-2</v>
      </c>
      <c r="F114" s="1753">
        <v>4.9759999999999999E-2</v>
      </c>
      <c r="G114" s="1753">
        <v>5.6139999999999989E-2</v>
      </c>
      <c r="H114" s="1753">
        <v>6.2519999999999978E-2</v>
      </c>
      <c r="I114" s="1753">
        <v>6.8899999999999961E-2</v>
      </c>
      <c r="J114" s="1753">
        <v>7.3979999999999962E-2</v>
      </c>
      <c r="K114" s="1753">
        <v>7.9059999999999964E-2</v>
      </c>
      <c r="L114" s="1753">
        <v>8.4139999999999965E-2</v>
      </c>
      <c r="M114" s="1753">
        <v>8.9219999999999966E-2</v>
      </c>
      <c r="N114" s="1753">
        <v>9.4299999999999995E-2</v>
      </c>
      <c r="O114" s="1753">
        <v>9.6599999999999991E-2</v>
      </c>
      <c r="P114" s="117"/>
    </row>
    <row r="115" spans="2:16" ht="14.25" customHeight="1" thickBot="1" x14ac:dyDescent="0.3">
      <c r="B115" s="92"/>
      <c r="C115" s="2314" t="str">
        <f t="shared" si="9"/>
        <v>Automobil - elektrický</v>
      </c>
      <c r="D115" s="2315"/>
      <c r="E115" s="1754">
        <v>8.5579999999999989E-2</v>
      </c>
      <c r="F115" s="1754">
        <v>9.8360000000000003E-2</v>
      </c>
      <c r="G115" s="1754">
        <v>0.11114000000000002</v>
      </c>
      <c r="H115" s="1754">
        <v>0.12392000000000003</v>
      </c>
      <c r="I115" s="1754">
        <v>0.13670000000000004</v>
      </c>
      <c r="J115" s="1754">
        <v>0.15144000000000005</v>
      </c>
      <c r="K115" s="1754">
        <v>0.16618000000000005</v>
      </c>
      <c r="L115" s="1754">
        <v>0.18092000000000005</v>
      </c>
      <c r="M115" s="1754">
        <v>0.19566000000000006</v>
      </c>
      <c r="N115" s="1754">
        <v>0.21040000000000003</v>
      </c>
      <c r="O115" s="1754">
        <v>0.22576000000000002</v>
      </c>
      <c r="P115" s="117"/>
    </row>
    <row r="116" spans="2:16" ht="14.25" customHeight="1" x14ac:dyDescent="0.25">
      <c r="B116" s="92"/>
      <c r="C116" s="2316" t="str">
        <f t="shared" si="9"/>
        <v>BUS městský - spalovací motor</v>
      </c>
      <c r="D116" s="2317"/>
      <c r="E116" s="1751">
        <v>0.81</v>
      </c>
      <c r="F116" s="1751">
        <v>0.78</v>
      </c>
      <c r="G116" s="1751">
        <v>0.75</v>
      </c>
      <c r="H116" s="1751">
        <v>0.7</v>
      </c>
      <c r="I116" s="1751">
        <v>0.65</v>
      </c>
      <c r="J116" s="1751">
        <v>0.64</v>
      </c>
      <c r="K116" s="1751">
        <v>0.63</v>
      </c>
      <c r="L116" s="1751">
        <v>0.62</v>
      </c>
      <c r="M116" s="1751">
        <v>0.61</v>
      </c>
      <c r="N116" s="1751">
        <v>0.6</v>
      </c>
      <c r="O116" s="1751">
        <v>0.59</v>
      </c>
      <c r="P116" s="117"/>
    </row>
    <row r="117" spans="2:16" ht="14.25" customHeight="1" thickBot="1" x14ac:dyDescent="0.3">
      <c r="B117" s="92"/>
      <c r="C117" s="2314" t="str">
        <f t="shared" si="9"/>
        <v>BUS městský - elektrický</v>
      </c>
      <c r="D117" s="2315"/>
      <c r="E117" s="1755">
        <v>0.19</v>
      </c>
      <c r="F117" s="1755">
        <v>0.22</v>
      </c>
      <c r="G117" s="1755">
        <v>0.25</v>
      </c>
      <c r="H117" s="1755">
        <v>0.3</v>
      </c>
      <c r="I117" s="1755">
        <v>0.35</v>
      </c>
      <c r="J117" s="1755">
        <v>0.36</v>
      </c>
      <c r="K117" s="1755">
        <v>0.37</v>
      </c>
      <c r="L117" s="1755">
        <v>0.38</v>
      </c>
      <c r="M117" s="1755">
        <v>0.39</v>
      </c>
      <c r="N117" s="1755">
        <v>0.4</v>
      </c>
      <c r="O117" s="1755">
        <v>0.41000000000000003</v>
      </c>
      <c r="P117" s="117"/>
    </row>
    <row r="118" spans="2:16" ht="14.25" customHeight="1" thickBot="1" x14ac:dyDescent="0.3">
      <c r="B118" s="92"/>
      <c r="C118" s="2309" t="str">
        <f t="shared" si="9"/>
        <v>LNV, TNV, BUS dálkový</v>
      </c>
      <c r="D118" s="2310"/>
      <c r="E118" s="1756">
        <v>0.94264558735241133</v>
      </c>
      <c r="F118" s="1756">
        <v>0.93462077246347808</v>
      </c>
      <c r="G118" s="1756">
        <v>0.9265959575745446</v>
      </c>
      <c r="H118" s="1756">
        <v>0.91857114268561124</v>
      </c>
      <c r="I118" s="1756">
        <v>0.91054632779667799</v>
      </c>
      <c r="J118" s="1756">
        <v>0.90254152491494877</v>
      </c>
      <c r="K118" s="1756">
        <v>0.89453672203321988</v>
      </c>
      <c r="L118" s="1756">
        <v>0.88653191915149088</v>
      </c>
      <c r="M118" s="1756">
        <v>0.87852711626976177</v>
      </c>
      <c r="N118" s="1756">
        <v>0.87052231338803276</v>
      </c>
      <c r="O118" s="1756">
        <v>0.86147688613167905</v>
      </c>
      <c r="P118" s="117"/>
    </row>
    <row r="119" spans="2:16" x14ac:dyDescent="0.25">
      <c r="B119" s="92"/>
      <c r="C119" s="104"/>
      <c r="D119" s="1703"/>
      <c r="E119" s="1703"/>
      <c r="F119" s="1703"/>
      <c r="G119" s="1703"/>
      <c r="H119" s="1703"/>
      <c r="I119" s="1703"/>
      <c r="J119" s="1703"/>
      <c r="K119" s="105"/>
      <c r="L119" s="105"/>
      <c r="M119" s="105"/>
      <c r="N119" s="105"/>
      <c r="O119" s="1720"/>
      <c r="P119" s="117"/>
    </row>
    <row r="120" spans="2:16" ht="14.25" thickBot="1" x14ac:dyDescent="0.3">
      <c r="B120" s="92"/>
      <c r="C120" s="104"/>
      <c r="D120" s="1703"/>
      <c r="E120" s="1703"/>
      <c r="F120" s="1703"/>
      <c r="G120" s="1703"/>
      <c r="H120" s="1703"/>
      <c r="I120" s="1703"/>
      <c r="J120" s="1703"/>
      <c r="K120" s="105"/>
      <c r="L120" s="105"/>
      <c r="M120" s="105"/>
      <c r="N120" s="105"/>
      <c r="O120" s="1720"/>
      <c r="P120" s="117"/>
    </row>
    <row r="121" spans="2:16" ht="14.25" thickBot="1" x14ac:dyDescent="0.3">
      <c r="B121" s="92"/>
      <c r="C121" s="2318" t="str">
        <f>C109</f>
        <v>rok</v>
      </c>
      <c r="D121" s="2319"/>
      <c r="E121" s="1719">
        <f>O109+1</f>
        <v>2042</v>
      </c>
      <c r="F121" s="1719">
        <f>E121+1</f>
        <v>2043</v>
      </c>
      <c r="G121" s="1719">
        <f t="shared" ref="G121:O121" si="10">F121+1</f>
        <v>2044</v>
      </c>
      <c r="H121" s="1719">
        <f t="shared" si="10"/>
        <v>2045</v>
      </c>
      <c r="I121" s="1719">
        <f t="shared" si="10"/>
        <v>2046</v>
      </c>
      <c r="J121" s="1719">
        <f t="shared" si="10"/>
        <v>2047</v>
      </c>
      <c r="K121" s="1719">
        <f t="shared" si="10"/>
        <v>2048</v>
      </c>
      <c r="L121" s="1719">
        <f t="shared" si="10"/>
        <v>2049</v>
      </c>
      <c r="M121" s="1719">
        <f t="shared" si="10"/>
        <v>2050</v>
      </c>
      <c r="N121" s="1719">
        <f t="shared" si="10"/>
        <v>2051</v>
      </c>
      <c r="O121" s="1719">
        <f t="shared" si="10"/>
        <v>2052</v>
      </c>
      <c r="P121" s="1722" t="s">
        <v>1458</v>
      </c>
    </row>
    <row r="122" spans="2:16" x14ac:dyDescent="0.25">
      <c r="B122" s="92"/>
      <c r="C122" s="2316" t="str">
        <f t="shared" ref="C122:C130" si="11">C110</f>
        <v>Automobil - benzín</v>
      </c>
      <c r="D122" s="2317"/>
      <c r="E122" s="1751">
        <v>0.25449979231568015</v>
      </c>
      <c r="F122" s="1751">
        <v>0.24775929387331258</v>
      </c>
      <c r="G122" s="1751">
        <v>0.24101879543094495</v>
      </c>
      <c r="H122" s="1751">
        <v>0.23427829698857736</v>
      </c>
      <c r="I122" s="1751">
        <v>0.22741786085150573</v>
      </c>
      <c r="J122" s="1751">
        <v>0.22055742471443404</v>
      </c>
      <c r="K122" s="1751">
        <v>0.21369698857736241</v>
      </c>
      <c r="L122" s="1751">
        <v>0.20683655244029078</v>
      </c>
      <c r="M122" s="1751">
        <v>0.1999761163032191</v>
      </c>
      <c r="N122" s="1751">
        <v>0.1999761163032191</v>
      </c>
      <c r="O122" s="1751">
        <v>0.1999761163032191</v>
      </c>
      <c r="P122" s="117"/>
    </row>
    <row r="123" spans="2:16" x14ac:dyDescent="0.25">
      <c r="B123" s="92"/>
      <c r="C123" s="2312" t="str">
        <f t="shared" si="11"/>
        <v>Automobil - diesel</v>
      </c>
      <c r="D123" s="2313"/>
      <c r="E123" s="1752">
        <v>0.38208020768431977</v>
      </c>
      <c r="F123" s="1752">
        <v>0.37196070612668747</v>
      </c>
      <c r="G123" s="1752">
        <v>0.361841204569055</v>
      </c>
      <c r="H123" s="1752">
        <v>0.35172170301142264</v>
      </c>
      <c r="I123" s="1752">
        <v>0.34142213914849429</v>
      </c>
      <c r="J123" s="1752">
        <v>0.33112257528556588</v>
      </c>
      <c r="K123" s="1752">
        <v>0.32082301142263758</v>
      </c>
      <c r="L123" s="1752">
        <v>0.31052344755970929</v>
      </c>
      <c r="M123" s="1752">
        <v>0.30022388369678088</v>
      </c>
      <c r="N123" s="1752">
        <v>0.30022388369678088</v>
      </c>
      <c r="O123" s="1752">
        <v>0.30022388369678088</v>
      </c>
      <c r="P123" s="117"/>
    </row>
    <row r="124" spans="2:16" x14ac:dyDescent="0.25">
      <c r="B124" s="92"/>
      <c r="C124" s="2312" t="str">
        <f t="shared" si="11"/>
        <v>Automobil - LPG</v>
      </c>
      <c r="D124" s="2313"/>
      <c r="E124" s="1753">
        <v>0</v>
      </c>
      <c r="F124" s="1753">
        <v>0</v>
      </c>
      <c r="G124" s="1753">
        <v>0</v>
      </c>
      <c r="H124" s="1753">
        <v>0</v>
      </c>
      <c r="I124" s="1753">
        <v>0</v>
      </c>
      <c r="J124" s="1753">
        <v>0</v>
      </c>
      <c r="K124" s="1753">
        <v>0</v>
      </c>
      <c r="L124" s="1753">
        <v>0</v>
      </c>
      <c r="M124" s="1753">
        <v>0</v>
      </c>
      <c r="N124" s="1753">
        <v>0</v>
      </c>
      <c r="O124" s="1753">
        <v>0</v>
      </c>
      <c r="P124" s="117"/>
    </row>
    <row r="125" spans="2:16" x14ac:dyDescent="0.25">
      <c r="B125" s="92"/>
      <c r="C125" s="2312" t="str">
        <f t="shared" si="11"/>
        <v>Automobil - CNG</v>
      </c>
      <c r="D125" s="2313"/>
      <c r="E125" s="1752">
        <v>2.3400000000000004E-2</v>
      </c>
      <c r="F125" s="1752">
        <v>2.2600000000000006E-2</v>
      </c>
      <c r="G125" s="1752">
        <v>2.1800000000000007E-2</v>
      </c>
      <c r="H125" s="1752">
        <v>2.1000000000000001E-2</v>
      </c>
      <c r="I125" s="1752">
        <v>2.0400000000000001E-2</v>
      </c>
      <c r="J125" s="1752">
        <v>1.9800000000000002E-2</v>
      </c>
      <c r="K125" s="1752">
        <v>1.9200000000000002E-2</v>
      </c>
      <c r="L125" s="1752">
        <v>1.8600000000000002E-2</v>
      </c>
      <c r="M125" s="1752">
        <v>1.7999999999999999E-2</v>
      </c>
      <c r="N125" s="1752">
        <v>1.7999999999999999E-2</v>
      </c>
      <c r="O125" s="1752">
        <v>1.7999999999999999E-2</v>
      </c>
      <c r="P125" s="117"/>
    </row>
    <row r="126" spans="2:16" x14ac:dyDescent="0.25">
      <c r="B126" s="92"/>
      <c r="C126" s="2312" t="str">
        <f t="shared" si="11"/>
        <v>Automobil - hybrid</v>
      </c>
      <c r="D126" s="2313"/>
      <c r="E126" s="1753">
        <v>9.8899999999999988E-2</v>
      </c>
      <c r="F126" s="1753">
        <v>0.10119999999999998</v>
      </c>
      <c r="G126" s="1753">
        <v>0.10349999999999998</v>
      </c>
      <c r="H126" s="1753">
        <v>0.10580000000000001</v>
      </c>
      <c r="I126" s="1753">
        <v>0.1066</v>
      </c>
      <c r="J126" s="1753">
        <v>0.1074</v>
      </c>
      <c r="K126" s="1753">
        <v>0.10819999999999999</v>
      </c>
      <c r="L126" s="1753">
        <v>0.10899999999999999</v>
      </c>
      <c r="M126" s="1753">
        <v>0.10980000000000001</v>
      </c>
      <c r="N126" s="1753">
        <v>0.10980000000000001</v>
      </c>
      <c r="O126" s="1753">
        <v>0.10980000000000001</v>
      </c>
      <c r="P126" s="117"/>
    </row>
    <row r="127" spans="2:16" ht="14.25" thickBot="1" x14ac:dyDescent="0.3">
      <c r="B127" s="92"/>
      <c r="C127" s="2314" t="str">
        <f t="shared" si="11"/>
        <v>Automobil - elektrický</v>
      </c>
      <c r="D127" s="2315"/>
      <c r="E127" s="1754">
        <v>0.24112</v>
      </c>
      <c r="F127" s="1754">
        <v>0.25647999999999999</v>
      </c>
      <c r="G127" s="1754">
        <v>0.27183999999999997</v>
      </c>
      <c r="H127" s="1754">
        <v>0.28720000000000001</v>
      </c>
      <c r="I127" s="1754">
        <v>0.30415999999999999</v>
      </c>
      <c r="J127" s="1754">
        <v>0.32111999999999996</v>
      </c>
      <c r="K127" s="1754">
        <v>0.33807999999999994</v>
      </c>
      <c r="L127" s="1754">
        <v>0.35503999999999991</v>
      </c>
      <c r="M127" s="1754">
        <v>0.372</v>
      </c>
      <c r="N127" s="1754">
        <v>0.372</v>
      </c>
      <c r="O127" s="1754">
        <v>0.372</v>
      </c>
      <c r="P127" s="117"/>
    </row>
    <row r="128" spans="2:16" x14ac:dyDescent="0.25">
      <c r="B128" s="92"/>
      <c r="C128" s="2316" t="str">
        <f t="shared" si="11"/>
        <v>BUS městský - spalovací motor</v>
      </c>
      <c r="D128" s="2317"/>
      <c r="E128" s="1751">
        <v>0.57999999999999996</v>
      </c>
      <c r="F128" s="1751">
        <v>0.56999999999999995</v>
      </c>
      <c r="G128" s="1751">
        <v>0.55999999999999994</v>
      </c>
      <c r="H128" s="1751">
        <v>0.54999999999999993</v>
      </c>
      <c r="I128" s="1751">
        <v>0.53999999999999992</v>
      </c>
      <c r="J128" s="1751">
        <v>0.52999999999999992</v>
      </c>
      <c r="K128" s="1751">
        <v>0.51999999999999991</v>
      </c>
      <c r="L128" s="1751">
        <v>0.5099999999999999</v>
      </c>
      <c r="M128" s="1751">
        <v>0.49999999999999989</v>
      </c>
      <c r="N128" s="1751">
        <v>0.5</v>
      </c>
      <c r="O128" s="1751">
        <v>0.5</v>
      </c>
      <c r="P128" s="117"/>
    </row>
    <row r="129" spans="2:16" ht="14.25" thickBot="1" x14ac:dyDescent="0.3">
      <c r="B129" s="92"/>
      <c r="C129" s="2314" t="str">
        <f t="shared" si="11"/>
        <v>BUS městský - elektrický</v>
      </c>
      <c r="D129" s="2315"/>
      <c r="E129" s="1755">
        <v>0.42000000000000004</v>
      </c>
      <c r="F129" s="1755">
        <v>0.43000000000000005</v>
      </c>
      <c r="G129" s="1755">
        <v>0.44000000000000006</v>
      </c>
      <c r="H129" s="1755">
        <v>0.45000000000000007</v>
      </c>
      <c r="I129" s="1755">
        <v>0.46000000000000008</v>
      </c>
      <c r="J129" s="1755">
        <v>0.47000000000000008</v>
      </c>
      <c r="K129" s="1755">
        <v>0.48000000000000009</v>
      </c>
      <c r="L129" s="1755">
        <v>0.4900000000000001</v>
      </c>
      <c r="M129" s="1755">
        <v>0.50000000000000011</v>
      </c>
      <c r="N129" s="1755">
        <v>0.5</v>
      </c>
      <c r="O129" s="1755">
        <v>0.5</v>
      </c>
      <c r="P129" s="117"/>
    </row>
    <row r="130" spans="2:16" ht="14.25" thickBot="1" x14ac:dyDescent="0.3">
      <c r="B130" s="92"/>
      <c r="C130" s="2309" t="str">
        <f t="shared" si="11"/>
        <v>LNV, TNV, BUS dálkový</v>
      </c>
      <c r="D130" s="2310"/>
      <c r="E130" s="1756">
        <v>0.85253151891134671</v>
      </c>
      <c r="F130" s="1756">
        <v>0.843486091654993</v>
      </c>
      <c r="G130" s="1756">
        <v>0.83444066439863918</v>
      </c>
      <c r="H130" s="1756">
        <v>0.82549529717830683</v>
      </c>
      <c r="I130" s="1756">
        <v>0.82109265559335598</v>
      </c>
      <c r="J130" s="1756">
        <v>0.81669001400840502</v>
      </c>
      <c r="K130" s="1756">
        <v>0.81228737242345406</v>
      </c>
      <c r="L130" s="1756">
        <v>0.8078847308385031</v>
      </c>
      <c r="M130" s="1756">
        <v>0.80348208925355213</v>
      </c>
      <c r="N130" s="1756">
        <v>0.80348208925355213</v>
      </c>
      <c r="O130" s="1756">
        <v>0.80348208925355213</v>
      </c>
      <c r="P130" s="117"/>
    </row>
    <row r="131" spans="2:16" x14ac:dyDescent="0.25">
      <c r="B131" s="92"/>
      <c r="C131" s="104"/>
      <c r="D131" s="1703"/>
      <c r="E131" s="1703"/>
      <c r="F131" s="1703"/>
      <c r="G131" s="1703"/>
      <c r="H131" s="1703"/>
      <c r="I131" s="1703"/>
      <c r="J131" s="1703"/>
      <c r="K131" s="105"/>
      <c r="L131" s="105"/>
      <c r="M131" s="105"/>
      <c r="N131" s="105"/>
      <c r="O131" s="1720"/>
      <c r="P131" s="117"/>
    </row>
    <row r="132" spans="2:16" ht="26.25" customHeight="1" x14ac:dyDescent="0.25">
      <c r="B132" s="92"/>
      <c r="C132" s="2311" t="str">
        <f>IF($M$10="English",Slovnik!$E$807,Slovnik!$E$806)</f>
        <v>Zdroj: "Zjištění aktuální dynamické skladby vozového parku, Prognóza skladby vozového parku do roku 2050", ATEM , 2021; "All aboard Europe’s electric bus revolution", ING Think Economic and Financial Analysis, 2021; dopočet Správa železnic, státní organizace</v>
      </c>
      <c r="D132" s="2311"/>
      <c r="E132" s="2311"/>
      <c r="F132" s="2311"/>
      <c r="G132" s="2311"/>
      <c r="H132" s="2311"/>
      <c r="I132" s="2311"/>
      <c r="J132" s="2311"/>
      <c r="K132" s="2311"/>
      <c r="L132" s="2311"/>
      <c r="M132" s="2311"/>
      <c r="N132" s="2311"/>
      <c r="O132" s="2311"/>
      <c r="P132" s="117"/>
    </row>
    <row r="133" spans="2:16" ht="14.25" thickBot="1" x14ac:dyDescent="0.3">
      <c r="B133" s="112"/>
      <c r="C133" s="113"/>
      <c r="D133" s="113"/>
      <c r="E133" s="113"/>
      <c r="F133" s="113"/>
      <c r="G133" s="113"/>
      <c r="H133" s="113"/>
      <c r="I133" s="113"/>
      <c r="J133" s="113"/>
      <c r="K133" s="113"/>
      <c r="L133" s="113"/>
      <c r="M133" s="113"/>
      <c r="N133" s="113"/>
      <c r="O133" s="113"/>
      <c r="P133" s="114"/>
    </row>
    <row r="135" spans="2:16" x14ac:dyDescent="0.25">
      <c r="C135" s="81" t="str">
        <f>"*"&amp;IF($M$10="English",Slovnik!$E$35,Slovnik!$E$34)</f>
        <v>**** pro další roky platí v souladu s Rezortní metodikou hodnota roku 2050</v>
      </c>
    </row>
    <row r="137" spans="2:16" ht="14.25" thickBot="1" x14ac:dyDescent="0.3"/>
    <row r="138" spans="2:16" x14ac:dyDescent="0.25">
      <c r="B138" s="118"/>
      <c r="C138" s="119"/>
      <c r="D138" s="119"/>
      <c r="E138" s="119"/>
      <c r="F138" s="119"/>
      <c r="G138" s="120"/>
      <c r="H138" s="120"/>
      <c r="I138" s="120"/>
      <c r="J138" s="120"/>
      <c r="K138" s="119"/>
      <c r="L138" s="120"/>
      <c r="M138" s="119"/>
      <c r="N138" s="119"/>
      <c r="O138" s="121"/>
    </row>
    <row r="139" spans="2:16" x14ac:dyDescent="0.25">
      <c r="B139" s="122"/>
      <c r="C139" s="123" t="str">
        <f>IF($M$10="English",Slovnik!$D$30,Slovnik!$C$30)</f>
        <v>Vyplnit pouze žlutě podbarvené buňky!</v>
      </c>
      <c r="D139" s="84"/>
      <c r="E139" s="84"/>
      <c r="F139" s="84"/>
      <c r="G139" s="84"/>
      <c r="H139" s="84"/>
      <c r="I139" s="84"/>
      <c r="J139" s="84"/>
      <c r="K139" s="84"/>
      <c r="L139" s="84"/>
      <c r="M139" s="84"/>
      <c r="N139" s="84"/>
      <c r="O139" s="124"/>
    </row>
    <row r="140" spans="2:16" x14ac:dyDescent="0.25">
      <c r="B140" s="122"/>
      <c r="C140" s="2324" t="str">
        <f>IF($M$10="English",Slovnik!$E$32,Slovnik!$E$31)</f>
        <v>Tabulky byly optimalizovány pro MS Excel 2010. Kompatibilita s předchozími verzemi MS Excel (obzvláště verzemi staršími než MS Excel 2007) není garantována (např. pokud jde o barevné rozlišení).</v>
      </c>
      <c r="D140" s="2324"/>
      <c r="E140" s="2324"/>
      <c r="F140" s="2324"/>
      <c r="G140" s="2324"/>
      <c r="H140" s="2324"/>
      <c r="I140" s="2324"/>
      <c r="J140" s="2324"/>
      <c r="K140" s="2324"/>
      <c r="L140" s="2324"/>
      <c r="M140" s="2324"/>
      <c r="N140" s="2324"/>
      <c r="O140" s="2325"/>
    </row>
    <row r="141" spans="2:16" x14ac:dyDescent="0.25">
      <c r="B141" s="122"/>
      <c r="C141" s="2324"/>
      <c r="D141" s="2324"/>
      <c r="E141" s="2324"/>
      <c r="F141" s="2324"/>
      <c r="G141" s="2324"/>
      <c r="H141" s="2324"/>
      <c r="I141" s="2324"/>
      <c r="J141" s="2324"/>
      <c r="K141" s="2324"/>
      <c r="L141" s="2324"/>
      <c r="M141" s="2324"/>
      <c r="N141" s="2324"/>
      <c r="O141" s="2325"/>
    </row>
    <row r="142" spans="2:16" ht="14.25" thickBot="1" x14ac:dyDescent="0.3">
      <c r="B142" s="125"/>
      <c r="C142" s="1177"/>
      <c r="D142" s="126"/>
      <c r="E142" s="126"/>
      <c r="F142" s="126"/>
      <c r="G142" s="126"/>
      <c r="H142" s="126"/>
      <c r="I142" s="126"/>
      <c r="J142" s="126"/>
      <c r="K142" s="126"/>
      <c r="L142" s="126"/>
      <c r="M142" s="126"/>
      <c r="N142" s="126"/>
      <c r="O142" s="127"/>
    </row>
    <row r="144" spans="2:16" x14ac:dyDescent="0.25">
      <c r="B144" s="1108"/>
      <c r="C144" s="1108"/>
    </row>
    <row r="145" spans="3:3" x14ac:dyDescent="0.25">
      <c r="C145" s="1108"/>
    </row>
  </sheetData>
  <sheetProtection password="BD3D" sheet="1" formatCells="0" formatColumns="0" formatRows="0" insertColumns="0" insertRows="0" insertHyperlinks="0" deleteColumns="0" deleteRows="0" sort="0" autoFilter="0" pivotTables="0"/>
  <mergeCells count="38">
    <mergeCell ref="C140:O141"/>
    <mergeCell ref="D16:N16"/>
    <mergeCell ref="C4:N9"/>
    <mergeCell ref="B26:B29"/>
    <mergeCell ref="C26:N29"/>
    <mergeCell ref="B31:B34"/>
    <mergeCell ref="C31:N34"/>
    <mergeCell ref="C97:D97"/>
    <mergeCell ref="C98:D98"/>
    <mergeCell ref="C99:D99"/>
    <mergeCell ref="C100:D100"/>
    <mergeCell ref="C101:D101"/>
    <mergeCell ref="C102:D102"/>
    <mergeCell ref="C103:D103"/>
    <mergeCell ref="C104:D104"/>
    <mergeCell ref="C105:D105"/>
    <mergeCell ref="C106:D106"/>
    <mergeCell ref="C109:D109"/>
    <mergeCell ref="C110:D110"/>
    <mergeCell ref="C111:D111"/>
    <mergeCell ref="C112:D112"/>
    <mergeCell ref="C113:D113"/>
    <mergeCell ref="C114:D114"/>
    <mergeCell ref="C115:D115"/>
    <mergeCell ref="C116:D116"/>
    <mergeCell ref="C117:D117"/>
    <mergeCell ref="C118:D118"/>
    <mergeCell ref="C121:D121"/>
    <mergeCell ref="C122:D122"/>
    <mergeCell ref="C123:D123"/>
    <mergeCell ref="C124:D124"/>
    <mergeCell ref="C130:D130"/>
    <mergeCell ref="C132:O132"/>
    <mergeCell ref="C125:D125"/>
    <mergeCell ref="C126:D126"/>
    <mergeCell ref="C127:D127"/>
    <mergeCell ref="C128:D128"/>
    <mergeCell ref="C129:D129"/>
  </mergeCells>
  <phoneticPr fontId="7" type="noConversion"/>
  <dataValidations count="1">
    <dataValidation type="list" showInputMessage="1" showErrorMessage="1" sqref="M10" xr:uid="{00000000-0002-0000-0000-000000000000}">
      <formula1>SLOVNIK</formula1>
    </dataValidation>
  </dataValidations>
  <pageMargins left="0.39370078740157483" right="0.78740157480314965" top="0.98425196850393704" bottom="0.98425196850393704" header="0.51181102362204722" footer="0.51181102362204722"/>
  <pageSetup paperSize="192" scale="48" orientation="landscape" r:id="rId1"/>
  <headerFooter alignWithMargins="0">
    <oddFooter>&amp;L0 Úvod&amp;C&amp;D</oddFooter>
  </headerFooter>
  <ignoredErrors>
    <ignoredError sqref="C7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pageSetUpPr fitToPage="1"/>
  </sheetPr>
  <dimension ref="A1:V109"/>
  <sheetViews>
    <sheetView tabSelected="1" defaultGridColor="0" colorId="23" zoomScale="85" zoomScaleNormal="85" zoomScaleSheetLayoutView="70" workbookViewId="0">
      <selection activeCell="H120" sqref="H120"/>
    </sheetView>
  </sheetViews>
  <sheetFormatPr defaultColWidth="9.140625" defaultRowHeight="11.25" x14ac:dyDescent="0.2"/>
  <cols>
    <col min="1" max="1" width="2.5703125" style="1" customWidth="1"/>
    <col min="2" max="2" width="5.7109375" style="1" customWidth="1"/>
    <col min="3" max="3" width="41.140625" style="1" customWidth="1"/>
    <col min="4" max="4" width="13.7109375" style="1" customWidth="1"/>
    <col min="5" max="5" width="11.42578125" style="1" customWidth="1"/>
    <col min="6" max="6" width="18.5703125" style="1" customWidth="1"/>
    <col min="7" max="11" width="13.5703125" style="1" bestFit="1" customWidth="1"/>
    <col min="12" max="12" width="10.7109375" style="3" customWidth="1"/>
    <col min="13" max="13" width="11.85546875" style="1" customWidth="1"/>
    <col min="14" max="31" width="10.7109375" style="1" customWidth="1"/>
    <col min="32" max="16384" width="9.140625" style="1"/>
  </cols>
  <sheetData>
    <row r="1" spans="1:22" ht="14.25" thickBot="1" x14ac:dyDescent="0.35">
      <c r="A1" s="15"/>
      <c r="B1" s="16"/>
      <c r="C1" s="16"/>
      <c r="D1" s="16"/>
      <c r="E1" s="15"/>
      <c r="F1" s="17"/>
      <c r="G1" s="18"/>
      <c r="H1" s="18"/>
      <c r="I1" s="18"/>
      <c r="J1" s="18"/>
      <c r="K1" s="18"/>
      <c r="L1" s="18"/>
      <c r="M1" s="18"/>
      <c r="N1" s="18"/>
      <c r="O1" s="18"/>
      <c r="P1" s="18"/>
      <c r="Q1" s="18"/>
      <c r="R1" s="18"/>
      <c r="S1" s="18"/>
      <c r="T1" s="18"/>
      <c r="U1" s="18"/>
    </row>
    <row r="2" spans="1:22" ht="14.25" x14ac:dyDescent="0.3">
      <c r="A2" s="19"/>
      <c r="B2" s="30" t="s">
        <v>3</v>
      </c>
      <c r="C2" s="31" t="str">
        <f>IF('0 Úvod'!$M$10="English",Slovnik!$D$32,Slovnik!$C$32)</f>
        <v>Celkové investiční náklady (CZK) *</v>
      </c>
      <c r="D2" s="32"/>
      <c r="E2" s="32"/>
      <c r="F2" s="33"/>
      <c r="G2" s="1231" t="str">
        <f>IF('0 Úvod'!$M$10="English",Slovnik!$D$47,Slovnik!$C$47)</f>
        <v>V roce</v>
      </c>
      <c r="H2" s="24"/>
      <c r="I2" s="24"/>
      <c r="J2" s="24"/>
      <c r="K2" s="24"/>
      <c r="L2" s="24"/>
      <c r="M2" s="24"/>
      <c r="N2" s="24"/>
      <c r="O2" s="24"/>
      <c r="P2" s="24"/>
      <c r="Q2" s="24"/>
      <c r="R2" s="24"/>
      <c r="S2" s="24"/>
      <c r="T2" s="24"/>
      <c r="U2" s="25"/>
    </row>
    <row r="3" spans="1:22" ht="12.75" customHeight="1" x14ac:dyDescent="0.3">
      <c r="A3" s="15"/>
      <c r="B3" s="141" t="s">
        <v>4</v>
      </c>
      <c r="C3" s="21" t="str">
        <f>IF('0 Úvod'!M10="English",Slovnik!$D$33,Slovnik!$C$33)</f>
        <v>(konstantní ceny)</v>
      </c>
      <c r="D3" s="2366"/>
      <c r="E3" s="2366"/>
      <c r="F3" s="2364" t="str">
        <f>IF('0 Úvod'!$M$10="English",Slovnik!$D$46,Slovnik!$C$46)</f>
        <v>Celkové projektové náklady</v>
      </c>
      <c r="G3" s="1232">
        <f>'0 Úvod'!G18</f>
        <v>2025</v>
      </c>
      <c r="H3" s="22">
        <f>G3+1</f>
        <v>2026</v>
      </c>
      <c r="I3" s="22">
        <f t="shared" ref="I3:U3" si="0">H3+1</f>
        <v>2027</v>
      </c>
      <c r="J3" s="22">
        <f t="shared" si="0"/>
        <v>2028</v>
      </c>
      <c r="K3" s="22">
        <f t="shared" si="0"/>
        <v>2029</v>
      </c>
      <c r="L3" s="22">
        <f t="shared" si="0"/>
        <v>2030</v>
      </c>
      <c r="M3" s="22">
        <f t="shared" si="0"/>
        <v>2031</v>
      </c>
      <c r="N3" s="22">
        <f t="shared" si="0"/>
        <v>2032</v>
      </c>
      <c r="O3" s="22">
        <f t="shared" si="0"/>
        <v>2033</v>
      </c>
      <c r="P3" s="22">
        <f t="shared" si="0"/>
        <v>2034</v>
      </c>
      <c r="Q3" s="22">
        <f t="shared" si="0"/>
        <v>2035</v>
      </c>
      <c r="R3" s="22">
        <f t="shared" si="0"/>
        <v>2036</v>
      </c>
      <c r="S3" s="22">
        <f t="shared" si="0"/>
        <v>2037</v>
      </c>
      <c r="T3" s="22">
        <f t="shared" si="0"/>
        <v>2038</v>
      </c>
      <c r="U3" s="26">
        <f t="shared" si="0"/>
        <v>2039</v>
      </c>
    </row>
    <row r="4" spans="1:22" ht="12.75" customHeight="1" thickBot="1" x14ac:dyDescent="0.35">
      <c r="A4" s="15"/>
      <c r="B4" s="142"/>
      <c r="C4" s="27" t="str">
        <f>IF('0 Úvod'!M10="English",Slovnik!$D$34,Slovnik!$C$34)&amp;" "&amp;'0 Úvod'!D18</f>
        <v>CÚ 2024</v>
      </c>
      <c r="D4" s="2367"/>
      <c r="E4" s="2367"/>
      <c r="F4" s="2365"/>
      <c r="G4" s="1233"/>
      <c r="H4" s="28"/>
      <c r="I4" s="28"/>
      <c r="J4" s="28"/>
      <c r="K4" s="28"/>
      <c r="L4" s="28"/>
      <c r="M4" s="28"/>
      <c r="N4" s="28"/>
      <c r="O4" s="28"/>
      <c r="P4" s="28"/>
      <c r="Q4" s="28"/>
      <c r="R4" s="28"/>
      <c r="S4" s="28"/>
      <c r="T4" s="28"/>
      <c r="U4" s="29"/>
    </row>
    <row r="5" spans="1:22" ht="14.25" x14ac:dyDescent="0.3">
      <c r="A5" s="15"/>
      <c r="B5" s="46"/>
      <c r="C5" s="47" t="str">
        <f>IF('0 Úvod'!$M$10="English",Slovnik!D35,Slovnik!C35)</f>
        <v>Projektová dokumentace</v>
      </c>
      <c r="D5" s="48"/>
      <c r="E5" s="48"/>
      <c r="F5" s="301">
        <f>SUM(G5:U5,G20:U20)</f>
        <v>2277248</v>
      </c>
      <c r="G5" s="20">
        <f>G71*(1+K92)</f>
        <v>1623320</v>
      </c>
      <c r="H5" s="20">
        <f>H36*(1+K92)</f>
        <v>653928</v>
      </c>
      <c r="I5" s="20"/>
      <c r="J5" s="20"/>
      <c r="K5" s="20"/>
      <c r="L5" s="20"/>
      <c r="M5" s="20"/>
      <c r="N5" s="20"/>
      <c r="O5" s="20"/>
      <c r="P5" s="20"/>
      <c r="Q5" s="20"/>
      <c r="R5" s="20"/>
      <c r="S5" s="20"/>
      <c r="T5" s="20"/>
      <c r="U5" s="20"/>
      <c r="V5" s="1230"/>
    </row>
    <row r="6" spans="1:22" ht="14.25" x14ac:dyDescent="0.3">
      <c r="A6" s="15"/>
      <c r="B6" s="49"/>
      <c r="C6" s="50" t="str">
        <f>IF('0 Úvod'!$M$10="English",Slovnik!D36,Slovnik!C36)</f>
        <v>Zábory a nákupy pozemků</v>
      </c>
      <c r="D6" s="51"/>
      <c r="E6" s="51"/>
      <c r="F6" s="302">
        <f t="shared" ref="F6:F15" si="1">SUM(G6:U6,G21:U21)</f>
        <v>0</v>
      </c>
      <c r="G6" s="20">
        <f>G37*(1+K92)</f>
        <v>0</v>
      </c>
      <c r="H6" s="20">
        <f t="shared" ref="G6:H8" si="2">H37</f>
        <v>0</v>
      </c>
      <c r="I6" s="20"/>
      <c r="J6" s="20"/>
      <c r="K6" s="20"/>
      <c r="L6" s="20"/>
      <c r="M6" s="20"/>
      <c r="N6" s="20"/>
      <c r="O6" s="20"/>
      <c r="P6" s="20"/>
      <c r="Q6" s="20"/>
      <c r="R6" s="20"/>
      <c r="S6" s="20"/>
      <c r="T6" s="20"/>
      <c r="U6" s="20"/>
      <c r="V6" s="1230"/>
    </row>
    <row r="7" spans="1:22" ht="14.25" x14ac:dyDescent="0.3">
      <c r="A7" s="15"/>
      <c r="B7" s="49"/>
      <c r="C7" s="50" t="str">
        <f>IF('0 Úvod'!$M$10="English",Slovnik!D37,Slovnik!C37)</f>
        <v>Stavby a konstrukce (stavební náklady)</v>
      </c>
      <c r="D7" s="51"/>
      <c r="E7" s="51"/>
      <c r="F7" s="302">
        <f t="shared" si="1"/>
        <v>29540164.699999999</v>
      </c>
      <c r="G7" s="20">
        <f>G73*(1+K92)</f>
        <v>29458388.699999999</v>
      </c>
      <c r="H7" s="20">
        <f>H38*(1+K92)</f>
        <v>81776</v>
      </c>
      <c r="I7" s="20"/>
      <c r="J7" s="20"/>
      <c r="K7" s="20"/>
      <c r="L7" s="20"/>
      <c r="M7" s="20"/>
      <c r="N7" s="20"/>
      <c r="O7" s="20"/>
      <c r="P7" s="20"/>
      <c r="Q7" s="20"/>
      <c r="R7" s="20"/>
      <c r="S7" s="20"/>
      <c r="T7" s="20"/>
      <c r="U7" s="20"/>
      <c r="V7" s="1230"/>
    </row>
    <row r="8" spans="1:22" ht="14.25" x14ac:dyDescent="0.3">
      <c r="A8" s="15"/>
      <c r="B8" s="49"/>
      <c r="C8" s="50" t="str">
        <f>IF('0 Úvod'!$M$10="English",Slovnik!D38,Slovnik!C38)</f>
        <v>Stroje a zařízení</v>
      </c>
      <c r="D8" s="51"/>
      <c r="E8" s="51"/>
      <c r="F8" s="302">
        <f t="shared" si="1"/>
        <v>0</v>
      </c>
      <c r="G8" s="20">
        <f t="shared" si="2"/>
        <v>0</v>
      </c>
      <c r="H8" s="20">
        <f t="shared" si="2"/>
        <v>0</v>
      </c>
      <c r="I8" s="20"/>
      <c r="J8" s="20"/>
      <c r="K8" s="20"/>
      <c r="L8" s="20"/>
      <c r="M8" s="20"/>
      <c r="N8" s="20"/>
      <c r="O8" s="20"/>
      <c r="P8" s="20"/>
      <c r="Q8" s="20"/>
      <c r="R8" s="20"/>
      <c r="S8" s="20"/>
      <c r="T8" s="20"/>
      <c r="U8" s="20"/>
      <c r="V8" s="1230"/>
    </row>
    <row r="9" spans="1:22" ht="14.25" x14ac:dyDescent="0.3">
      <c r="A9" s="15"/>
      <c r="B9" s="49"/>
      <c r="C9" s="50" t="str">
        <f>IF('0 Úvod'!$M$10="English",Slovnik!D39,Slovnik!C39)</f>
        <v>Technická asistence, propagace</v>
      </c>
      <c r="D9" s="51"/>
      <c r="E9" s="51"/>
      <c r="F9" s="302">
        <f t="shared" si="1"/>
        <v>3044469</v>
      </c>
      <c r="G9" s="20">
        <f>(G79+G77)*(1+K92)</f>
        <v>2917286</v>
      </c>
      <c r="H9" s="20">
        <f>(H44+H42)*(1+K92)</f>
        <v>127183</v>
      </c>
      <c r="I9" s="20"/>
      <c r="J9" s="20"/>
      <c r="K9" s="20"/>
      <c r="L9" s="20"/>
      <c r="M9" s="20"/>
      <c r="N9" s="20"/>
      <c r="O9" s="20"/>
      <c r="P9" s="20"/>
      <c r="Q9" s="20"/>
      <c r="R9" s="20"/>
      <c r="S9" s="20"/>
      <c r="T9" s="20"/>
      <c r="U9" s="20"/>
      <c r="V9" s="1230"/>
    </row>
    <row r="10" spans="1:22" ht="14.25" x14ac:dyDescent="0.3">
      <c r="A10" s="15"/>
      <c r="B10" s="49"/>
      <c r="C10" s="50" t="str">
        <f>IF('0 Úvod'!$M$10="English",Slovnik!D40,Slovnik!C40)</f>
        <v>Technický dozor</v>
      </c>
      <c r="D10" s="51"/>
      <c r="E10" s="51"/>
      <c r="F10" s="303">
        <f t="shared" si="1"/>
        <v>83200</v>
      </c>
      <c r="G10" s="20">
        <f>G78*(1+K92)</f>
        <v>83200</v>
      </c>
      <c r="H10" s="20">
        <f>H43*(1+K92)</f>
        <v>0</v>
      </c>
      <c r="I10" s="20"/>
      <c r="J10" s="20"/>
      <c r="K10" s="20"/>
      <c r="L10" s="20"/>
      <c r="M10" s="20"/>
      <c r="N10" s="20"/>
      <c r="O10" s="20"/>
      <c r="P10" s="20"/>
      <c r="Q10" s="20"/>
      <c r="R10" s="20"/>
      <c r="S10" s="20"/>
      <c r="T10" s="20"/>
      <c r="U10" s="20"/>
      <c r="V10" s="1230"/>
    </row>
    <row r="11" spans="1:22" ht="14.25" x14ac:dyDescent="0.3">
      <c r="A11" s="15"/>
      <c r="B11" s="40"/>
      <c r="C11" s="34" t="str">
        <f>IF('0 Úvod'!$M$10="English",Slovnik!D41,Slovnik!C41)</f>
        <v>Celkové investiční náklady bez rezervy  (konstantní ceny)</v>
      </c>
      <c r="D11" s="35"/>
      <c r="E11" s="35"/>
      <c r="F11" s="36">
        <f t="shared" si="1"/>
        <v>34945081.700000003</v>
      </c>
      <c r="G11" s="66">
        <f t="shared" ref="G11:U11" si="3">SUM(G5:G10)</f>
        <v>34082194.700000003</v>
      </c>
      <c r="H11" s="37">
        <f t="shared" si="3"/>
        <v>862887</v>
      </c>
      <c r="I11" s="37">
        <f t="shared" si="3"/>
        <v>0</v>
      </c>
      <c r="J11" s="37">
        <f t="shared" si="3"/>
        <v>0</v>
      </c>
      <c r="K11" s="37">
        <f t="shared" si="3"/>
        <v>0</v>
      </c>
      <c r="L11" s="37">
        <f t="shared" si="3"/>
        <v>0</v>
      </c>
      <c r="M11" s="37">
        <f t="shared" si="3"/>
        <v>0</v>
      </c>
      <c r="N11" s="37">
        <f t="shared" si="3"/>
        <v>0</v>
      </c>
      <c r="O11" s="37">
        <f t="shared" si="3"/>
        <v>0</v>
      </c>
      <c r="P11" s="37">
        <f t="shared" si="3"/>
        <v>0</v>
      </c>
      <c r="Q11" s="37">
        <f t="shared" si="3"/>
        <v>0</v>
      </c>
      <c r="R11" s="37">
        <f t="shared" si="3"/>
        <v>0</v>
      </c>
      <c r="S11" s="37">
        <f t="shared" si="3"/>
        <v>0</v>
      </c>
      <c r="T11" s="37">
        <f t="shared" si="3"/>
        <v>0</v>
      </c>
      <c r="U11" s="37">
        <f t="shared" si="3"/>
        <v>0</v>
      </c>
      <c r="V11" s="1230"/>
    </row>
    <row r="12" spans="1:22" ht="14.25" x14ac:dyDescent="0.3">
      <c r="A12" s="15"/>
      <c r="B12" s="52"/>
      <c r="C12" s="53" t="str">
        <f>IF('0 Úvod'!$M$10="English",Slovnik!D42,Slovnik!C42)</f>
        <v>Rezerva</v>
      </c>
      <c r="D12" s="54"/>
      <c r="E12" s="54"/>
      <c r="F12" s="38">
        <f t="shared" si="1"/>
        <v>2738593.4699999997</v>
      </c>
      <c r="G12" s="20">
        <f>G75</f>
        <v>2738593.4699999997</v>
      </c>
      <c r="H12" s="20">
        <f>H75</f>
        <v>0</v>
      </c>
      <c r="I12" s="20"/>
      <c r="J12" s="20"/>
      <c r="K12" s="20"/>
      <c r="L12" s="20"/>
      <c r="M12" s="20"/>
      <c r="N12" s="20"/>
      <c r="O12" s="20"/>
      <c r="P12" s="20"/>
      <c r="Q12" s="20"/>
      <c r="R12" s="20"/>
      <c r="S12" s="20"/>
      <c r="T12" s="20"/>
      <c r="U12" s="20"/>
      <c r="V12" s="1230"/>
    </row>
    <row r="13" spans="1:22" ht="14.25" x14ac:dyDescent="0.3">
      <c r="A13" s="15"/>
      <c r="B13" s="40"/>
      <c r="C13" s="34" t="str">
        <f>IF('0 Úvod'!$M$10="English",Slovnik!D43,Slovnik!C43)</f>
        <v>Celkové investiční náklady včetně rezervy (konstantní ceny)</v>
      </c>
      <c r="D13" s="35"/>
      <c r="E13" s="35"/>
      <c r="F13" s="36">
        <f t="shared" si="1"/>
        <v>37683675.170000002</v>
      </c>
      <c r="G13" s="66">
        <f>SUM(G11:G12)</f>
        <v>36820788.170000002</v>
      </c>
      <c r="H13" s="37">
        <f>SUM(H11:H12)</f>
        <v>862887</v>
      </c>
      <c r="I13" s="37">
        <f t="shared" ref="I13:T13" si="4">SUM(I11:I12)</f>
        <v>0</v>
      </c>
      <c r="J13" s="37">
        <f t="shared" si="4"/>
        <v>0</v>
      </c>
      <c r="K13" s="37">
        <f t="shared" si="4"/>
        <v>0</v>
      </c>
      <c r="L13" s="37">
        <f t="shared" si="4"/>
        <v>0</v>
      </c>
      <c r="M13" s="37">
        <f t="shared" si="4"/>
        <v>0</v>
      </c>
      <c r="N13" s="37">
        <f t="shared" si="4"/>
        <v>0</v>
      </c>
      <c r="O13" s="37">
        <f t="shared" si="4"/>
        <v>0</v>
      </c>
      <c r="P13" s="37">
        <f t="shared" si="4"/>
        <v>0</v>
      </c>
      <c r="Q13" s="37">
        <f t="shared" si="4"/>
        <v>0</v>
      </c>
      <c r="R13" s="37">
        <f t="shared" si="4"/>
        <v>0</v>
      </c>
      <c r="S13" s="37">
        <f t="shared" si="4"/>
        <v>0</v>
      </c>
      <c r="T13" s="37">
        <f t="shared" si="4"/>
        <v>0</v>
      </c>
      <c r="U13" s="37">
        <f>SUM(U11:U12)</f>
        <v>0</v>
      </c>
      <c r="V13" s="1230"/>
    </row>
    <row r="14" spans="1:22" ht="15" thickBot="1" x14ac:dyDescent="0.35">
      <c r="A14" s="15"/>
      <c r="B14" s="55"/>
      <c r="C14" s="56" t="str">
        <f>IF('0 Úvod'!M10="English",Slovnik!$D$44,Slovnik!$C$44)&amp;" "&amp;'0 Úvod'!N20*100&amp;" %"</f>
        <v>DPH 21 %</v>
      </c>
      <c r="D14" s="57"/>
      <c r="E14" s="57"/>
      <c r="F14" s="39">
        <f t="shared" si="1"/>
        <v>7913571.7856999999</v>
      </c>
      <c r="G14" s="198">
        <f>(G13-G6)*'0 Úvod'!$N$20</f>
        <v>7732365.5157000003</v>
      </c>
      <c r="H14" s="198">
        <f>(H13-H6)*'0 Úvod'!$N$20</f>
        <v>181206.27</v>
      </c>
      <c r="I14" s="198">
        <f>(I13-I6)*'0 Úvod'!$N$20</f>
        <v>0</v>
      </c>
      <c r="J14" s="198">
        <f>(J13-J6)*'0 Úvod'!$N$20</f>
        <v>0</v>
      </c>
      <c r="K14" s="198">
        <f>(K13-K6)*'0 Úvod'!$N$20</f>
        <v>0</v>
      </c>
      <c r="L14" s="198">
        <f>(L13-L6)*'0 Úvod'!$N$20</f>
        <v>0</v>
      </c>
      <c r="M14" s="198">
        <f>(M13-M6)*'0 Úvod'!$N$20</f>
        <v>0</v>
      </c>
      <c r="N14" s="198">
        <f>(N13-N6)*'0 Úvod'!$N$20</f>
        <v>0</v>
      </c>
      <c r="O14" s="198">
        <f>(O13-O6)*'0 Úvod'!$N$20</f>
        <v>0</v>
      </c>
      <c r="P14" s="198">
        <f>(P13-P6)*'0 Úvod'!$N$20</f>
        <v>0</v>
      </c>
      <c r="Q14" s="198">
        <f>(Q13-Q6)*'0 Úvod'!$N$20</f>
        <v>0</v>
      </c>
      <c r="R14" s="198">
        <f>(R13-R6)*'0 Úvod'!$N$20</f>
        <v>0</v>
      </c>
      <c r="S14" s="198">
        <f>(S13-S6)*'0 Úvod'!$N$20</f>
        <v>0</v>
      </c>
      <c r="T14" s="198">
        <f>(T13-T6)*'0 Úvod'!$N$20</f>
        <v>0</v>
      </c>
      <c r="U14" s="198">
        <f>(U13-U6)*'0 Úvod'!$N$20</f>
        <v>0</v>
      </c>
      <c r="V14" s="1230"/>
    </row>
    <row r="15" spans="1:22" ht="15" thickBot="1" x14ac:dyDescent="0.35">
      <c r="A15" s="15"/>
      <c r="B15" s="42"/>
      <c r="C15" s="43" t="str">
        <f>IF('0 Úvod'!$M$10="English",Slovnik!D45,Slovnik!C45)</f>
        <v>Celkové investiční náklady včetně DPH (konstantní ceny)</v>
      </c>
      <c r="D15" s="44"/>
      <c r="E15" s="44"/>
      <c r="F15" s="45">
        <f t="shared" si="1"/>
        <v>45597246.955700003</v>
      </c>
      <c r="G15" s="1234">
        <f>G14+G13</f>
        <v>44553153.685699999</v>
      </c>
      <c r="H15" s="1235">
        <f>H14+H13</f>
        <v>1044093.27</v>
      </c>
      <c r="I15" s="1235">
        <f t="shared" ref="I15:T15" si="5">I14+I13</f>
        <v>0</v>
      </c>
      <c r="J15" s="1235">
        <f t="shared" si="5"/>
        <v>0</v>
      </c>
      <c r="K15" s="1235">
        <f t="shared" si="5"/>
        <v>0</v>
      </c>
      <c r="L15" s="1235">
        <f t="shared" si="5"/>
        <v>0</v>
      </c>
      <c r="M15" s="1235">
        <f t="shared" si="5"/>
        <v>0</v>
      </c>
      <c r="N15" s="1235">
        <f t="shared" si="5"/>
        <v>0</v>
      </c>
      <c r="O15" s="1235">
        <f t="shared" si="5"/>
        <v>0</v>
      </c>
      <c r="P15" s="1235">
        <f t="shared" si="5"/>
        <v>0</v>
      </c>
      <c r="Q15" s="1235">
        <f t="shared" si="5"/>
        <v>0</v>
      </c>
      <c r="R15" s="1235">
        <f t="shared" si="5"/>
        <v>0</v>
      </c>
      <c r="S15" s="1235">
        <f t="shared" si="5"/>
        <v>0</v>
      </c>
      <c r="T15" s="1235">
        <f t="shared" si="5"/>
        <v>0</v>
      </c>
      <c r="U15" s="1235">
        <f>U14+U13</f>
        <v>0</v>
      </c>
      <c r="V15" s="1230"/>
    </row>
    <row r="16" spans="1:22" ht="14.25" thickBot="1" x14ac:dyDescent="0.35">
      <c r="A16" s="15"/>
      <c r="B16" s="16"/>
      <c r="C16" s="16"/>
      <c r="D16" s="16"/>
      <c r="E16" s="15"/>
      <c r="F16" s="17"/>
      <c r="G16" s="18"/>
      <c r="H16" s="18"/>
      <c r="I16" s="18"/>
      <c r="J16" s="18"/>
      <c r="K16" s="18"/>
      <c r="L16" s="18"/>
      <c r="M16" s="18"/>
      <c r="N16" s="18"/>
      <c r="O16" s="18"/>
      <c r="P16" s="18"/>
      <c r="Q16" s="18"/>
      <c r="R16" s="18"/>
      <c r="S16" s="18"/>
      <c r="T16" s="18"/>
      <c r="U16" s="18"/>
    </row>
    <row r="17" spans="1:22" ht="14.25" hidden="1" x14ac:dyDescent="0.3">
      <c r="A17" s="15"/>
      <c r="B17" s="30" t="s">
        <v>3</v>
      </c>
      <c r="C17" s="32" t="str">
        <f>IF('0 Úvod'!$M$10="English",Slovnik!$D$32,Slovnik!$C$32)</f>
        <v>Celkové investiční náklady (CZK) *</v>
      </c>
      <c r="D17" s="32"/>
      <c r="E17" s="32"/>
      <c r="F17" s="33"/>
      <c r="G17" s="23"/>
      <c r="H17" s="24"/>
      <c r="I17" s="24"/>
      <c r="J17" s="24"/>
      <c r="K17" s="24"/>
      <c r="L17" s="24"/>
      <c r="M17" s="24"/>
      <c r="N17" s="24"/>
      <c r="O17" s="24"/>
      <c r="P17" s="24"/>
      <c r="Q17" s="24"/>
      <c r="R17" s="24"/>
      <c r="S17" s="24"/>
      <c r="T17" s="24"/>
      <c r="U17" s="25"/>
    </row>
    <row r="18" spans="1:22" ht="14.25" hidden="1" x14ac:dyDescent="0.3">
      <c r="A18" s="15"/>
      <c r="B18" s="141" t="s">
        <v>5</v>
      </c>
      <c r="C18" s="21" t="str">
        <f>IF('0 Úvod'!M10="English",Slovnik!$D$33,Slovnik!$C$33)</f>
        <v>(konstantní ceny)</v>
      </c>
      <c r="D18" s="2366"/>
      <c r="E18" s="2366"/>
      <c r="F18" s="2370"/>
      <c r="G18" s="1232">
        <f>U3+1</f>
        <v>2040</v>
      </c>
      <c r="H18" s="22">
        <f>G18+1</f>
        <v>2041</v>
      </c>
      <c r="I18" s="22">
        <f t="shared" ref="I18:U18" si="6">H18+1</f>
        <v>2042</v>
      </c>
      <c r="J18" s="22">
        <f t="shared" si="6"/>
        <v>2043</v>
      </c>
      <c r="K18" s="22">
        <f t="shared" si="6"/>
        <v>2044</v>
      </c>
      <c r="L18" s="22">
        <f t="shared" si="6"/>
        <v>2045</v>
      </c>
      <c r="M18" s="22">
        <f t="shared" si="6"/>
        <v>2046</v>
      </c>
      <c r="N18" s="22">
        <f t="shared" si="6"/>
        <v>2047</v>
      </c>
      <c r="O18" s="22">
        <f t="shared" si="6"/>
        <v>2048</v>
      </c>
      <c r="P18" s="22">
        <f t="shared" si="6"/>
        <v>2049</v>
      </c>
      <c r="Q18" s="22">
        <f t="shared" si="6"/>
        <v>2050</v>
      </c>
      <c r="R18" s="22">
        <f t="shared" si="6"/>
        <v>2051</v>
      </c>
      <c r="S18" s="22">
        <f t="shared" si="6"/>
        <v>2052</v>
      </c>
      <c r="T18" s="22">
        <f t="shared" si="6"/>
        <v>2053</v>
      </c>
      <c r="U18" s="26">
        <f t="shared" si="6"/>
        <v>2054</v>
      </c>
    </row>
    <row r="19" spans="1:22" ht="15" hidden="1" thickBot="1" x14ac:dyDescent="0.35">
      <c r="A19" s="15"/>
      <c r="B19" s="142"/>
      <c r="C19" s="27" t="str">
        <f>IF('0 Úvod'!M10="English",Slovnik!$D$34,Slovnik!$C$34)&amp;" "&amp;'0 Úvod'!D18</f>
        <v>CÚ 2024</v>
      </c>
      <c r="D19" s="2367"/>
      <c r="E19" s="2367"/>
      <c r="F19" s="2371"/>
      <c r="G19" s="1233"/>
      <c r="H19" s="28"/>
      <c r="I19" s="28"/>
      <c r="J19" s="28"/>
      <c r="K19" s="28"/>
      <c r="L19" s="28"/>
      <c r="M19" s="28"/>
      <c r="N19" s="28"/>
      <c r="O19" s="28"/>
      <c r="P19" s="28"/>
      <c r="Q19" s="28"/>
      <c r="R19" s="28"/>
      <c r="S19" s="28"/>
      <c r="T19" s="28"/>
      <c r="U19" s="29"/>
    </row>
    <row r="20" spans="1:22" ht="14.25" hidden="1" x14ac:dyDescent="0.3">
      <c r="A20" s="15"/>
      <c r="B20" s="46"/>
      <c r="C20" s="47" t="str">
        <f>IF('0 Úvod'!$M$10="English",Slovnik!D35,Slovnik!C35)</f>
        <v>Projektová dokumentace</v>
      </c>
      <c r="D20" s="48"/>
      <c r="E20" s="48"/>
      <c r="F20" s="61"/>
      <c r="G20" s="20"/>
      <c r="H20" s="20"/>
      <c r="I20" s="20"/>
      <c r="J20" s="20"/>
      <c r="K20" s="20"/>
      <c r="L20" s="20"/>
      <c r="M20" s="20"/>
      <c r="N20" s="20"/>
      <c r="O20" s="20"/>
      <c r="P20" s="20"/>
      <c r="Q20" s="20"/>
      <c r="R20" s="20"/>
      <c r="S20" s="20"/>
      <c r="T20" s="20"/>
      <c r="U20" s="20"/>
      <c r="V20" s="1230"/>
    </row>
    <row r="21" spans="1:22" ht="14.25" hidden="1" x14ac:dyDescent="0.3">
      <c r="A21" s="15"/>
      <c r="B21" s="49"/>
      <c r="C21" s="50" t="str">
        <f>IF('0 Úvod'!$M$10="English",Slovnik!D36,Slovnik!C36)</f>
        <v>Zábory a nákupy pozemků</v>
      </c>
      <c r="D21" s="51"/>
      <c r="E21" s="51"/>
      <c r="F21" s="60"/>
      <c r="G21" s="20"/>
      <c r="H21" s="20"/>
      <c r="I21" s="20"/>
      <c r="J21" s="20"/>
      <c r="K21" s="20"/>
      <c r="L21" s="20"/>
      <c r="M21" s="20"/>
      <c r="N21" s="20"/>
      <c r="O21" s="20"/>
      <c r="P21" s="20"/>
      <c r="Q21" s="20"/>
      <c r="R21" s="20"/>
      <c r="S21" s="20"/>
      <c r="T21" s="20"/>
      <c r="U21" s="20"/>
      <c r="V21" s="1230"/>
    </row>
    <row r="22" spans="1:22" ht="14.25" hidden="1" x14ac:dyDescent="0.3">
      <c r="A22" s="15"/>
      <c r="B22" s="49"/>
      <c r="C22" s="50" t="str">
        <f>IF('0 Úvod'!$M$10="English",Slovnik!D37,Slovnik!C37)</f>
        <v>Stavby a konstrukce (stavební náklady)</v>
      </c>
      <c r="D22" s="51"/>
      <c r="E22" s="51"/>
      <c r="F22" s="60"/>
      <c r="G22" s="20"/>
      <c r="H22" s="20"/>
      <c r="I22" s="20"/>
      <c r="J22" s="20"/>
      <c r="K22" s="20"/>
      <c r="L22" s="20"/>
      <c r="M22" s="20"/>
      <c r="N22" s="20"/>
      <c r="O22" s="20"/>
      <c r="P22" s="20"/>
      <c r="Q22" s="20"/>
      <c r="R22" s="20"/>
      <c r="S22" s="20"/>
      <c r="T22" s="20"/>
      <c r="U22" s="20"/>
      <c r="V22" s="1230"/>
    </row>
    <row r="23" spans="1:22" ht="14.25" hidden="1" x14ac:dyDescent="0.3">
      <c r="A23" s="15"/>
      <c r="B23" s="49"/>
      <c r="C23" s="50" t="str">
        <f>IF('0 Úvod'!$M$10="English",Slovnik!D38,Slovnik!C38)</f>
        <v>Stroje a zařízení</v>
      </c>
      <c r="D23" s="51"/>
      <c r="E23" s="51"/>
      <c r="F23" s="60"/>
      <c r="G23" s="20"/>
      <c r="H23" s="20"/>
      <c r="I23" s="20"/>
      <c r="J23" s="20"/>
      <c r="K23" s="20"/>
      <c r="L23" s="20"/>
      <c r="M23" s="20"/>
      <c r="N23" s="20"/>
      <c r="O23" s="20"/>
      <c r="P23" s="20"/>
      <c r="Q23" s="20"/>
      <c r="R23" s="20"/>
      <c r="S23" s="20"/>
      <c r="T23" s="20"/>
      <c r="U23" s="20"/>
      <c r="V23" s="1230"/>
    </row>
    <row r="24" spans="1:22" ht="14.25" hidden="1" x14ac:dyDescent="0.3">
      <c r="A24" s="15"/>
      <c r="B24" s="49"/>
      <c r="C24" s="50" t="str">
        <f>IF('0 Úvod'!$M$10="English",Slovnik!D39,Slovnik!C39)</f>
        <v>Technická asistence, propagace</v>
      </c>
      <c r="D24" s="51"/>
      <c r="E24" s="51"/>
      <c r="F24" s="60"/>
      <c r="G24" s="20"/>
      <c r="H24" s="20"/>
      <c r="I24" s="20"/>
      <c r="J24" s="20"/>
      <c r="K24" s="20"/>
      <c r="L24" s="20"/>
      <c r="M24" s="20"/>
      <c r="N24" s="20"/>
      <c r="O24" s="20"/>
      <c r="P24" s="20"/>
      <c r="Q24" s="20"/>
      <c r="R24" s="20"/>
      <c r="S24" s="20"/>
      <c r="T24" s="20"/>
      <c r="U24" s="20"/>
      <c r="V24" s="1230"/>
    </row>
    <row r="25" spans="1:22" ht="14.25" hidden="1" x14ac:dyDescent="0.3">
      <c r="A25" s="15"/>
      <c r="B25" s="49"/>
      <c r="C25" s="50" t="str">
        <f>IF('0 Úvod'!$M$10="English",Slovnik!D40,Slovnik!C40)</f>
        <v>Technický dozor</v>
      </c>
      <c r="D25" s="51"/>
      <c r="E25" s="51"/>
      <c r="F25" s="62"/>
      <c r="G25" s="20"/>
      <c r="H25" s="20"/>
      <c r="I25" s="20"/>
      <c r="J25" s="20"/>
      <c r="K25" s="20"/>
      <c r="L25" s="20"/>
      <c r="M25" s="20"/>
      <c r="N25" s="20"/>
      <c r="O25" s="20"/>
      <c r="P25" s="20"/>
      <c r="Q25" s="20"/>
      <c r="R25" s="20"/>
      <c r="S25" s="20"/>
      <c r="T25" s="20"/>
      <c r="U25" s="20"/>
      <c r="V25" s="1230"/>
    </row>
    <row r="26" spans="1:22" ht="14.25" hidden="1" x14ac:dyDescent="0.3">
      <c r="A26" s="15"/>
      <c r="B26" s="40"/>
      <c r="C26" s="34" t="str">
        <f>IF('0 Úvod'!$M$10="English",Slovnik!D41,Slovnik!C41)</f>
        <v>Celkové investiční náklady bez rezervy  (konstantní ceny)</v>
      </c>
      <c r="D26" s="35"/>
      <c r="E26" s="35"/>
      <c r="F26" s="58"/>
      <c r="G26" s="66">
        <f t="shared" ref="G26:U26" si="7">SUM(G20:G25)</f>
        <v>0</v>
      </c>
      <c r="H26" s="37">
        <f t="shared" si="7"/>
        <v>0</v>
      </c>
      <c r="I26" s="37">
        <f t="shared" si="7"/>
        <v>0</v>
      </c>
      <c r="J26" s="37">
        <f t="shared" si="7"/>
        <v>0</v>
      </c>
      <c r="K26" s="37">
        <f t="shared" si="7"/>
        <v>0</v>
      </c>
      <c r="L26" s="37">
        <f t="shared" si="7"/>
        <v>0</v>
      </c>
      <c r="M26" s="37">
        <f t="shared" si="7"/>
        <v>0</v>
      </c>
      <c r="N26" s="37">
        <f t="shared" si="7"/>
        <v>0</v>
      </c>
      <c r="O26" s="37">
        <f t="shared" si="7"/>
        <v>0</v>
      </c>
      <c r="P26" s="37">
        <f t="shared" si="7"/>
        <v>0</v>
      </c>
      <c r="Q26" s="37">
        <f t="shared" si="7"/>
        <v>0</v>
      </c>
      <c r="R26" s="37">
        <f t="shared" si="7"/>
        <v>0</v>
      </c>
      <c r="S26" s="37">
        <f t="shared" si="7"/>
        <v>0</v>
      </c>
      <c r="T26" s="37">
        <f t="shared" si="7"/>
        <v>0</v>
      </c>
      <c r="U26" s="41">
        <f t="shared" si="7"/>
        <v>0</v>
      </c>
      <c r="V26" s="1230"/>
    </row>
    <row r="27" spans="1:22" ht="14.25" hidden="1" x14ac:dyDescent="0.3">
      <c r="A27" s="15"/>
      <c r="B27" s="52"/>
      <c r="C27" s="53" t="str">
        <f>IF('0 Úvod'!$M$10="English",Slovnik!D42,Slovnik!C42)</f>
        <v>Rezerva</v>
      </c>
      <c r="D27" s="54"/>
      <c r="E27" s="54"/>
      <c r="F27" s="63"/>
      <c r="G27" s="20"/>
      <c r="H27" s="20"/>
      <c r="I27" s="20"/>
      <c r="J27" s="20"/>
      <c r="K27" s="20"/>
      <c r="L27" s="20"/>
      <c r="M27" s="20"/>
      <c r="N27" s="20"/>
      <c r="O27" s="20"/>
      <c r="P27" s="20"/>
      <c r="Q27" s="20"/>
      <c r="R27" s="20"/>
      <c r="S27" s="20"/>
      <c r="T27" s="20"/>
      <c r="U27" s="20"/>
      <c r="V27" s="1230"/>
    </row>
    <row r="28" spans="1:22" ht="14.25" hidden="1" x14ac:dyDescent="0.3">
      <c r="A28" s="15"/>
      <c r="B28" s="40"/>
      <c r="C28" s="34" t="str">
        <f>IF('0 Úvod'!$M$10="English",Slovnik!D43,Slovnik!C43)</f>
        <v>Celkové investiční náklady včetně rezervy (konstantní ceny)</v>
      </c>
      <c r="D28" s="35"/>
      <c r="E28" s="35"/>
      <c r="F28" s="58"/>
      <c r="G28" s="66">
        <f t="shared" ref="G28:U28" si="8">SUM(G26:G27)</f>
        <v>0</v>
      </c>
      <c r="H28" s="37">
        <f t="shared" si="8"/>
        <v>0</v>
      </c>
      <c r="I28" s="37">
        <f t="shared" si="8"/>
        <v>0</v>
      </c>
      <c r="J28" s="37">
        <f t="shared" si="8"/>
        <v>0</v>
      </c>
      <c r="K28" s="37">
        <f t="shared" si="8"/>
        <v>0</v>
      </c>
      <c r="L28" s="37">
        <f t="shared" si="8"/>
        <v>0</v>
      </c>
      <c r="M28" s="37">
        <f t="shared" si="8"/>
        <v>0</v>
      </c>
      <c r="N28" s="37">
        <f t="shared" si="8"/>
        <v>0</v>
      </c>
      <c r="O28" s="37">
        <f t="shared" si="8"/>
        <v>0</v>
      </c>
      <c r="P28" s="37">
        <f t="shared" si="8"/>
        <v>0</v>
      </c>
      <c r="Q28" s="37">
        <f t="shared" si="8"/>
        <v>0</v>
      </c>
      <c r="R28" s="37">
        <f t="shared" si="8"/>
        <v>0</v>
      </c>
      <c r="S28" s="37">
        <f t="shared" si="8"/>
        <v>0</v>
      </c>
      <c r="T28" s="37">
        <f t="shared" si="8"/>
        <v>0</v>
      </c>
      <c r="U28" s="41">
        <f t="shared" si="8"/>
        <v>0</v>
      </c>
      <c r="V28" s="1230"/>
    </row>
    <row r="29" spans="1:22" ht="15" hidden="1" thickBot="1" x14ac:dyDescent="0.35">
      <c r="A29" s="15"/>
      <c r="B29" s="55"/>
      <c r="C29" s="56" t="str">
        <f>IF('0 Úvod'!M10="English",Slovnik!$D$44,Slovnik!$C$44)&amp;" "&amp;'0 Úvod'!N20*100&amp;" %"</f>
        <v>DPH 21 %</v>
      </c>
      <c r="D29" s="57"/>
      <c r="E29" s="57"/>
      <c r="F29" s="64"/>
      <c r="G29" s="198">
        <f>(G28-G21)*'0 Úvod'!$N$20</f>
        <v>0</v>
      </c>
      <c r="H29" s="198">
        <f>(H28-H21)*'0 Úvod'!$N$20</f>
        <v>0</v>
      </c>
      <c r="I29" s="198">
        <f>(I28-I21)*'0 Úvod'!$N$20</f>
        <v>0</v>
      </c>
      <c r="J29" s="198">
        <f>(J28-J21)*'0 Úvod'!$N$20</f>
        <v>0</v>
      </c>
      <c r="K29" s="198">
        <f>(K28-K21)*'0 Úvod'!$N$20</f>
        <v>0</v>
      </c>
      <c r="L29" s="198">
        <f>(L28-L21)*'0 Úvod'!$N$20</f>
        <v>0</v>
      </c>
      <c r="M29" s="198">
        <f>(M28-M21)*'0 Úvod'!$N$20</f>
        <v>0</v>
      </c>
      <c r="N29" s="198">
        <f>(N28-N21)*'0 Úvod'!$N$20</f>
        <v>0</v>
      </c>
      <c r="O29" s="198">
        <f>(O28-O21)*'0 Úvod'!$N$20</f>
        <v>0</v>
      </c>
      <c r="P29" s="198">
        <f>(P28-P21)*'0 Úvod'!$N$20</f>
        <v>0</v>
      </c>
      <c r="Q29" s="198">
        <f>(Q28-Q21)*'0 Úvod'!$N$20</f>
        <v>0</v>
      </c>
      <c r="R29" s="198">
        <f>(R28-R21)*'0 Úvod'!$N$20</f>
        <v>0</v>
      </c>
      <c r="S29" s="198">
        <f>(S28-S21)*'0 Úvod'!$N$20</f>
        <v>0</v>
      </c>
      <c r="T29" s="198">
        <f>(T28-T21)*'0 Úvod'!$N$20</f>
        <v>0</v>
      </c>
      <c r="U29" s="198">
        <f>(U28-U21)*'0 Úvod'!$N$20</f>
        <v>0</v>
      </c>
      <c r="V29" s="1230"/>
    </row>
    <row r="30" spans="1:22" ht="15" hidden="1" thickBot="1" x14ac:dyDescent="0.35">
      <c r="A30" s="15"/>
      <c r="B30" s="42"/>
      <c r="C30" s="43" t="str">
        <f>IF('0 Úvod'!$M$10="English",Slovnik!D45,Slovnik!C45)</f>
        <v>Celkové investiční náklady včetně DPH (konstantní ceny)</v>
      </c>
      <c r="D30" s="44"/>
      <c r="E30" s="44"/>
      <c r="F30" s="59"/>
      <c r="G30" s="1234">
        <f t="shared" ref="G30:U30" si="9">G29+G28</f>
        <v>0</v>
      </c>
      <c r="H30" s="1235">
        <f t="shared" si="9"/>
        <v>0</v>
      </c>
      <c r="I30" s="1235">
        <f t="shared" si="9"/>
        <v>0</v>
      </c>
      <c r="J30" s="1235">
        <f t="shared" si="9"/>
        <v>0</v>
      </c>
      <c r="K30" s="1235">
        <f t="shared" si="9"/>
        <v>0</v>
      </c>
      <c r="L30" s="1235">
        <f t="shared" si="9"/>
        <v>0</v>
      </c>
      <c r="M30" s="1235">
        <f t="shared" si="9"/>
        <v>0</v>
      </c>
      <c r="N30" s="1235">
        <f t="shared" si="9"/>
        <v>0</v>
      </c>
      <c r="O30" s="1235">
        <f t="shared" si="9"/>
        <v>0</v>
      </c>
      <c r="P30" s="1235">
        <f t="shared" si="9"/>
        <v>0</v>
      </c>
      <c r="Q30" s="1235">
        <f t="shared" si="9"/>
        <v>0</v>
      </c>
      <c r="R30" s="1235">
        <f t="shared" si="9"/>
        <v>0</v>
      </c>
      <c r="S30" s="1235">
        <f t="shared" si="9"/>
        <v>0</v>
      </c>
      <c r="T30" s="1235">
        <f t="shared" si="9"/>
        <v>0</v>
      </c>
      <c r="U30" s="1236">
        <f t="shared" si="9"/>
        <v>0</v>
      </c>
      <c r="V30" s="1230"/>
    </row>
    <row r="31" spans="1:22" ht="13.5" hidden="1" x14ac:dyDescent="0.3">
      <c r="A31" s="15"/>
      <c r="B31" s="16"/>
      <c r="C31" s="16"/>
      <c r="D31" s="16"/>
      <c r="E31" s="15"/>
      <c r="F31" s="17"/>
      <c r="G31" s="18"/>
      <c r="H31" s="18"/>
      <c r="I31" s="18"/>
      <c r="J31" s="18"/>
      <c r="K31" s="18"/>
      <c r="L31" s="18"/>
      <c r="M31" s="18"/>
      <c r="N31" s="18"/>
      <c r="O31" s="18"/>
      <c r="P31" s="18"/>
      <c r="Q31" s="18"/>
      <c r="R31" s="18"/>
      <c r="S31" s="18"/>
      <c r="T31" s="18"/>
      <c r="U31" s="18"/>
    </row>
    <row r="32" spans="1:22" ht="14.25" hidden="1" thickBot="1" x14ac:dyDescent="0.35">
      <c r="A32" s="15"/>
      <c r="B32" s="16"/>
      <c r="C32" s="16"/>
      <c r="D32" s="16"/>
      <c r="E32" s="15"/>
      <c r="F32" s="17"/>
      <c r="G32" s="18"/>
      <c r="H32" s="18"/>
      <c r="I32" s="18"/>
      <c r="J32" s="18"/>
      <c r="K32" s="18"/>
      <c r="L32" s="18"/>
      <c r="M32" s="18"/>
      <c r="N32" s="18"/>
      <c r="O32" s="18"/>
      <c r="P32" s="18"/>
      <c r="Q32" s="18"/>
      <c r="R32" s="18"/>
      <c r="S32" s="18"/>
      <c r="T32" s="18"/>
      <c r="U32" s="18"/>
    </row>
    <row r="33" spans="1:22" ht="14.25" x14ac:dyDescent="0.3">
      <c r="A33" s="15"/>
      <c r="B33" s="732" t="s">
        <v>6</v>
      </c>
      <c r="C33" s="733" t="str">
        <f>IF('0 Úvod'!$M$10="English",Slovnik!$D$48,Slovnik!$C$48)</f>
        <v>Celkové investiční náklady (CZK)</v>
      </c>
      <c r="D33" s="733"/>
      <c r="E33" s="733"/>
      <c r="F33" s="734"/>
      <c r="G33" s="735"/>
      <c r="H33" s="736"/>
      <c r="I33" s="736"/>
      <c r="J33" s="736"/>
      <c r="K33" s="736"/>
      <c r="L33" s="736"/>
      <c r="M33" s="736"/>
      <c r="N33" s="736"/>
      <c r="O33" s="736"/>
      <c r="P33" s="736"/>
      <c r="Q33" s="736"/>
      <c r="R33" s="736"/>
      <c r="S33" s="736"/>
      <c r="T33" s="736"/>
      <c r="U33" s="737"/>
    </row>
    <row r="34" spans="1:22" ht="13.5" customHeight="1" x14ac:dyDescent="0.3">
      <c r="A34" s="15"/>
      <c r="B34" s="738" t="s">
        <v>4</v>
      </c>
      <c r="C34" s="739" t="str">
        <f>IF('0 Úvod'!$M$10="English",Slovnik!$D$49,Slovnik!$C$49)</f>
        <v>(běžné ceny)</v>
      </c>
      <c r="D34" s="2372" t="str">
        <f>IF('0 Úvod'!$M$10="English",Slovnik!$D$62,Slovnik!$C$62)</f>
        <v>Nezpůsobilé náklady</v>
      </c>
      <c r="E34" s="2372" t="str">
        <f>IF('0 Úvod'!$M$10="English",Slovnik!$D$672,Slovnik!$C$672)</f>
        <v>Způsobilé náklady</v>
      </c>
      <c r="F34" s="2374" t="str">
        <f>IF('0 Úvod'!$M$10="English",Slovnik!$D$63,Slovnik!$C$63)</f>
        <v>Celkové projektové náklady</v>
      </c>
      <c r="G34" s="740">
        <f>G3</f>
        <v>2025</v>
      </c>
      <c r="H34" s="741">
        <f>G34+1</f>
        <v>2026</v>
      </c>
      <c r="I34" s="741">
        <f t="shared" ref="I34:U34" si="10">H34+1</f>
        <v>2027</v>
      </c>
      <c r="J34" s="741">
        <f t="shared" si="10"/>
        <v>2028</v>
      </c>
      <c r="K34" s="741">
        <f t="shared" si="10"/>
        <v>2029</v>
      </c>
      <c r="L34" s="741">
        <f t="shared" si="10"/>
        <v>2030</v>
      </c>
      <c r="M34" s="741">
        <f t="shared" si="10"/>
        <v>2031</v>
      </c>
      <c r="N34" s="741">
        <f t="shared" si="10"/>
        <v>2032</v>
      </c>
      <c r="O34" s="741">
        <f t="shared" si="10"/>
        <v>2033</v>
      </c>
      <c r="P34" s="741">
        <f t="shared" si="10"/>
        <v>2034</v>
      </c>
      <c r="Q34" s="741">
        <f t="shared" si="10"/>
        <v>2035</v>
      </c>
      <c r="R34" s="741">
        <f t="shared" si="10"/>
        <v>2036</v>
      </c>
      <c r="S34" s="741">
        <f t="shared" si="10"/>
        <v>2037</v>
      </c>
      <c r="T34" s="741">
        <f t="shared" si="10"/>
        <v>2038</v>
      </c>
      <c r="U34" s="742">
        <f t="shared" si="10"/>
        <v>2039</v>
      </c>
    </row>
    <row r="35" spans="1:22" ht="15" thickBot="1" x14ac:dyDescent="0.35">
      <c r="A35" s="15"/>
      <c r="B35" s="743"/>
      <c r="C35" s="744" t="str">
        <f>IF('0 Úvod'!$M$10="English",Slovnik!D50,Slovnik!C50)</f>
        <v xml:space="preserve">Způsobilost nákladů </v>
      </c>
      <c r="D35" s="2373"/>
      <c r="E35" s="2373"/>
      <c r="F35" s="2375"/>
      <c r="G35" s="745"/>
      <c r="H35" s="746"/>
      <c r="I35" s="746"/>
      <c r="J35" s="746"/>
      <c r="K35" s="746"/>
      <c r="L35" s="746"/>
      <c r="M35" s="746"/>
      <c r="N35" s="746"/>
      <c r="O35" s="746"/>
      <c r="P35" s="746"/>
      <c r="Q35" s="746"/>
      <c r="R35" s="746"/>
      <c r="S35" s="746"/>
      <c r="T35" s="746"/>
      <c r="U35" s="747"/>
    </row>
    <row r="36" spans="1:22" ht="14.25" x14ac:dyDescent="0.3">
      <c r="A36" s="15"/>
      <c r="B36" s="49"/>
      <c r="C36" s="65" t="str">
        <f>IF('0 Úvod'!$M$10="English",Slovnik!D51,Slovnik!C51)</f>
        <v>Poplatky za plány/stavební projekt</v>
      </c>
      <c r="D36" s="304">
        <f t="shared" ref="D36:D44" si="11">F36-E36</f>
        <v>2277248</v>
      </c>
      <c r="E36" s="1237"/>
      <c r="F36" s="301">
        <f>SUM(G36:U36,G52:U52)</f>
        <v>2277248</v>
      </c>
      <c r="G36" s="2141">
        <f>D71-H71</f>
        <v>1623320</v>
      </c>
      <c r="H36" s="20">
        <f>H71</f>
        <v>653928</v>
      </c>
      <c r="I36" s="20"/>
      <c r="J36" s="20"/>
      <c r="K36" s="20"/>
      <c r="L36" s="20"/>
      <c r="M36" s="20"/>
      <c r="N36" s="20"/>
      <c r="O36" s="20"/>
      <c r="P36" s="20"/>
      <c r="Q36" s="20"/>
      <c r="R36" s="20"/>
      <c r="S36" s="20"/>
      <c r="T36" s="20"/>
      <c r="U36" s="20"/>
      <c r="V36" s="1230"/>
    </row>
    <row r="37" spans="1:22" ht="14.25" x14ac:dyDescent="0.3">
      <c r="A37" s="15"/>
      <c r="B37" s="49"/>
      <c r="C37" s="65" t="str">
        <f>IF('0 Úvod'!$M$10="English",Slovnik!D52,Slovnik!C52)</f>
        <v>Nákup pozemků</v>
      </c>
      <c r="D37" s="305">
        <f t="shared" si="11"/>
        <v>0</v>
      </c>
      <c r="E37" s="1237"/>
      <c r="F37" s="302">
        <f t="shared" ref="F37:F47" si="12">SUM(G37:U37,G53:U53)</f>
        <v>0</v>
      </c>
      <c r="G37" s="2141">
        <f t="shared" ref="G37:H44" si="13">G72</f>
        <v>0</v>
      </c>
      <c r="H37" s="20">
        <f t="shared" si="13"/>
        <v>0</v>
      </c>
      <c r="I37" s="20"/>
      <c r="J37" s="20"/>
      <c r="K37" s="20"/>
      <c r="L37" s="20"/>
      <c r="M37" s="20"/>
      <c r="N37" s="20"/>
      <c r="O37" s="20"/>
      <c r="P37" s="20"/>
      <c r="Q37" s="20"/>
      <c r="R37" s="20"/>
      <c r="S37" s="20"/>
      <c r="T37" s="20"/>
      <c r="U37" s="20"/>
      <c r="V37" s="1230"/>
    </row>
    <row r="38" spans="1:22" ht="14.25" x14ac:dyDescent="0.3">
      <c r="A38" s="15"/>
      <c r="B38" s="49"/>
      <c r="C38" s="65" t="str">
        <f>IF('0 Úvod'!$M$10="English",Slovnik!D53,Slovnik!C53)</f>
        <v>Výstavba</v>
      </c>
      <c r="D38" s="305">
        <f t="shared" si="11"/>
        <v>30087885</v>
      </c>
      <c r="E38" s="1237"/>
      <c r="F38" s="302">
        <f t="shared" si="12"/>
        <v>30087885</v>
      </c>
      <c r="G38" s="2141">
        <f>D73-H38</f>
        <v>30006109</v>
      </c>
      <c r="H38" s="20">
        <f t="shared" si="13"/>
        <v>81776</v>
      </c>
      <c r="I38" s="20"/>
      <c r="J38" s="20"/>
      <c r="K38" s="20"/>
      <c r="L38" s="20"/>
      <c r="M38" s="20"/>
      <c r="N38" s="20"/>
      <c r="O38" s="20"/>
      <c r="P38" s="20"/>
      <c r="Q38" s="20"/>
      <c r="R38" s="20"/>
      <c r="S38" s="20"/>
      <c r="T38" s="20"/>
      <c r="U38" s="20"/>
      <c r="V38" s="1230"/>
    </row>
    <row r="39" spans="1:22" ht="14.25" x14ac:dyDescent="0.3">
      <c r="A39" s="15"/>
      <c r="B39" s="49"/>
      <c r="C39" s="65" t="str">
        <f>IF('0 Úvod'!$M$10="English",Slovnik!D54,Slovnik!C54)</f>
        <v xml:space="preserve">Prostory a strojní zařízení nebo vybavení </v>
      </c>
      <c r="D39" s="305">
        <f t="shared" si="11"/>
        <v>0</v>
      </c>
      <c r="E39" s="1237"/>
      <c r="F39" s="302">
        <f t="shared" si="12"/>
        <v>0</v>
      </c>
      <c r="G39" s="2141">
        <f t="shared" si="13"/>
        <v>0</v>
      </c>
      <c r="H39" s="20">
        <f t="shared" si="13"/>
        <v>0</v>
      </c>
      <c r="I39" s="20"/>
      <c r="J39" s="20"/>
      <c r="K39" s="20"/>
      <c r="L39" s="20"/>
      <c r="M39" s="20"/>
      <c r="N39" s="20"/>
      <c r="O39" s="20"/>
      <c r="P39" s="20"/>
      <c r="Q39" s="20"/>
      <c r="R39" s="20"/>
      <c r="S39" s="20"/>
      <c r="T39" s="20"/>
      <c r="U39" s="20"/>
      <c r="V39" s="1230"/>
    </row>
    <row r="40" spans="1:22" ht="14.25" x14ac:dyDescent="0.3">
      <c r="A40" s="15"/>
      <c r="B40" s="49"/>
      <c r="C40" s="65" t="str">
        <f>IF('0 Úvod'!$M$10="English",Slovnik!D55,Slovnik!C55)</f>
        <v>Nepředvídané události</v>
      </c>
      <c r="D40" s="305">
        <f t="shared" si="11"/>
        <v>2793365</v>
      </c>
      <c r="E40" s="1237"/>
      <c r="F40" s="302">
        <f t="shared" si="12"/>
        <v>2793365</v>
      </c>
      <c r="G40" s="2141">
        <f>D75-H40</f>
        <v>2793365</v>
      </c>
      <c r="H40" s="20">
        <f t="shared" si="13"/>
        <v>0</v>
      </c>
      <c r="I40" s="20"/>
      <c r="J40" s="20"/>
      <c r="K40" s="20"/>
      <c r="L40" s="20"/>
      <c r="M40" s="20"/>
      <c r="N40" s="20"/>
      <c r="O40" s="20"/>
      <c r="P40" s="20"/>
      <c r="Q40" s="20"/>
      <c r="R40" s="20"/>
      <c r="S40" s="20"/>
      <c r="T40" s="20"/>
      <c r="U40" s="20"/>
      <c r="V40" s="1230"/>
    </row>
    <row r="41" spans="1:22" ht="14.25" x14ac:dyDescent="0.3">
      <c r="A41" s="15"/>
      <c r="B41" s="49"/>
      <c r="C41" s="65" t="str">
        <f>IF('0 Úvod'!$M$10="English",Slovnik!D56,Slovnik!C56)</f>
        <v>Úprava ceny (v příslušném případě)</v>
      </c>
      <c r="D41" s="305">
        <f t="shared" si="11"/>
        <v>0</v>
      </c>
      <c r="E41" s="1237"/>
      <c r="F41" s="302">
        <f t="shared" si="12"/>
        <v>0</v>
      </c>
      <c r="G41" s="2141">
        <f t="shared" si="13"/>
        <v>0</v>
      </c>
      <c r="H41" s="20">
        <f t="shared" si="13"/>
        <v>0</v>
      </c>
      <c r="I41" s="20"/>
      <c r="J41" s="20"/>
      <c r="K41" s="20"/>
      <c r="L41" s="20"/>
      <c r="M41" s="20"/>
      <c r="N41" s="20"/>
      <c r="O41" s="20"/>
      <c r="P41" s="20"/>
      <c r="Q41" s="20"/>
      <c r="R41" s="20"/>
      <c r="S41" s="20"/>
      <c r="T41" s="20"/>
      <c r="U41" s="20"/>
      <c r="V41" s="1230"/>
    </row>
    <row r="42" spans="1:22" ht="14.25" x14ac:dyDescent="0.3">
      <c r="A42" s="15"/>
      <c r="B42" s="49"/>
      <c r="C42" s="65" t="str">
        <f>IF('0 Úvod'!$M$10="English",Slovnik!D57,Slovnik!C57)</f>
        <v>Propagace</v>
      </c>
      <c r="D42" s="305">
        <f t="shared" si="11"/>
        <v>20000</v>
      </c>
      <c r="E42" s="1237"/>
      <c r="F42" s="302">
        <f t="shared" si="12"/>
        <v>20000</v>
      </c>
      <c r="G42" s="2141">
        <f t="shared" si="13"/>
        <v>20000</v>
      </c>
      <c r="H42" s="20">
        <f t="shared" si="13"/>
        <v>0</v>
      </c>
      <c r="I42" s="20"/>
      <c r="J42" s="20"/>
      <c r="K42" s="20"/>
      <c r="L42" s="20"/>
      <c r="M42" s="20"/>
      <c r="N42" s="20"/>
      <c r="O42" s="20"/>
      <c r="P42" s="20"/>
      <c r="Q42" s="20"/>
      <c r="R42" s="20"/>
      <c r="S42" s="20"/>
      <c r="T42" s="20"/>
      <c r="U42" s="20"/>
      <c r="V42" s="1230"/>
    </row>
    <row r="43" spans="1:22" ht="14.25" x14ac:dyDescent="0.3">
      <c r="A43" s="15"/>
      <c r="B43" s="49"/>
      <c r="C43" s="65" t="str">
        <f>IF('0 Úvod'!$M$10="English",Slovnik!D58,Slovnik!C58)</f>
        <v>Dozor v průběhu provádění výstavby</v>
      </c>
      <c r="D43" s="305">
        <f t="shared" si="11"/>
        <v>83200</v>
      </c>
      <c r="E43" s="1237"/>
      <c r="F43" s="302">
        <f t="shared" si="12"/>
        <v>83200</v>
      </c>
      <c r="G43" s="2141">
        <f t="shared" si="13"/>
        <v>83200</v>
      </c>
      <c r="H43" s="20">
        <f t="shared" si="13"/>
        <v>0</v>
      </c>
      <c r="I43" s="20"/>
      <c r="J43" s="20"/>
      <c r="K43" s="20"/>
      <c r="L43" s="20"/>
      <c r="M43" s="20"/>
      <c r="N43" s="20"/>
      <c r="O43" s="20"/>
      <c r="P43" s="20"/>
      <c r="Q43" s="20"/>
      <c r="R43" s="20"/>
      <c r="S43" s="20"/>
      <c r="T43" s="20"/>
      <c r="U43" s="20"/>
      <c r="V43" s="1230"/>
    </row>
    <row r="44" spans="1:22" ht="14.25" x14ac:dyDescent="0.3">
      <c r="A44" s="15"/>
      <c r="B44" s="49"/>
      <c r="C44" s="65" t="str">
        <f>IF('0 Úvod'!$M$10="English",Slovnik!D59,Slovnik!C59)</f>
        <v>Technická pomoc</v>
      </c>
      <c r="D44" s="1238">
        <f t="shared" si="11"/>
        <v>3024469</v>
      </c>
      <c r="E44" s="1237"/>
      <c r="F44" s="303">
        <f t="shared" si="12"/>
        <v>3024469</v>
      </c>
      <c r="G44" s="2141">
        <f>D79-H44</f>
        <v>2897286</v>
      </c>
      <c r="H44" s="20">
        <f t="shared" si="13"/>
        <v>127183</v>
      </c>
      <c r="I44" s="20"/>
      <c r="J44" s="20"/>
      <c r="K44" s="20"/>
      <c r="L44" s="20"/>
      <c r="M44" s="20"/>
      <c r="N44" s="20"/>
      <c r="O44" s="20"/>
      <c r="P44" s="20"/>
      <c r="Q44" s="20"/>
      <c r="R44" s="20"/>
      <c r="S44" s="20"/>
      <c r="T44" s="20"/>
      <c r="U44" s="20"/>
      <c r="V44" s="1230"/>
    </row>
    <row r="45" spans="1:22" ht="14.25" x14ac:dyDescent="0.3">
      <c r="A45" s="15"/>
      <c r="B45" s="40"/>
      <c r="C45" s="34" t="str">
        <f>IF('0 Úvod'!$M$10="English",Slovnik!D60,Slovnik!C60)</f>
        <v>Celkové investiční náklady (běžné ceny)</v>
      </c>
      <c r="D45" s="67">
        <f>SUM(D36:D44)</f>
        <v>38286167</v>
      </c>
      <c r="E45" s="67">
        <f>SUM(E36:E44)</f>
        <v>0</v>
      </c>
      <c r="F45" s="36">
        <f t="shared" si="12"/>
        <v>38286167</v>
      </c>
      <c r="G45" s="66">
        <f t="shared" ref="G45:U45" si="14">SUM(G36:G44)</f>
        <v>37423280</v>
      </c>
      <c r="H45" s="37">
        <f t="shared" si="14"/>
        <v>862887</v>
      </c>
      <c r="I45" s="37">
        <f t="shared" si="14"/>
        <v>0</v>
      </c>
      <c r="J45" s="37">
        <f t="shared" si="14"/>
        <v>0</v>
      </c>
      <c r="K45" s="37">
        <f t="shared" si="14"/>
        <v>0</v>
      </c>
      <c r="L45" s="37">
        <f t="shared" si="14"/>
        <v>0</v>
      </c>
      <c r="M45" s="37">
        <f t="shared" si="14"/>
        <v>0</v>
      </c>
      <c r="N45" s="37">
        <f t="shared" si="14"/>
        <v>0</v>
      </c>
      <c r="O45" s="37">
        <f t="shared" si="14"/>
        <v>0</v>
      </c>
      <c r="P45" s="37">
        <f t="shared" si="14"/>
        <v>0</v>
      </c>
      <c r="Q45" s="37">
        <f t="shared" si="14"/>
        <v>0</v>
      </c>
      <c r="R45" s="37">
        <f t="shared" si="14"/>
        <v>0</v>
      </c>
      <c r="S45" s="37">
        <f t="shared" si="14"/>
        <v>0</v>
      </c>
      <c r="T45" s="37">
        <f t="shared" si="14"/>
        <v>0</v>
      </c>
      <c r="U45" s="41">
        <f t="shared" si="14"/>
        <v>0</v>
      </c>
      <c r="V45" s="1230"/>
    </row>
    <row r="46" spans="1:22" ht="15" thickBot="1" x14ac:dyDescent="0.35">
      <c r="A46" s="15"/>
      <c r="B46" s="68"/>
      <c r="C46" s="69" t="str">
        <f>IF('0 Úvod'!M10="English",Slovnik!$D$44,Slovnik!$C$44)&amp;" "&amp;'0 Úvod'!N20*100&amp;" %"</f>
        <v>DPH 21 %</v>
      </c>
      <c r="D46" s="1132">
        <f>D45*'0 Úvod'!$N$20</f>
        <v>8040095.0699999994</v>
      </c>
      <c r="E46" s="1132">
        <f>E45*'0 Úvod'!$N$20</f>
        <v>0</v>
      </c>
      <c r="F46" s="70">
        <f t="shared" si="12"/>
        <v>8040095.0699999994</v>
      </c>
      <c r="G46" s="198">
        <f>(G45-G37)*'0 Úvod'!$N$20</f>
        <v>7858888.7999999998</v>
      </c>
      <c r="H46" s="198">
        <f>(H45-H37)*'0 Úvod'!$N$20</f>
        <v>181206.27</v>
      </c>
      <c r="I46" s="198">
        <f>(I45-I37)*'0 Úvod'!$N$20</f>
        <v>0</v>
      </c>
      <c r="J46" s="198">
        <f>(J45-J37)*'0 Úvod'!$N$20</f>
        <v>0</v>
      </c>
      <c r="K46" s="198">
        <f>(K45-K37)*'0 Úvod'!$N$20</f>
        <v>0</v>
      </c>
      <c r="L46" s="198">
        <f>(L45-L37)*'0 Úvod'!$N$20</f>
        <v>0</v>
      </c>
      <c r="M46" s="198">
        <f>(M45-M37)*'0 Úvod'!$N$20</f>
        <v>0</v>
      </c>
      <c r="N46" s="198">
        <f>(N45-N37)*'0 Úvod'!$N$20</f>
        <v>0</v>
      </c>
      <c r="O46" s="198">
        <f>(O45-O37)*'0 Úvod'!$N$20</f>
        <v>0</v>
      </c>
      <c r="P46" s="198">
        <f>(P45-P37)*'0 Úvod'!$N$20</f>
        <v>0</v>
      </c>
      <c r="Q46" s="198">
        <f>(Q45-Q37)*'0 Úvod'!$N$20</f>
        <v>0</v>
      </c>
      <c r="R46" s="198">
        <f>(R45-R37)*'0 Úvod'!$N$20</f>
        <v>0</v>
      </c>
      <c r="S46" s="198">
        <f>(S45-S37)*'0 Úvod'!$N$20</f>
        <v>0</v>
      </c>
      <c r="T46" s="198">
        <f>(T45-T37)*'0 Úvod'!$N$20</f>
        <v>0</v>
      </c>
      <c r="U46" s="198">
        <f>(U45-U37)*'0 Úvod'!$N$20</f>
        <v>0</v>
      </c>
      <c r="V46" s="1230"/>
    </row>
    <row r="47" spans="1:22" ht="15" thickBot="1" x14ac:dyDescent="0.35">
      <c r="A47" s="15"/>
      <c r="B47" s="73"/>
      <c r="C47" s="74" t="str">
        <f>IF('0 Úvod'!$M$10="English",Slovnik!D61,Slovnik!C61)</f>
        <v>Celkové invest. náklady vč. DPH (běžné ceny)</v>
      </c>
      <c r="D47" s="71">
        <f>SUM(D45:D46)</f>
        <v>46326262.07</v>
      </c>
      <c r="E47" s="71">
        <f>SUM(E45:E46)</f>
        <v>0</v>
      </c>
      <c r="F47" s="72">
        <f t="shared" si="12"/>
        <v>46326262.07</v>
      </c>
      <c r="G47" s="1234">
        <f t="shared" ref="G47:U47" si="15">G46+G45</f>
        <v>45282168.799999997</v>
      </c>
      <c r="H47" s="1235">
        <f t="shared" si="15"/>
        <v>1044093.27</v>
      </c>
      <c r="I47" s="1235">
        <f t="shared" si="15"/>
        <v>0</v>
      </c>
      <c r="J47" s="1235">
        <f t="shared" si="15"/>
        <v>0</v>
      </c>
      <c r="K47" s="1235">
        <f t="shared" si="15"/>
        <v>0</v>
      </c>
      <c r="L47" s="1235">
        <f t="shared" si="15"/>
        <v>0</v>
      </c>
      <c r="M47" s="1235">
        <f t="shared" si="15"/>
        <v>0</v>
      </c>
      <c r="N47" s="1235">
        <f t="shared" si="15"/>
        <v>0</v>
      </c>
      <c r="O47" s="1235">
        <f t="shared" si="15"/>
        <v>0</v>
      </c>
      <c r="P47" s="1235">
        <f t="shared" si="15"/>
        <v>0</v>
      </c>
      <c r="Q47" s="1235">
        <f t="shared" si="15"/>
        <v>0</v>
      </c>
      <c r="R47" s="1235">
        <f t="shared" si="15"/>
        <v>0</v>
      </c>
      <c r="S47" s="1235">
        <f t="shared" si="15"/>
        <v>0</v>
      </c>
      <c r="T47" s="1235">
        <f t="shared" si="15"/>
        <v>0</v>
      </c>
      <c r="U47" s="1236">
        <f t="shared" si="15"/>
        <v>0</v>
      </c>
      <c r="V47" s="1230"/>
    </row>
    <row r="48" spans="1:22" ht="13.5" x14ac:dyDescent="0.3">
      <c r="A48" s="15"/>
      <c r="B48" s="16"/>
      <c r="C48" s="16"/>
      <c r="D48" s="16"/>
      <c r="E48" s="15"/>
      <c r="F48" s="17"/>
      <c r="G48" s="18"/>
      <c r="H48" s="18"/>
      <c r="I48" s="18"/>
      <c r="J48" s="18"/>
      <c r="K48" s="18"/>
      <c r="L48" s="18"/>
      <c r="M48" s="18"/>
      <c r="N48" s="18"/>
      <c r="O48" s="18"/>
      <c r="P48" s="18"/>
      <c r="Q48" s="18"/>
      <c r="R48" s="18"/>
      <c r="S48" s="18"/>
      <c r="T48" s="18"/>
      <c r="U48" s="18"/>
    </row>
    <row r="49" spans="1:22" ht="14.25" hidden="1" x14ac:dyDescent="0.3">
      <c r="A49" s="15"/>
      <c r="B49" s="732" t="s">
        <v>6</v>
      </c>
      <c r="C49" s="733" t="str">
        <f>IF('0 Úvod'!$M$10="English",Slovnik!$D$48,Slovnik!$C$48)</f>
        <v>Celkové investiční náklady (CZK)</v>
      </c>
      <c r="D49" s="733"/>
      <c r="E49" s="733"/>
      <c r="F49" s="734"/>
      <c r="G49" s="735"/>
      <c r="H49" s="736"/>
      <c r="I49" s="736"/>
      <c r="J49" s="736"/>
      <c r="K49" s="736"/>
      <c r="L49" s="736"/>
      <c r="M49" s="736"/>
      <c r="N49" s="736"/>
      <c r="O49" s="736"/>
      <c r="P49" s="736"/>
      <c r="Q49" s="736"/>
      <c r="R49" s="736"/>
      <c r="S49" s="736"/>
      <c r="T49" s="736"/>
      <c r="U49" s="737"/>
    </row>
    <row r="50" spans="1:22" ht="14.25" hidden="1" x14ac:dyDescent="0.3">
      <c r="A50" s="15"/>
      <c r="B50" s="738" t="s">
        <v>5</v>
      </c>
      <c r="C50" s="739" t="str">
        <f>IF('0 Úvod'!$M$10="English",Slovnik!$D$49,Slovnik!$C$49)</f>
        <v>(běžné ceny)</v>
      </c>
      <c r="D50" s="2368"/>
      <c r="E50" s="2368"/>
      <c r="F50" s="2356"/>
      <c r="G50" s="740">
        <f>U34+1</f>
        <v>2040</v>
      </c>
      <c r="H50" s="741">
        <f>G50+1</f>
        <v>2041</v>
      </c>
      <c r="I50" s="741">
        <f t="shared" ref="I50:U50" si="16">H50+1</f>
        <v>2042</v>
      </c>
      <c r="J50" s="741">
        <f t="shared" si="16"/>
        <v>2043</v>
      </c>
      <c r="K50" s="741">
        <f t="shared" si="16"/>
        <v>2044</v>
      </c>
      <c r="L50" s="741">
        <f t="shared" si="16"/>
        <v>2045</v>
      </c>
      <c r="M50" s="741">
        <f t="shared" si="16"/>
        <v>2046</v>
      </c>
      <c r="N50" s="741">
        <f t="shared" si="16"/>
        <v>2047</v>
      </c>
      <c r="O50" s="741">
        <f t="shared" si="16"/>
        <v>2048</v>
      </c>
      <c r="P50" s="741">
        <f t="shared" si="16"/>
        <v>2049</v>
      </c>
      <c r="Q50" s="741">
        <f t="shared" si="16"/>
        <v>2050</v>
      </c>
      <c r="R50" s="741">
        <f t="shared" si="16"/>
        <v>2051</v>
      </c>
      <c r="S50" s="741">
        <f t="shared" si="16"/>
        <v>2052</v>
      </c>
      <c r="T50" s="741">
        <f t="shared" si="16"/>
        <v>2053</v>
      </c>
      <c r="U50" s="742">
        <f t="shared" si="16"/>
        <v>2054</v>
      </c>
    </row>
    <row r="51" spans="1:22" ht="15" hidden="1" thickBot="1" x14ac:dyDescent="0.35">
      <c r="A51" s="15"/>
      <c r="B51" s="743"/>
      <c r="C51" s="744" t="str">
        <f>IF('0 Úvod'!$M$10="English",Slovnik!D50,Slovnik!C50)</f>
        <v xml:space="preserve">Způsobilost nákladů </v>
      </c>
      <c r="D51" s="2369"/>
      <c r="E51" s="2369"/>
      <c r="F51" s="2357"/>
      <c r="G51" s="745"/>
      <c r="H51" s="746"/>
      <c r="I51" s="746"/>
      <c r="J51" s="746"/>
      <c r="K51" s="746"/>
      <c r="L51" s="746"/>
      <c r="M51" s="746"/>
      <c r="N51" s="746"/>
      <c r="O51" s="746"/>
      <c r="P51" s="746"/>
      <c r="Q51" s="746"/>
      <c r="R51" s="746"/>
      <c r="S51" s="746"/>
      <c r="T51" s="746"/>
      <c r="U51" s="747"/>
    </row>
    <row r="52" spans="1:22" ht="14.25" hidden="1" x14ac:dyDescent="0.3">
      <c r="A52" s="15"/>
      <c r="B52" s="46"/>
      <c r="C52" s="47" t="str">
        <f>IF('0 Úvod'!$M$10="English",Slovnik!D51,Slovnik!C51)</f>
        <v>Poplatky za plány/stavební projekt</v>
      </c>
      <c r="D52" s="48"/>
      <c r="E52" s="48"/>
      <c r="F52" s="75"/>
      <c r="G52" s="20"/>
      <c r="H52" s="20"/>
      <c r="I52" s="20"/>
      <c r="J52" s="20"/>
      <c r="K52" s="20"/>
      <c r="L52" s="20"/>
      <c r="M52" s="20"/>
      <c r="N52" s="20"/>
      <c r="O52" s="20"/>
      <c r="P52" s="20"/>
      <c r="Q52" s="20"/>
      <c r="R52" s="20"/>
      <c r="S52" s="20"/>
      <c r="T52" s="20"/>
      <c r="U52" s="20"/>
      <c r="V52" s="1230"/>
    </row>
    <row r="53" spans="1:22" ht="14.25" hidden="1" x14ac:dyDescent="0.3">
      <c r="A53" s="15"/>
      <c r="B53" s="49"/>
      <c r="C53" s="65" t="str">
        <f>IF('0 Úvod'!$M$10="English",Slovnik!D52,Slovnik!C52)</f>
        <v>Nákup pozemků</v>
      </c>
      <c r="D53" s="51"/>
      <c r="E53" s="51"/>
      <c r="F53" s="76"/>
      <c r="G53" s="20"/>
      <c r="H53" s="20"/>
      <c r="I53" s="20"/>
      <c r="J53" s="20"/>
      <c r="K53" s="20"/>
      <c r="L53" s="20"/>
      <c r="M53" s="20"/>
      <c r="N53" s="20"/>
      <c r="O53" s="20"/>
      <c r="P53" s="20"/>
      <c r="Q53" s="20"/>
      <c r="R53" s="20"/>
      <c r="S53" s="20"/>
      <c r="T53" s="20"/>
      <c r="U53" s="20"/>
      <c r="V53" s="1230"/>
    </row>
    <row r="54" spans="1:22" ht="14.25" hidden="1" x14ac:dyDescent="0.3">
      <c r="A54" s="15"/>
      <c r="B54" s="49"/>
      <c r="C54" s="65" t="str">
        <f>IF('0 Úvod'!$M$10="English",Slovnik!D53,Slovnik!C53)</f>
        <v>Výstavba</v>
      </c>
      <c r="D54" s="51"/>
      <c r="E54" s="51"/>
      <c r="F54" s="76"/>
      <c r="G54" s="20"/>
      <c r="H54" s="20"/>
      <c r="I54" s="20"/>
      <c r="J54" s="20"/>
      <c r="K54" s="20"/>
      <c r="L54" s="20"/>
      <c r="M54" s="20"/>
      <c r="N54" s="20"/>
      <c r="O54" s="20"/>
      <c r="P54" s="20"/>
      <c r="Q54" s="20"/>
      <c r="R54" s="20"/>
      <c r="S54" s="20"/>
      <c r="T54" s="20"/>
      <c r="U54" s="20"/>
      <c r="V54" s="1230"/>
    </row>
    <row r="55" spans="1:22" ht="14.25" hidden="1" x14ac:dyDescent="0.3">
      <c r="A55" s="15"/>
      <c r="B55" s="49"/>
      <c r="C55" s="65" t="str">
        <f>IF('0 Úvod'!$M$10="English",Slovnik!D54,Slovnik!C54)</f>
        <v xml:space="preserve">Prostory a strojní zařízení nebo vybavení </v>
      </c>
      <c r="D55" s="51"/>
      <c r="E55" s="51"/>
      <c r="F55" s="76"/>
      <c r="G55" s="20"/>
      <c r="H55" s="20"/>
      <c r="I55" s="20"/>
      <c r="J55" s="20"/>
      <c r="K55" s="20"/>
      <c r="L55" s="20"/>
      <c r="M55" s="20"/>
      <c r="N55" s="20"/>
      <c r="O55" s="20"/>
      <c r="P55" s="20"/>
      <c r="Q55" s="20"/>
      <c r="R55" s="20"/>
      <c r="S55" s="20"/>
      <c r="T55" s="20"/>
      <c r="U55" s="20"/>
      <c r="V55" s="1230"/>
    </row>
    <row r="56" spans="1:22" ht="14.25" hidden="1" x14ac:dyDescent="0.3">
      <c r="A56" s="15"/>
      <c r="B56" s="49"/>
      <c r="C56" s="65" t="str">
        <f>IF('0 Úvod'!$M$10="English",Slovnik!D55,Slovnik!C55)</f>
        <v>Nepředvídané události</v>
      </c>
      <c r="D56" s="51"/>
      <c r="E56" s="51"/>
      <c r="F56" s="76"/>
      <c r="G56" s="20"/>
      <c r="H56" s="20"/>
      <c r="I56" s="20"/>
      <c r="J56" s="20"/>
      <c r="K56" s="20"/>
      <c r="L56" s="20"/>
      <c r="M56" s="20"/>
      <c r="N56" s="20"/>
      <c r="O56" s="20"/>
      <c r="P56" s="20"/>
      <c r="Q56" s="20"/>
      <c r="R56" s="20"/>
      <c r="S56" s="20"/>
      <c r="T56" s="20"/>
      <c r="U56" s="20"/>
      <c r="V56" s="1230"/>
    </row>
    <row r="57" spans="1:22" ht="14.25" hidden="1" x14ac:dyDescent="0.3">
      <c r="A57" s="15"/>
      <c r="B57" s="49"/>
      <c r="C57" s="65" t="str">
        <f>IF('0 Úvod'!$M$10="English",Slovnik!D56,Slovnik!C56)</f>
        <v>Úprava ceny (v příslušném případě)</v>
      </c>
      <c r="D57" s="51"/>
      <c r="E57" s="51"/>
      <c r="F57" s="76"/>
      <c r="G57" s="20"/>
      <c r="H57" s="20"/>
      <c r="I57" s="20"/>
      <c r="J57" s="20"/>
      <c r="K57" s="20"/>
      <c r="L57" s="20"/>
      <c r="M57" s="20"/>
      <c r="N57" s="20"/>
      <c r="O57" s="20"/>
      <c r="P57" s="20"/>
      <c r="Q57" s="20"/>
      <c r="R57" s="20"/>
      <c r="S57" s="20"/>
      <c r="T57" s="20"/>
      <c r="U57" s="20"/>
      <c r="V57" s="1230"/>
    </row>
    <row r="58" spans="1:22" ht="14.25" hidden="1" x14ac:dyDescent="0.3">
      <c r="A58" s="15"/>
      <c r="B58" s="49"/>
      <c r="C58" s="65" t="str">
        <f>IF('0 Úvod'!$M$10="English",Slovnik!D57,Slovnik!C57)</f>
        <v>Propagace</v>
      </c>
      <c r="D58" s="51"/>
      <c r="E58" s="51"/>
      <c r="F58" s="76"/>
      <c r="G58" s="20"/>
      <c r="H58" s="20"/>
      <c r="I58" s="20"/>
      <c r="J58" s="20"/>
      <c r="K58" s="20"/>
      <c r="L58" s="20"/>
      <c r="M58" s="20"/>
      <c r="N58" s="20"/>
      <c r="O58" s="20"/>
      <c r="P58" s="20"/>
      <c r="Q58" s="20"/>
      <c r="R58" s="20"/>
      <c r="S58" s="20"/>
      <c r="T58" s="20"/>
      <c r="U58" s="20"/>
      <c r="V58" s="1230"/>
    </row>
    <row r="59" spans="1:22" ht="14.25" hidden="1" x14ac:dyDescent="0.3">
      <c r="A59" s="15"/>
      <c r="B59" s="49"/>
      <c r="C59" s="65" t="str">
        <f>IF('0 Úvod'!$M$10="English",Slovnik!D58,Slovnik!C58)</f>
        <v>Dozor v průběhu provádění výstavby</v>
      </c>
      <c r="D59" s="51"/>
      <c r="E59" s="51"/>
      <c r="F59" s="76"/>
      <c r="G59" s="20"/>
      <c r="H59" s="20"/>
      <c r="I59" s="20"/>
      <c r="J59" s="20"/>
      <c r="K59" s="20"/>
      <c r="L59" s="20"/>
      <c r="M59" s="20"/>
      <c r="N59" s="20"/>
      <c r="O59" s="20"/>
      <c r="P59" s="20"/>
      <c r="Q59" s="20"/>
      <c r="R59" s="20"/>
      <c r="S59" s="20"/>
      <c r="T59" s="20"/>
      <c r="U59" s="20"/>
      <c r="V59" s="1230"/>
    </row>
    <row r="60" spans="1:22" ht="14.25" hidden="1" x14ac:dyDescent="0.3">
      <c r="A60" s="15"/>
      <c r="B60" s="49"/>
      <c r="C60" s="65" t="str">
        <f>IF('0 Úvod'!$M$10="English",Slovnik!D59,Slovnik!C59)</f>
        <v>Technická pomoc</v>
      </c>
      <c r="D60" s="51"/>
      <c r="E60" s="51"/>
      <c r="F60" s="76"/>
      <c r="G60" s="20"/>
      <c r="H60" s="20"/>
      <c r="I60" s="20"/>
      <c r="J60" s="20"/>
      <c r="K60" s="20"/>
      <c r="L60" s="20"/>
      <c r="M60" s="20"/>
      <c r="N60" s="20"/>
      <c r="O60" s="20"/>
      <c r="P60" s="20"/>
      <c r="Q60" s="20"/>
      <c r="R60" s="20"/>
      <c r="S60" s="20"/>
      <c r="T60" s="20"/>
      <c r="U60" s="20"/>
      <c r="V60" s="1230"/>
    </row>
    <row r="61" spans="1:22" ht="14.25" hidden="1" x14ac:dyDescent="0.3">
      <c r="A61" s="15"/>
      <c r="B61" s="40"/>
      <c r="C61" s="34" t="str">
        <f>IF('0 Úvod'!$M$10="English",Slovnik!D60,Slovnik!C60)</f>
        <v>Celkové investiční náklady (běžné ceny)</v>
      </c>
      <c r="D61" s="35"/>
      <c r="E61" s="35"/>
      <c r="F61" s="78"/>
      <c r="G61" s="66">
        <f t="shared" ref="G61:U61" si="17">SUM(G52:G60)</f>
        <v>0</v>
      </c>
      <c r="H61" s="37">
        <f t="shared" si="17"/>
        <v>0</v>
      </c>
      <c r="I61" s="37">
        <f t="shared" si="17"/>
        <v>0</v>
      </c>
      <c r="J61" s="37">
        <f t="shared" si="17"/>
        <v>0</v>
      </c>
      <c r="K61" s="37">
        <f t="shared" si="17"/>
        <v>0</v>
      </c>
      <c r="L61" s="37">
        <f t="shared" si="17"/>
        <v>0</v>
      </c>
      <c r="M61" s="37">
        <f t="shared" si="17"/>
        <v>0</v>
      </c>
      <c r="N61" s="37">
        <f t="shared" si="17"/>
        <v>0</v>
      </c>
      <c r="O61" s="37">
        <f t="shared" si="17"/>
        <v>0</v>
      </c>
      <c r="P61" s="37">
        <f t="shared" si="17"/>
        <v>0</v>
      </c>
      <c r="Q61" s="37">
        <f t="shared" si="17"/>
        <v>0</v>
      </c>
      <c r="R61" s="37">
        <f t="shared" si="17"/>
        <v>0</v>
      </c>
      <c r="S61" s="37">
        <f t="shared" si="17"/>
        <v>0</v>
      </c>
      <c r="T61" s="37">
        <f t="shared" si="17"/>
        <v>0</v>
      </c>
      <c r="U61" s="41">
        <f t="shared" si="17"/>
        <v>0</v>
      </c>
      <c r="V61" s="1230"/>
    </row>
    <row r="62" spans="1:22" ht="15" hidden="1" thickBot="1" x14ac:dyDescent="0.35">
      <c r="A62" s="15"/>
      <c r="B62" s="55"/>
      <c r="C62" s="56" t="str">
        <f>IF('0 Úvod'!M10="English",Slovnik!$D$44,Slovnik!$C$44)&amp;" "&amp;'0 Úvod'!N20*100&amp;" %"</f>
        <v>DPH 21 %</v>
      </c>
      <c r="D62" s="57"/>
      <c r="E62" s="57"/>
      <c r="F62" s="79"/>
      <c r="G62" s="198">
        <f>(G61-G53)*'0 Úvod'!$N$20</f>
        <v>0</v>
      </c>
      <c r="H62" s="198">
        <f>(H61-H53)*'0 Úvod'!$N$20</f>
        <v>0</v>
      </c>
      <c r="I62" s="198">
        <f>(I61-I53)*'0 Úvod'!$N$20</f>
        <v>0</v>
      </c>
      <c r="J62" s="198">
        <f>(J61-J53)*'0 Úvod'!$N$20</f>
        <v>0</v>
      </c>
      <c r="K62" s="198">
        <f>(K61-K53)*'0 Úvod'!$N$20</f>
        <v>0</v>
      </c>
      <c r="L62" s="198">
        <f>(L61-L53)*'0 Úvod'!$N$20</f>
        <v>0</v>
      </c>
      <c r="M62" s="198">
        <f>(M61-M53)*'0 Úvod'!$N$20</f>
        <v>0</v>
      </c>
      <c r="N62" s="198">
        <f>(N61-N53)*'0 Úvod'!$N$20</f>
        <v>0</v>
      </c>
      <c r="O62" s="198">
        <f>(O61-O53)*'0 Úvod'!$N$20</f>
        <v>0</v>
      </c>
      <c r="P62" s="198">
        <f>(P61-P53)*'0 Úvod'!$N$20</f>
        <v>0</v>
      </c>
      <c r="Q62" s="198">
        <f>(Q61-Q53)*'0 Úvod'!$N$20</f>
        <v>0</v>
      </c>
      <c r="R62" s="198">
        <f>(R61-R53)*'0 Úvod'!$N$20</f>
        <v>0</v>
      </c>
      <c r="S62" s="198">
        <f>(S61-S53)*'0 Úvod'!$N$20</f>
        <v>0</v>
      </c>
      <c r="T62" s="198">
        <f>(T61-T53)*'0 Úvod'!$N$20</f>
        <v>0</v>
      </c>
      <c r="U62" s="198">
        <f>(U61-U53)*'0 Úvod'!$N$20</f>
        <v>0</v>
      </c>
      <c r="V62" s="1230"/>
    </row>
    <row r="63" spans="1:22" ht="15" hidden="1" thickBot="1" x14ac:dyDescent="0.35">
      <c r="A63" s="15"/>
      <c r="B63" s="42"/>
      <c r="C63" s="43" t="str">
        <f>IF('0 Úvod'!$M$10="English",Slovnik!D61,Slovnik!C61)</f>
        <v>Celkové invest. náklady vč. DPH (běžné ceny)</v>
      </c>
      <c r="D63" s="44"/>
      <c r="E63" s="44"/>
      <c r="F63" s="77"/>
      <c r="G63" s="1234">
        <f t="shared" ref="G63:U63" si="18">G62+G61</f>
        <v>0</v>
      </c>
      <c r="H63" s="1235">
        <f t="shared" si="18"/>
        <v>0</v>
      </c>
      <c r="I63" s="1235">
        <f t="shared" si="18"/>
        <v>0</v>
      </c>
      <c r="J63" s="1235">
        <f t="shared" si="18"/>
        <v>0</v>
      </c>
      <c r="K63" s="1235">
        <f t="shared" si="18"/>
        <v>0</v>
      </c>
      <c r="L63" s="1235">
        <f t="shared" si="18"/>
        <v>0</v>
      </c>
      <c r="M63" s="1235">
        <f t="shared" si="18"/>
        <v>0</v>
      </c>
      <c r="N63" s="1235">
        <f t="shared" si="18"/>
        <v>0</v>
      </c>
      <c r="O63" s="1235">
        <f t="shared" si="18"/>
        <v>0</v>
      </c>
      <c r="P63" s="1235">
        <f t="shared" si="18"/>
        <v>0</v>
      </c>
      <c r="Q63" s="1235">
        <f t="shared" si="18"/>
        <v>0</v>
      </c>
      <c r="R63" s="1235">
        <f t="shared" si="18"/>
        <v>0</v>
      </c>
      <c r="S63" s="1235">
        <f t="shared" si="18"/>
        <v>0</v>
      </c>
      <c r="T63" s="1235">
        <f t="shared" si="18"/>
        <v>0</v>
      </c>
      <c r="U63" s="1236">
        <f t="shared" si="18"/>
        <v>0</v>
      </c>
      <c r="V63" s="1230"/>
    </row>
    <row r="64" spans="1:22" ht="13.5" hidden="1" x14ac:dyDescent="0.3">
      <c r="A64" s="15"/>
      <c r="B64" s="16"/>
      <c r="C64" s="16"/>
      <c r="D64" s="16"/>
      <c r="E64" s="15"/>
      <c r="F64" s="17"/>
      <c r="G64" s="18"/>
      <c r="H64" s="18"/>
      <c r="I64" s="18"/>
      <c r="J64" s="18"/>
      <c r="K64" s="18"/>
      <c r="L64" s="18"/>
      <c r="M64" s="18"/>
      <c r="N64" s="18"/>
      <c r="O64" s="18"/>
      <c r="P64" s="18"/>
      <c r="Q64" s="18"/>
      <c r="R64" s="18"/>
      <c r="S64" s="18"/>
      <c r="T64" s="18"/>
      <c r="U64" s="18"/>
    </row>
    <row r="65" spans="1:22" ht="14.25" thickBot="1" x14ac:dyDescent="0.35">
      <c r="A65" s="15"/>
      <c r="B65" s="15"/>
      <c r="C65" s="15"/>
      <c r="D65" s="15"/>
      <c r="E65" s="15"/>
      <c r="F65" s="17"/>
      <c r="G65" s="18"/>
      <c r="H65" s="18"/>
      <c r="I65" s="18"/>
      <c r="J65" s="18"/>
      <c r="K65" s="18"/>
      <c r="L65" s="18"/>
      <c r="M65" s="18"/>
      <c r="N65" s="18"/>
      <c r="O65" s="18"/>
      <c r="P65" s="18"/>
      <c r="Q65" s="18"/>
      <c r="R65" s="18"/>
      <c r="S65" s="18"/>
      <c r="T65" s="18"/>
      <c r="U65" s="18"/>
    </row>
    <row r="66" spans="1:22" ht="14.25" customHeight="1" x14ac:dyDescent="0.3">
      <c r="A66" s="15"/>
      <c r="B66" s="2358" t="str">
        <f>IF('0 Úvod'!$M$10="English",Slovnik!$D$64,Slovnik!$C$64)</f>
        <v>Komentáře</v>
      </c>
      <c r="C66" s="2359"/>
      <c r="D66" s="2359"/>
      <c r="E66" s="2359"/>
      <c r="F66" s="2359"/>
      <c r="G66" s="2359"/>
      <c r="H66" s="2359"/>
      <c r="I66" s="2359"/>
      <c r="J66" s="2359"/>
      <c r="K66" s="2359"/>
      <c r="L66" s="2359"/>
      <c r="M66" s="2359"/>
      <c r="N66" s="2359"/>
      <c r="O66" s="2359"/>
      <c r="P66" s="2359"/>
      <c r="Q66" s="2359"/>
      <c r="R66" s="2359"/>
      <c r="S66" s="2359"/>
      <c r="T66" s="2359"/>
      <c r="U66" s="2360"/>
    </row>
    <row r="67" spans="1:22" ht="14.25" customHeight="1" thickBot="1" x14ac:dyDescent="0.35">
      <c r="A67" s="15"/>
      <c r="B67" s="2361"/>
      <c r="C67" s="2362"/>
      <c r="D67" s="2362"/>
      <c r="E67" s="2362"/>
      <c r="F67" s="2362"/>
      <c r="G67" s="2362"/>
      <c r="H67" s="2362"/>
      <c r="I67" s="2362"/>
      <c r="J67" s="2362"/>
      <c r="K67" s="2362"/>
      <c r="L67" s="2362"/>
      <c r="M67" s="2362"/>
      <c r="N67" s="2362"/>
      <c r="O67" s="2362"/>
      <c r="P67" s="2362"/>
      <c r="Q67" s="2362"/>
      <c r="R67" s="2362"/>
      <c r="S67" s="2362"/>
      <c r="T67" s="2362"/>
      <c r="U67" s="2363"/>
    </row>
    <row r="68" spans="1:22" ht="15" thickBot="1" x14ac:dyDescent="0.35">
      <c r="A68" s="15"/>
      <c r="B68" s="1757" t="str">
        <f>IF('0 Úvod'!$M$10="English",Slovnik!$D$65,Slovnik!$C$65)</f>
        <v>*  v případě "souboru staveb" - celkové náklady se vztahují na celý projekt</v>
      </c>
      <c r="C68" s="1758"/>
      <c r="D68" s="731"/>
      <c r="E68" s="731"/>
      <c r="F68" s="731"/>
      <c r="G68" s="1759"/>
      <c r="H68" s="731"/>
      <c r="I68" s="731"/>
      <c r="J68" s="731"/>
      <c r="K68" s="731"/>
      <c r="L68" s="731"/>
      <c r="M68" s="731"/>
      <c r="N68" s="731"/>
      <c r="O68" s="731"/>
      <c r="P68" s="731"/>
      <c r="Q68" s="1760"/>
      <c r="R68" s="1760"/>
      <c r="S68" s="1760"/>
      <c r="T68" s="1760"/>
      <c r="U68" s="1761"/>
    </row>
    <row r="69" spans="1:22" ht="13.5" x14ac:dyDescent="0.3">
      <c r="A69" s="15"/>
      <c r="B69" s="15"/>
      <c r="C69" s="15"/>
      <c r="D69" s="15"/>
      <c r="E69" s="15"/>
      <c r="F69" s="15"/>
      <c r="G69" s="15"/>
      <c r="H69" s="15"/>
      <c r="I69" s="15"/>
      <c r="J69" s="15"/>
      <c r="K69" s="15"/>
      <c r="L69" s="15"/>
      <c r="M69" s="15"/>
      <c r="N69" s="15"/>
      <c r="O69" s="15"/>
      <c r="P69" s="15"/>
      <c r="Q69" s="15"/>
      <c r="R69" s="15"/>
      <c r="S69" s="15"/>
      <c r="T69" s="15"/>
      <c r="U69" s="15"/>
      <c r="V69" s="15"/>
    </row>
    <row r="70" spans="1:22" x14ac:dyDescent="0.2">
      <c r="A70" s="6"/>
      <c r="B70" s="7"/>
      <c r="C70" s="7"/>
      <c r="D70" s="7"/>
      <c r="E70" s="6"/>
      <c r="F70" s="2301" t="s">
        <v>1796</v>
      </c>
      <c r="G70" s="6"/>
      <c r="H70" s="6"/>
      <c r="I70" s="6"/>
      <c r="J70" s="6"/>
      <c r="K70" s="6"/>
      <c r="L70" s="6"/>
      <c r="M70" s="2301" t="s">
        <v>1796</v>
      </c>
      <c r="N70" s="6"/>
      <c r="O70" s="6"/>
      <c r="P70" s="6"/>
      <c r="Q70" s="6"/>
      <c r="R70" s="6"/>
      <c r="S70" s="6"/>
      <c r="T70" s="6"/>
      <c r="U70" s="6"/>
    </row>
    <row r="71" spans="1:22" x14ac:dyDescent="0.2">
      <c r="B71" s="2"/>
      <c r="C71" s="2139" t="s">
        <v>1609</v>
      </c>
      <c r="D71" s="2139">
        <v>2277248</v>
      </c>
      <c r="E71" s="6"/>
      <c r="F71" s="2302">
        <f>F45-F13</f>
        <v>602491.82999999821</v>
      </c>
      <c r="G71" s="2139">
        <f>K71-H71</f>
        <v>1623320</v>
      </c>
      <c r="H71" s="2140">
        <v>653928</v>
      </c>
      <c r="I71" s="6"/>
      <c r="J71" s="6" t="s">
        <v>1610</v>
      </c>
      <c r="K71" s="2139">
        <f>D71</f>
        <v>2277248</v>
      </c>
      <c r="L71" s="1"/>
      <c r="M71" s="2139">
        <f t="shared" ref="M71:M80" si="19">D71-K71</f>
        <v>0</v>
      </c>
    </row>
    <row r="72" spans="1:22" x14ac:dyDescent="0.2">
      <c r="C72" s="2139" t="s">
        <v>1611</v>
      </c>
      <c r="D72" s="2139">
        <v>0</v>
      </c>
      <c r="E72" s="6"/>
      <c r="F72" s="2308" t="str">
        <f>IF(M80=F71,"OK","Chyba")</f>
        <v>OK</v>
      </c>
      <c r="G72" s="2139">
        <f t="shared" ref="G72:G81" si="20">K72-H72</f>
        <v>0</v>
      </c>
      <c r="H72" s="2139"/>
      <c r="I72" s="6"/>
      <c r="J72" s="6"/>
      <c r="K72" s="2139">
        <f>D72</f>
        <v>0</v>
      </c>
      <c r="L72" s="6"/>
      <c r="M72" s="2139">
        <f t="shared" si="19"/>
        <v>0</v>
      </c>
    </row>
    <row r="73" spans="1:22" x14ac:dyDescent="0.2">
      <c r="C73" s="2139" t="s">
        <v>1612</v>
      </c>
      <c r="D73" s="2139">
        <v>30087885</v>
      </c>
      <c r="E73" s="2139"/>
      <c r="F73" s="2139"/>
      <c r="G73" s="2140">
        <v>29458388.699999999</v>
      </c>
      <c r="H73" s="2140">
        <v>81776</v>
      </c>
      <c r="I73" s="2139"/>
      <c r="J73" s="2139"/>
      <c r="K73" s="2139">
        <f>G73+H73</f>
        <v>29540164.699999999</v>
      </c>
      <c r="L73" s="6"/>
      <c r="M73" s="2139">
        <f>D73-K73</f>
        <v>547720.30000000075</v>
      </c>
    </row>
    <row r="74" spans="1:22" x14ac:dyDescent="0.2">
      <c r="C74" s="2139" t="s">
        <v>1613</v>
      </c>
      <c r="D74" s="2139">
        <v>0</v>
      </c>
      <c r="E74" s="2139"/>
      <c r="F74" s="2139"/>
      <c r="G74" s="2139">
        <f t="shared" si="20"/>
        <v>0</v>
      </c>
      <c r="H74" s="2139"/>
      <c r="I74" s="2139"/>
      <c r="J74" s="2139"/>
      <c r="K74" s="2139">
        <f>D74</f>
        <v>0</v>
      </c>
      <c r="L74" s="6"/>
      <c r="M74" s="2139">
        <f t="shared" si="19"/>
        <v>0</v>
      </c>
    </row>
    <row r="75" spans="1:22" x14ac:dyDescent="0.2">
      <c r="C75" s="2139" t="s">
        <v>1614</v>
      </c>
      <c r="D75" s="2139">
        <v>2793365</v>
      </c>
      <c r="E75" s="2139"/>
      <c r="F75" s="2139"/>
      <c r="G75" s="2140">
        <v>2738593.4699999997</v>
      </c>
      <c r="H75" s="2140">
        <v>0</v>
      </c>
      <c r="I75" s="2139"/>
      <c r="J75" s="2139"/>
      <c r="K75" s="2139">
        <f>G75</f>
        <v>2738593.4699999997</v>
      </c>
      <c r="L75" s="6"/>
      <c r="M75" s="2139">
        <f t="shared" si="19"/>
        <v>54771.530000000261</v>
      </c>
    </row>
    <row r="76" spans="1:22" x14ac:dyDescent="0.2">
      <c r="C76" s="2139" t="s">
        <v>1615</v>
      </c>
      <c r="D76" s="2139">
        <v>0</v>
      </c>
      <c r="E76" s="2139"/>
      <c r="F76" s="2139"/>
      <c r="G76" s="2139"/>
      <c r="H76" s="2139"/>
      <c r="I76" s="2139"/>
      <c r="J76" s="2139"/>
      <c r="K76" s="2139">
        <f>D76</f>
        <v>0</v>
      </c>
      <c r="L76" s="6"/>
      <c r="M76" s="2139">
        <f t="shared" si="19"/>
        <v>0</v>
      </c>
    </row>
    <row r="77" spans="1:22" x14ac:dyDescent="0.2">
      <c r="C77" s="2139" t="s">
        <v>1616</v>
      </c>
      <c r="D77" s="2139">
        <v>20000</v>
      </c>
      <c r="E77" s="2139"/>
      <c r="F77" s="2139"/>
      <c r="G77" s="2139">
        <f t="shared" si="20"/>
        <v>20000</v>
      </c>
      <c r="H77" s="2139"/>
      <c r="I77" s="2139"/>
      <c r="J77" s="2139"/>
      <c r="K77" s="2139">
        <f>D77</f>
        <v>20000</v>
      </c>
      <c r="L77" s="6"/>
      <c r="M77" s="2139">
        <f t="shared" si="19"/>
        <v>0</v>
      </c>
    </row>
    <row r="78" spans="1:22" x14ac:dyDescent="0.2">
      <c r="C78" s="2139" t="s">
        <v>1617</v>
      </c>
      <c r="D78" s="2139">
        <v>83200</v>
      </c>
      <c r="E78" s="2139"/>
      <c r="F78" s="2139"/>
      <c r="G78" s="2139">
        <f t="shared" si="20"/>
        <v>83200</v>
      </c>
      <c r="H78" s="2140">
        <v>0</v>
      </c>
      <c r="I78" s="2139"/>
      <c r="J78" s="2139"/>
      <c r="K78" s="2139">
        <f>D78</f>
        <v>83200</v>
      </c>
      <c r="L78" s="6"/>
      <c r="M78" s="2139">
        <f t="shared" si="19"/>
        <v>0</v>
      </c>
    </row>
    <row r="79" spans="1:22" x14ac:dyDescent="0.2">
      <c r="C79" s="2139" t="s">
        <v>1618</v>
      </c>
      <c r="D79" s="2139">
        <v>3024469</v>
      </c>
      <c r="E79" s="2139"/>
      <c r="F79" s="2139"/>
      <c r="G79" s="2139">
        <f t="shared" si="20"/>
        <v>2897286</v>
      </c>
      <c r="H79" s="2140">
        <v>127183</v>
      </c>
      <c r="I79" s="2139"/>
      <c r="J79" s="2139"/>
      <c r="K79" s="2139">
        <f>D79</f>
        <v>3024469</v>
      </c>
      <c r="L79" s="6"/>
      <c r="M79" s="2139">
        <f t="shared" si="19"/>
        <v>0</v>
      </c>
    </row>
    <row r="80" spans="1:22" x14ac:dyDescent="0.2">
      <c r="C80" s="2139" t="s">
        <v>1619</v>
      </c>
      <c r="D80" s="2139">
        <v>38286167</v>
      </c>
      <c r="E80" s="6"/>
      <c r="F80" s="6"/>
      <c r="G80" s="2139">
        <f t="shared" si="20"/>
        <v>36820788.170000002</v>
      </c>
      <c r="H80" s="2139">
        <f>SUM(H71:H79)</f>
        <v>862887</v>
      </c>
      <c r="I80" s="6"/>
      <c r="J80" s="6"/>
      <c r="K80" s="2139">
        <f>SUM(K71:K79)</f>
        <v>37683675.170000002</v>
      </c>
      <c r="M80" s="2139">
        <f t="shared" si="19"/>
        <v>602491.82999999821</v>
      </c>
    </row>
    <row r="81" spans="3:16" x14ac:dyDescent="0.2">
      <c r="C81" s="2139" t="s">
        <v>1620</v>
      </c>
      <c r="D81" s="2139">
        <v>7662526.2356999991</v>
      </c>
      <c r="E81" s="6"/>
      <c r="F81" s="6"/>
      <c r="G81" s="2139">
        <f t="shared" si="20"/>
        <v>7354796.6814000001</v>
      </c>
      <c r="H81" s="2139">
        <f>H80*0.21</f>
        <v>181206.27</v>
      </c>
      <c r="I81" s="6"/>
      <c r="J81" s="6"/>
      <c r="K81" s="2139">
        <f>D81-M81</f>
        <v>7536002.9513999997</v>
      </c>
      <c r="M81" s="2139">
        <f>M80*0.21</f>
        <v>126523.28429999962</v>
      </c>
    </row>
    <row r="82" spans="3:16" x14ac:dyDescent="0.2">
      <c r="C82" s="2139" t="s">
        <v>1621</v>
      </c>
      <c r="D82" s="2139">
        <v>45948693.235699996</v>
      </c>
      <c r="E82" s="6"/>
      <c r="F82" s="6"/>
      <c r="G82" s="6"/>
      <c r="H82" s="6"/>
      <c r="I82" s="6"/>
      <c r="J82" s="6"/>
      <c r="K82" s="2139">
        <v>41984617.604249999</v>
      </c>
      <c r="M82" s="2139">
        <f>M80+M81</f>
        <v>729015.1142999978</v>
      </c>
    </row>
    <row r="83" spans="3:16" x14ac:dyDescent="0.2">
      <c r="F83" s="2139"/>
    </row>
    <row r="85" spans="3:16" hidden="1" x14ac:dyDescent="0.2">
      <c r="C85" s="2244" t="s">
        <v>1771</v>
      </c>
      <c r="H85" s="10"/>
    </row>
    <row r="86" spans="3:16" ht="12" hidden="1" thickBot="1" x14ac:dyDescent="0.25">
      <c r="C86" s="2245"/>
      <c r="D86" s="2245"/>
      <c r="E86" s="2245"/>
      <c r="G86" s="2223" t="s">
        <v>1772</v>
      </c>
      <c r="H86" s="2246" t="s">
        <v>1773</v>
      </c>
      <c r="I86" s="2247"/>
      <c r="O86" s="2223"/>
    </row>
    <row r="87" spans="3:16" ht="12" hidden="1" thickBot="1" x14ac:dyDescent="0.25">
      <c r="C87" s="2248" t="s">
        <v>1774</v>
      </c>
      <c r="D87" s="2249">
        <f>'12 Ekonomická analýza (ERR)'!F46</f>
        <v>-2.6200000000000001E-2</v>
      </c>
      <c r="E87" s="2248" t="s">
        <v>1775</v>
      </c>
      <c r="F87" s="2249" t="str">
        <f>IFERROR('10 Finanční analýza (FRR_C)'!E28,"N/A")</f>
        <v>N/A</v>
      </c>
      <c r="G87" s="2250">
        <v>-2.6200000000000001E-2</v>
      </c>
      <c r="H87" s="2250" t="s">
        <v>1797</v>
      </c>
      <c r="I87" s="2251" t="s">
        <v>1776</v>
      </c>
      <c r="J87" s="2252">
        <f>D87</f>
        <v>-2.6200000000000001E-2</v>
      </c>
      <c r="K87" s="2253">
        <f>D88</f>
        <v>-8626646.1275717691</v>
      </c>
      <c r="L87" s="2254">
        <f>D89</f>
        <v>0.69158473480261806</v>
      </c>
      <c r="M87" s="2252" t="str">
        <f>F87</f>
        <v>N/A</v>
      </c>
      <c r="N87" s="2253">
        <f>F88</f>
        <v>-23159308.573547095</v>
      </c>
      <c r="O87" s="2251"/>
    </row>
    <row r="88" spans="3:16" ht="12" hidden="1" thickBot="1" x14ac:dyDescent="0.25">
      <c r="C88" s="2255" t="s">
        <v>1777</v>
      </c>
      <c r="D88" s="2256">
        <f>'12 Ekonomická analýza (ERR)'!F47</f>
        <v>-8626646.1275717691</v>
      </c>
      <c r="E88" s="2255" t="s">
        <v>1778</v>
      </c>
      <c r="F88" s="2294">
        <f>'10 Finanční analýza (FRR_C)'!E29</f>
        <v>-23159308.573547095</v>
      </c>
      <c r="G88" s="2257">
        <v>-8626646.1275717691</v>
      </c>
      <c r="H88" s="2257">
        <v>-23159308.573547095</v>
      </c>
      <c r="I88" s="3"/>
      <c r="L88" s="1"/>
      <c r="O88" s="2258"/>
    </row>
    <row r="89" spans="3:16" ht="12" hidden="1" thickBot="1" x14ac:dyDescent="0.25">
      <c r="C89" s="2255" t="s">
        <v>1779</v>
      </c>
      <c r="D89" s="2259">
        <f>'12 Ekonomická analýza (ERR)'!F48</f>
        <v>0.69158473480261806</v>
      </c>
      <c r="G89" s="2260">
        <v>0.69158473480261806</v>
      </c>
      <c r="H89" s="2261"/>
      <c r="J89" s="1">
        <v>48224212.745999999</v>
      </c>
      <c r="K89" s="10">
        <f>J89-F11</f>
        <v>13279131.045999996</v>
      </c>
      <c r="L89" s="10"/>
    </row>
    <row r="90" spans="3:16" hidden="1" x14ac:dyDescent="0.2">
      <c r="C90" s="2245"/>
      <c r="D90" s="2245"/>
      <c r="K90" s="2262"/>
      <c r="L90" s="1"/>
    </row>
    <row r="91" spans="3:16" ht="12" hidden="1" thickBot="1" x14ac:dyDescent="0.25">
      <c r="C91" s="2245"/>
      <c r="D91" s="2245"/>
      <c r="E91" s="2245"/>
      <c r="K91" s="2223" t="s">
        <v>1780</v>
      </c>
      <c r="L91" s="2264" t="s">
        <v>1794</v>
      </c>
      <c r="M91" s="2264" t="s">
        <v>1739</v>
      </c>
      <c r="N91" s="2264" t="s">
        <v>1781</v>
      </c>
      <c r="O91" s="2265" t="s">
        <v>1782</v>
      </c>
      <c r="P91" s="2265" t="s">
        <v>82</v>
      </c>
    </row>
    <row r="92" spans="3:16" ht="12" hidden="1" thickBot="1" x14ac:dyDescent="0.25">
      <c r="C92" s="2266"/>
      <c r="D92" s="2267" t="s">
        <v>1783</v>
      </c>
      <c r="E92" s="2268" t="s">
        <v>1784</v>
      </c>
      <c r="F92" s="2269" t="s">
        <v>1777</v>
      </c>
      <c r="G92" s="2270" t="s">
        <v>1779</v>
      </c>
      <c r="H92" s="2270" t="s">
        <v>1785</v>
      </c>
      <c r="I92" s="2295" t="s">
        <v>1778</v>
      </c>
      <c r="K92" s="2271"/>
      <c r="L92" s="2271"/>
      <c r="M92" s="2272"/>
      <c r="N92" s="2272"/>
      <c r="O92" s="2272"/>
      <c r="P92" s="2272"/>
    </row>
    <row r="93" spans="3:16" hidden="1" x14ac:dyDescent="0.2">
      <c r="C93" s="2273" t="s">
        <v>1786</v>
      </c>
      <c r="D93" s="2274">
        <v>0.05</v>
      </c>
      <c r="E93" s="2275"/>
      <c r="F93" s="2276"/>
      <c r="G93" s="2277"/>
      <c r="H93" s="2275"/>
      <c r="I93" s="2296"/>
      <c r="J93" s="2263" t="s">
        <v>1790</v>
      </c>
      <c r="K93" s="2298"/>
      <c r="L93" s="2278"/>
      <c r="M93" s="2278"/>
      <c r="N93" s="2278"/>
      <c r="O93" s="2279"/>
      <c r="P93" s="2279"/>
    </row>
    <row r="94" spans="3:16" hidden="1" x14ac:dyDescent="0.2">
      <c r="C94" s="2273" t="s">
        <v>1786</v>
      </c>
      <c r="D94" s="2280">
        <v>0.1</v>
      </c>
      <c r="E94" s="2275"/>
      <c r="F94" s="2276"/>
      <c r="G94" s="2277"/>
      <c r="H94" s="2281"/>
      <c r="I94" s="2296"/>
      <c r="J94" s="2263" t="s">
        <v>1791</v>
      </c>
      <c r="K94" s="2298"/>
      <c r="L94" s="2278"/>
      <c r="M94" s="2278"/>
      <c r="N94" s="2278"/>
      <c r="O94" s="2278"/>
      <c r="P94" s="2278"/>
    </row>
    <row r="95" spans="3:16" hidden="1" x14ac:dyDescent="0.2">
      <c r="C95" s="2273" t="s">
        <v>1786</v>
      </c>
      <c r="D95" s="2280">
        <v>0.25</v>
      </c>
      <c r="E95" s="2275"/>
      <c r="F95" s="2276"/>
      <c r="G95" s="2277"/>
      <c r="H95" s="2281"/>
      <c r="I95" s="2296"/>
      <c r="J95" s="2263" t="s">
        <v>1792</v>
      </c>
      <c r="K95" s="2298"/>
      <c r="L95" s="2278"/>
      <c r="M95" s="2278"/>
      <c r="N95" s="2278"/>
      <c r="O95" s="2278"/>
      <c r="P95" s="2278"/>
    </row>
    <row r="96" spans="3:16" hidden="1" x14ac:dyDescent="0.2">
      <c r="C96" s="2282" t="s">
        <v>1787</v>
      </c>
      <c r="D96" s="2274">
        <v>-0.05</v>
      </c>
      <c r="E96" s="2275"/>
      <c r="F96" s="2276"/>
      <c r="G96" s="2277"/>
      <c r="H96" s="2281"/>
      <c r="I96" s="2296"/>
      <c r="J96" s="2263" t="s">
        <v>1793</v>
      </c>
      <c r="K96" s="2298"/>
      <c r="L96" s="2278"/>
      <c r="M96" s="2278"/>
      <c r="N96" s="2278"/>
      <c r="O96" s="2278"/>
      <c r="P96" s="2278"/>
    </row>
    <row r="97" spans="3:16" hidden="1" x14ac:dyDescent="0.2">
      <c r="C97" s="2282" t="s">
        <v>1787</v>
      </c>
      <c r="D97" s="2280">
        <v>-0.1</v>
      </c>
      <c r="E97" s="2275"/>
      <c r="F97" s="2276"/>
      <c r="G97" s="2277"/>
      <c r="H97" s="2281"/>
      <c r="I97" s="2296"/>
      <c r="K97" s="2299"/>
      <c r="L97" s="2283"/>
      <c r="M97" s="2284"/>
      <c r="N97" s="2284"/>
      <c r="O97" s="2284"/>
      <c r="P97" s="2284"/>
    </row>
    <row r="98" spans="3:16" hidden="1" x14ac:dyDescent="0.2">
      <c r="C98" s="2282" t="s">
        <v>1787</v>
      </c>
      <c r="D98" s="2280">
        <v>-0.25</v>
      </c>
      <c r="E98" s="2275"/>
      <c r="F98" s="2276"/>
      <c r="G98" s="2277"/>
      <c r="H98" s="2281"/>
      <c r="I98" s="2296"/>
      <c r="K98" s="2299"/>
      <c r="L98" s="2283"/>
      <c r="M98" s="2284"/>
      <c r="N98" s="2284"/>
      <c r="O98" s="2284"/>
      <c r="P98" s="2284"/>
    </row>
    <row r="99" spans="3:16" ht="12" hidden="1" thickBot="1" x14ac:dyDescent="0.25">
      <c r="C99" s="2285"/>
      <c r="D99" s="2286" t="s">
        <v>1788</v>
      </c>
      <c r="E99" s="2287"/>
      <c r="F99" s="2287"/>
      <c r="G99" s="2287"/>
      <c r="H99" s="2287"/>
      <c r="I99" s="2297"/>
      <c r="K99" s="2300">
        <v>0.38</v>
      </c>
      <c r="L99" s="2288"/>
      <c r="M99" s="2289"/>
      <c r="N99" s="2289"/>
      <c r="O99" s="2289"/>
      <c r="P99" s="2289"/>
    </row>
    <row r="100" spans="3:16" hidden="1" x14ac:dyDescent="0.2"/>
    <row r="101" spans="3:16" hidden="1" x14ac:dyDescent="0.2">
      <c r="C101" s="1" t="s">
        <v>1789</v>
      </c>
      <c r="D101" s="2247">
        <f>D98</f>
        <v>-0.25</v>
      </c>
      <c r="E101" s="2290">
        <f>E98</f>
        <v>0</v>
      </c>
      <c r="F101" s="2291">
        <f>F98</f>
        <v>0</v>
      </c>
      <c r="G101" s="2292">
        <f>G98</f>
        <v>0</v>
      </c>
      <c r="H101" s="2292">
        <f t="shared" ref="H101:I101" si="21">H98</f>
        <v>0</v>
      </c>
      <c r="I101" s="2291">
        <f t="shared" si="21"/>
        <v>0</v>
      </c>
      <c r="J101" s="2263" t="s">
        <v>1790</v>
      </c>
      <c r="K101" s="2293">
        <f>IFERROR((G87/D87)-1,"N/A")</f>
        <v>0</v>
      </c>
      <c r="L101" s="10"/>
    </row>
    <row r="102" spans="3:16" hidden="1" x14ac:dyDescent="0.2">
      <c r="D102" s="2247">
        <f>D97</f>
        <v>-0.1</v>
      </c>
      <c r="E102" s="2290">
        <f>E97</f>
        <v>0</v>
      </c>
      <c r="F102" s="2291">
        <f>F97</f>
        <v>0</v>
      </c>
      <c r="G102" s="2292">
        <f>G97</f>
        <v>0</v>
      </c>
      <c r="H102" s="2292">
        <f t="shared" ref="H102:I102" si="22">H97</f>
        <v>0</v>
      </c>
      <c r="I102" s="2291">
        <f t="shared" si="22"/>
        <v>0</v>
      </c>
      <c r="J102" s="2263" t="s">
        <v>1791</v>
      </c>
      <c r="K102" s="2293">
        <f t="shared" ref="K102" si="23">IFERROR((G88/D88)-1,"N/A")</f>
        <v>0</v>
      </c>
      <c r="L102" s="10"/>
    </row>
    <row r="103" spans="3:16" hidden="1" x14ac:dyDescent="0.2">
      <c r="D103" s="2247">
        <f>D96</f>
        <v>-0.05</v>
      </c>
      <c r="E103" s="2290">
        <f>E96</f>
        <v>0</v>
      </c>
      <c r="F103" s="2291">
        <f>F96</f>
        <v>0</v>
      </c>
      <c r="G103" s="2292">
        <f>G96</f>
        <v>0</v>
      </c>
      <c r="H103" s="2292">
        <f t="shared" ref="H103:I103" si="24">H96</f>
        <v>0</v>
      </c>
      <c r="I103" s="2291">
        <f t="shared" si="24"/>
        <v>0</v>
      </c>
      <c r="J103" s="2263" t="s">
        <v>1792</v>
      </c>
      <c r="K103" s="2293" t="str">
        <f>IFERROR((H87/F87)-1,"N/A")</f>
        <v>N/A</v>
      </c>
      <c r="L103" s="10"/>
    </row>
    <row r="104" spans="3:16" hidden="1" x14ac:dyDescent="0.2">
      <c r="D104" s="2247">
        <v>0</v>
      </c>
      <c r="E104" s="2290">
        <f>G87</f>
        <v>-2.6200000000000001E-2</v>
      </c>
      <c r="F104" s="2291">
        <f>G88</f>
        <v>-8626646.1275717691</v>
      </c>
      <c r="G104" s="2292">
        <f>G89</f>
        <v>0.69158473480261806</v>
      </c>
      <c r="H104" s="2292" t="str">
        <f>H87</f>
        <v>N/A</v>
      </c>
      <c r="I104" s="2291">
        <f>H88</f>
        <v>-23159308.573547095</v>
      </c>
      <c r="J104" s="2263" t="s">
        <v>1793</v>
      </c>
      <c r="K104" s="2293">
        <f>IFERROR((H88/F88)-1,"N/A")</f>
        <v>0</v>
      </c>
      <c r="L104" s="10"/>
    </row>
    <row r="105" spans="3:16" hidden="1" x14ac:dyDescent="0.2">
      <c r="D105" s="2247">
        <f>D93</f>
        <v>0.05</v>
      </c>
      <c r="E105" s="2290">
        <f t="shared" ref="E105:I107" si="25">E93</f>
        <v>0</v>
      </c>
      <c r="F105" s="2291">
        <f t="shared" si="25"/>
        <v>0</v>
      </c>
      <c r="G105" s="2292">
        <f t="shared" si="25"/>
        <v>0</v>
      </c>
      <c r="H105" s="2292">
        <f t="shared" si="25"/>
        <v>0</v>
      </c>
      <c r="I105" s="2291">
        <f t="shared" si="25"/>
        <v>0</v>
      </c>
      <c r="K105" s="2290"/>
      <c r="L105" s="10"/>
    </row>
    <row r="106" spans="3:16" hidden="1" x14ac:dyDescent="0.2">
      <c r="D106" s="2247">
        <f>D94</f>
        <v>0.1</v>
      </c>
      <c r="E106" s="2290">
        <f t="shared" si="25"/>
        <v>0</v>
      </c>
      <c r="F106" s="2291">
        <f t="shared" si="25"/>
        <v>0</v>
      </c>
      <c r="G106" s="2292">
        <f t="shared" si="25"/>
        <v>0</v>
      </c>
      <c r="H106" s="2292">
        <f t="shared" si="25"/>
        <v>0</v>
      </c>
      <c r="I106" s="2291">
        <f t="shared" si="25"/>
        <v>0</v>
      </c>
      <c r="K106" s="2290"/>
      <c r="L106" s="10"/>
    </row>
    <row r="107" spans="3:16" hidden="1" x14ac:dyDescent="0.2">
      <c r="D107" s="2247">
        <f>D95</f>
        <v>0.25</v>
      </c>
      <c r="E107" s="2290">
        <f t="shared" si="25"/>
        <v>0</v>
      </c>
      <c r="F107" s="2291">
        <f t="shared" si="25"/>
        <v>0</v>
      </c>
      <c r="G107" s="2292">
        <f t="shared" si="25"/>
        <v>0</v>
      </c>
      <c r="H107" s="2292">
        <f t="shared" si="25"/>
        <v>0</v>
      </c>
      <c r="I107" s="2291">
        <f t="shared" si="25"/>
        <v>0</v>
      </c>
      <c r="K107" s="2290"/>
      <c r="L107" s="10"/>
    </row>
    <row r="108" spans="3:16" hidden="1" x14ac:dyDescent="0.2"/>
    <row r="109" spans="3:16" hidden="1" x14ac:dyDescent="0.2"/>
  </sheetData>
  <sheetProtection password="BD3D" sheet="1" formatCells="0" formatColumns="0" formatRows="0" insertColumns="0" insertRows="0" insertHyperlinks="0" deleteColumns="0" deleteRows="0" sort="0" autoFilter="0" pivotTables="0"/>
  <mergeCells count="13">
    <mergeCell ref="F50:F51"/>
    <mergeCell ref="B66:U67"/>
    <mergeCell ref="F3:F4"/>
    <mergeCell ref="E3:E4"/>
    <mergeCell ref="D3:D4"/>
    <mergeCell ref="D50:D51"/>
    <mergeCell ref="E50:E51"/>
    <mergeCell ref="D18:D19"/>
    <mergeCell ref="E18:E19"/>
    <mergeCell ref="F18:F19"/>
    <mergeCell ref="D34:D35"/>
    <mergeCell ref="E34:E35"/>
    <mergeCell ref="F34:F35"/>
  </mergeCells>
  <phoneticPr fontId="0" type="noConversion"/>
  <pageMargins left="0.39370078740157483" right="0.35433070866141736" top="0.98425196850393704" bottom="0.78740157480314965" header="0.39370078740157483" footer="0.39370078740157483"/>
  <pageSetup paperSize="192" scale="52" orientation="landscape" r:id="rId1"/>
  <headerFooter alignWithMargins="0">
    <oddFooter>&amp;L&amp;A&amp;C&amp;D</oddFooter>
  </headerFooter>
  <ignoredErrors>
    <ignoredError sqref="F14" unlockedFormula="1"/>
    <ignoredError sqref="F45:U45" formula="1"/>
    <ignoredError sqref="F46" formula="1"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pageSetUpPr fitToPage="1"/>
  </sheetPr>
  <dimension ref="B1:AO127"/>
  <sheetViews>
    <sheetView defaultGridColor="0" topLeftCell="A14" colorId="23" zoomScale="80" zoomScaleNormal="80" workbookViewId="0">
      <selection activeCell="I50" sqref="I45:I50"/>
    </sheetView>
  </sheetViews>
  <sheetFormatPr defaultColWidth="9.140625" defaultRowHeight="13.5" x14ac:dyDescent="0.3"/>
  <cols>
    <col min="1" max="1" width="2.7109375" style="15" customWidth="1"/>
    <col min="2" max="2" width="10" style="15" customWidth="1"/>
    <col min="3" max="3" width="48.28515625" style="15" bestFit="1" customWidth="1"/>
    <col min="4" max="4" width="15.7109375" style="132" customWidth="1"/>
    <col min="5" max="6" width="14.7109375" style="133" customWidth="1"/>
    <col min="7" max="7" width="8.7109375" style="15" customWidth="1"/>
    <col min="8" max="8" width="49.7109375" style="15" customWidth="1"/>
    <col min="9" max="9" width="17.42578125" style="15" customWidth="1"/>
    <col min="10" max="10" width="15.7109375" style="15" customWidth="1"/>
    <col min="11" max="13" width="10.7109375" style="15" customWidth="1"/>
    <col min="14" max="14" width="15.140625" style="15" bestFit="1" customWidth="1"/>
    <col min="15" max="29" width="10.7109375" style="15" customWidth="1"/>
    <col min="30" max="16384" width="9.140625" style="15"/>
  </cols>
  <sheetData>
    <row r="1" spans="2:40" ht="17.25" thickBot="1" x14ac:dyDescent="0.35">
      <c r="C1" s="128"/>
      <c r="D1" s="129"/>
      <c r="E1" s="130"/>
      <c r="F1" s="130"/>
      <c r="G1" s="131"/>
      <c r="K1" s="2147" t="s">
        <v>1622</v>
      </c>
      <c r="AB1" s="2147" t="s">
        <v>1623</v>
      </c>
    </row>
    <row r="2" spans="2:40" ht="33" customHeight="1" thickBot="1" x14ac:dyDescent="0.35">
      <c r="B2" s="143" t="s">
        <v>7</v>
      </c>
      <c r="C2" s="144" t="str">
        <f>IF('0 Úvod'!$M$10="English",Slovnik!$D$70,Slovnik!$C$70)</f>
        <v>Životnost investice (roky)</v>
      </c>
      <c r="D2" s="145" t="str">
        <f>IF('0 Úvod'!$M$10="English",Slovnik!$D$105,Slovnik!$C$105)</f>
        <v>Náklady (CZK)</v>
      </c>
      <c r="E2" s="145" t="str">
        <f>IF('0 Úvod'!$M$10="English",Slovnik!$D$106,Slovnik!$C$106)</f>
        <v>Vážení</v>
      </c>
      <c r="F2" s="140"/>
      <c r="G2" s="2142" t="s">
        <v>8</v>
      </c>
      <c r="H2" s="2143" t="str">
        <f>IF('0 Úvod'!$M$10="English",Slovnik!$D$108,Slovnik!$C$108)</f>
        <v>Životnost jednotlivých prvků dle dopravních módů</v>
      </c>
      <c r="I2" s="149" t="str">
        <f>IF('0 Úvod'!$M$10="English",Slovnik!$D$109,Slovnik!$C$109)</f>
        <v>ekonomická životnost v letech</v>
      </c>
      <c r="K2" s="2148" t="s">
        <v>1633</v>
      </c>
      <c r="O2" s="2149" t="str">
        <f>IF(OR(AK2=K2,AL2=K2,AM2=K2,AN2=K2),"Tabulka 8.38","Tabulka 8.37")</f>
        <v>Tabulka 8.37</v>
      </c>
      <c r="Z2" s="2150" t="s">
        <v>1625</v>
      </c>
      <c r="AB2" s="2150" t="s">
        <v>1626</v>
      </c>
      <c r="AC2" s="2150" t="s">
        <v>1627</v>
      </c>
      <c r="AD2" s="2150" t="s">
        <v>1628</v>
      </c>
      <c r="AE2" s="2150" t="s">
        <v>1629</v>
      </c>
      <c r="AF2" s="2150" t="s">
        <v>1630</v>
      </c>
      <c r="AG2" s="2150" t="s">
        <v>1624</v>
      </c>
      <c r="AH2" s="2150" t="s">
        <v>1631</v>
      </c>
      <c r="AI2" s="2150" t="s">
        <v>1632</v>
      </c>
      <c r="AJ2" s="2150" t="s">
        <v>1633</v>
      </c>
      <c r="AK2" s="2150" t="s">
        <v>1634</v>
      </c>
      <c r="AL2" s="2150" t="s">
        <v>1635</v>
      </c>
      <c r="AM2" s="2150" t="s">
        <v>1636</v>
      </c>
      <c r="AN2" s="2150" t="s">
        <v>1637</v>
      </c>
    </row>
    <row r="3" spans="2:40" ht="14.25" customHeight="1" x14ac:dyDescent="0.3">
      <c r="B3" s="2389" t="str">
        <f>IF('0 Úvod'!$M$10="English",Slovnik!$D$67,Slovnik!$C$67)</f>
        <v>ŽELEZNIČNÍ A OSTATNÍ INFRASTRUKTURA*</v>
      </c>
      <c r="C3" s="1244" t="str">
        <f>IF('0 Úvod'!$M$10="English",Slovnik!D71,Slovnik!C71)</f>
        <v>Zabezpečovací zařízení</v>
      </c>
      <c r="D3" s="2163">
        <f>D85</f>
        <v>17787273.789999999</v>
      </c>
      <c r="E3" s="1240">
        <f t="shared" ref="E3:E39" si="0">D3*I3</f>
        <v>355745475.79999995</v>
      </c>
      <c r="F3" s="136"/>
      <c r="G3" s="2390" t="str">
        <f>IF('0 Úvod'!$M$10="English",Slovnik!$D$67,Slovnik!$C$67)</f>
        <v>ŽELEZNIČNÍ A OSTATNÍ INFRASTRUKTURA*</v>
      </c>
      <c r="H3" s="2144" t="str">
        <f>IF('0 Úvod'!$M$10="English",Slovnik!D71,Slovnik!C71)</f>
        <v>Zabezpečovací zařízení</v>
      </c>
      <c r="I3" s="150">
        <v>20</v>
      </c>
      <c r="K3" s="15" t="s">
        <v>232</v>
      </c>
      <c r="N3" s="176">
        <f t="shared" ref="N3:N17" si="1">D3</f>
        <v>17787273.789999999</v>
      </c>
      <c r="O3" s="132">
        <f>IF(AB$2=K$2,$AB3,0)+IF(AC$2=K$2,$AC3,0)+IF(AD$2=K$2,$AD3,0)+IF(AE$2=K$2,$AE3,0)+IF(AF$2=K$2,$AF3,0)+IF(AG$2=K$2,$AG3,0)+IF(AH$2=K$2,$AH3,0)+IF(AI$2=K$2,$AI3,0)+IF(AJ$2=K$2,$AJ3,0)+IF(AK$2=K$2,$AK3,0)+IF(AL$2=K$2,$AL3,0)+IF(AM$2=K$2,$AM3,0)+IF(AN$2=K$2,$AN3,0)</f>
        <v>30</v>
      </c>
      <c r="P3" s="2151">
        <v>0.1</v>
      </c>
      <c r="Q3" s="132">
        <f>CEILING(O3/4,1)</f>
        <v>8</v>
      </c>
      <c r="R3" s="176">
        <f t="shared" ref="R3:R15" si="2">P3*N3</f>
        <v>1778727.379</v>
      </c>
      <c r="S3" s="2151">
        <v>0.25</v>
      </c>
      <c r="T3" s="132">
        <f>CEILING(O3/2,1)</f>
        <v>15</v>
      </c>
      <c r="U3" s="176">
        <f t="shared" ref="U3:U15" si="3">S3*N3</f>
        <v>4446818.4474999998</v>
      </c>
      <c r="V3" s="2151">
        <v>0.15</v>
      </c>
      <c r="W3" s="132">
        <f>CEILING(O3/4*3,1)</f>
        <v>23</v>
      </c>
      <c r="X3" s="176">
        <f t="shared" ref="X3:X15" si="4">V3*N3</f>
        <v>2668091.0684999996</v>
      </c>
      <c r="Y3" s="15">
        <f>O3+1</f>
        <v>31</v>
      </c>
      <c r="Z3" s="176">
        <f>N3*1</f>
        <v>17787273.789999999</v>
      </c>
      <c r="AA3" s="2127"/>
      <c r="AB3" s="2127">
        <v>25</v>
      </c>
      <c r="AC3" s="2127">
        <v>25</v>
      </c>
      <c r="AD3" s="2127">
        <v>25</v>
      </c>
      <c r="AE3" s="2127">
        <v>25</v>
      </c>
      <c r="AF3" s="2127">
        <v>25</v>
      </c>
      <c r="AG3" s="2127">
        <v>25</v>
      </c>
      <c r="AH3" s="132">
        <v>28</v>
      </c>
      <c r="AI3" s="132">
        <v>30</v>
      </c>
      <c r="AJ3" s="132">
        <v>30</v>
      </c>
      <c r="AK3" s="132">
        <v>40</v>
      </c>
      <c r="AL3" s="132">
        <v>40</v>
      </c>
      <c r="AM3" s="132">
        <v>40</v>
      </c>
      <c r="AN3" s="132">
        <v>40</v>
      </c>
    </row>
    <row r="4" spans="2:40" ht="14.25" x14ac:dyDescent="0.3">
      <c r="B4" s="2384"/>
      <c r="C4" s="1245" t="str">
        <f>IF('0 Úvod'!$M$10="English",Slovnik!D72,Slovnik!C72)</f>
        <v>Sdělovací zařízení</v>
      </c>
      <c r="D4" s="194">
        <f>D86</f>
        <v>0</v>
      </c>
      <c r="E4" s="1241">
        <f t="shared" si="0"/>
        <v>0</v>
      </c>
      <c r="F4" s="136"/>
      <c r="G4" s="2391"/>
      <c r="H4" s="2145" t="str">
        <f>IF('0 Úvod'!$M$10="English",Slovnik!D72,Slovnik!C72)</f>
        <v>Sdělovací zařízení</v>
      </c>
      <c r="I4" s="150">
        <v>20</v>
      </c>
      <c r="K4" s="15" t="s">
        <v>234</v>
      </c>
      <c r="N4" s="176">
        <f t="shared" si="1"/>
        <v>0</v>
      </c>
      <c r="O4" s="132">
        <f t="shared" ref="O4:O15" si="5">IF(AB$2=K$2,$AB4,0)+IF(AC$2=K$2,$AC4,0)+IF(AD$2=K$2,$AD4,0)+IF(AE$2=K$2,$AE4,0)+IF(AF$2=K$2,$AF4,0)+IF(AG$2=K$2,$AG4,0)+IF(AH$2=K$2,$AH4,0)+IF(AI$2=K$2,$AI4,0)+IF(AJ$2=K$2,$AJ4,0)+IF(AK$2=K$2,$AK4,0)+IF(AL$2=K$2,$AL4,0)+IF(AM$2=K$2,$AM4,0)+IF(AN$2=K$2,$AN4,0)</f>
        <v>30</v>
      </c>
      <c r="P4" s="2151">
        <v>0.1</v>
      </c>
      <c r="Q4" s="132">
        <f t="shared" ref="Q4:Q15" si="6">CEILING(O4/4,1)</f>
        <v>8</v>
      </c>
      <c r="R4" s="176">
        <f t="shared" si="2"/>
        <v>0</v>
      </c>
      <c r="S4" s="2151">
        <v>0.25</v>
      </c>
      <c r="T4" s="132">
        <f t="shared" ref="T4:T15" si="7">CEILING(O4/2,1)</f>
        <v>15</v>
      </c>
      <c r="U4" s="176">
        <f t="shared" si="3"/>
        <v>0</v>
      </c>
      <c r="V4" s="2151">
        <v>0.15</v>
      </c>
      <c r="W4" s="132">
        <f t="shared" ref="W4:W15" si="8">CEILING(O4/4*3,1)</f>
        <v>23</v>
      </c>
      <c r="X4" s="176">
        <f t="shared" si="4"/>
        <v>0</v>
      </c>
      <c r="Y4" s="15">
        <f t="shared" ref="Y4:Y15" si="9">O4+1</f>
        <v>31</v>
      </c>
      <c r="Z4" s="176">
        <f t="shared" ref="Z4:Z15" si="10">N4*1</f>
        <v>0</v>
      </c>
      <c r="AA4" s="2127"/>
      <c r="AB4" s="2127">
        <v>25</v>
      </c>
      <c r="AC4" s="2127">
        <v>25</v>
      </c>
      <c r="AD4" s="2127">
        <v>25</v>
      </c>
      <c r="AE4" s="2127">
        <v>25</v>
      </c>
      <c r="AF4" s="2127">
        <v>25</v>
      </c>
      <c r="AG4" s="2127">
        <v>25</v>
      </c>
      <c r="AH4" s="132">
        <v>28</v>
      </c>
      <c r="AI4" s="132">
        <v>30</v>
      </c>
      <c r="AJ4" s="132">
        <v>30</v>
      </c>
      <c r="AK4" s="132">
        <v>40</v>
      </c>
      <c r="AL4" s="132">
        <v>40</v>
      </c>
      <c r="AM4" s="132">
        <v>40</v>
      </c>
      <c r="AN4" s="132">
        <v>40</v>
      </c>
    </row>
    <row r="5" spans="2:40" ht="14.25" x14ac:dyDescent="0.3">
      <c r="B5" s="2384"/>
      <c r="C5" s="1245" t="str">
        <f>IF('0 Úvod'!$M$10="English",Slovnik!D73,Slovnik!C73)</f>
        <v>Silnoproudé rozvody a zařízení</v>
      </c>
      <c r="D5" s="194">
        <f>D87+D77+D80+D76+D88+D81</f>
        <v>0</v>
      </c>
      <c r="E5" s="1241">
        <f t="shared" si="0"/>
        <v>0</v>
      </c>
      <c r="F5" s="136"/>
      <c r="G5" s="2391"/>
      <c r="H5" s="2145" t="str">
        <f>IF('0 Úvod'!$M$10="English",Slovnik!D73,Slovnik!C73)</f>
        <v>Silnoproudé rozvody a zařízení</v>
      </c>
      <c r="I5" s="150">
        <v>20</v>
      </c>
      <c r="K5" s="15" t="s">
        <v>236</v>
      </c>
      <c r="N5" s="176">
        <f t="shared" si="1"/>
        <v>0</v>
      </c>
      <c r="O5" s="132">
        <f t="shared" si="5"/>
        <v>30</v>
      </c>
      <c r="P5" s="2151">
        <v>0.1</v>
      </c>
      <c r="Q5" s="132">
        <f t="shared" si="6"/>
        <v>8</v>
      </c>
      <c r="R5" s="176">
        <f t="shared" si="2"/>
        <v>0</v>
      </c>
      <c r="S5" s="2151">
        <v>0.25</v>
      </c>
      <c r="T5" s="132">
        <f t="shared" si="7"/>
        <v>15</v>
      </c>
      <c r="U5" s="176">
        <f t="shared" si="3"/>
        <v>0</v>
      </c>
      <c r="V5" s="2151">
        <v>0.15</v>
      </c>
      <c r="W5" s="132">
        <f t="shared" si="8"/>
        <v>23</v>
      </c>
      <c r="X5" s="176">
        <f t="shared" si="4"/>
        <v>0</v>
      </c>
      <c r="Y5" s="15">
        <f t="shared" si="9"/>
        <v>31</v>
      </c>
      <c r="Z5" s="176">
        <f t="shared" si="10"/>
        <v>0</v>
      </c>
      <c r="AA5" s="2127"/>
      <c r="AB5" s="2127">
        <v>25</v>
      </c>
      <c r="AC5" s="2127">
        <v>25</v>
      </c>
      <c r="AD5" s="2127">
        <v>25</v>
      </c>
      <c r="AE5" s="2127">
        <v>25</v>
      </c>
      <c r="AF5" s="2127">
        <v>25</v>
      </c>
      <c r="AG5" s="2127">
        <v>25</v>
      </c>
      <c r="AH5" s="132">
        <v>28</v>
      </c>
      <c r="AI5" s="132">
        <v>30</v>
      </c>
      <c r="AJ5" s="132">
        <v>30</v>
      </c>
      <c r="AK5" s="132">
        <v>25</v>
      </c>
      <c r="AL5" s="132">
        <v>25</v>
      </c>
      <c r="AM5" s="132">
        <v>25</v>
      </c>
      <c r="AN5" s="132">
        <v>25</v>
      </c>
    </row>
    <row r="6" spans="2:40" ht="14.25" x14ac:dyDescent="0.3">
      <c r="B6" s="2384"/>
      <c r="C6" s="1245" t="str">
        <f>IF('0 Úvod'!$M$10="English",Slovnik!D74,Slovnik!C74)</f>
        <v>Železniční svršek</v>
      </c>
      <c r="D6" s="194">
        <f>D61+D64</f>
        <v>5943980.2699999996</v>
      </c>
      <c r="E6" s="1241">
        <f t="shared" si="0"/>
        <v>178319408.09999999</v>
      </c>
      <c r="F6" s="136"/>
      <c r="G6" s="2391"/>
      <c r="H6" s="2145" t="str">
        <f>IF('0 Úvod'!$M$10="English",Slovnik!D74,Slovnik!C74)</f>
        <v>Železniční svršek</v>
      </c>
      <c r="I6" s="150">
        <v>30</v>
      </c>
      <c r="K6" s="15" t="s">
        <v>238</v>
      </c>
      <c r="N6" s="176">
        <f t="shared" si="1"/>
        <v>5943980.2699999996</v>
      </c>
      <c r="O6" s="132">
        <f t="shared" si="5"/>
        <v>35</v>
      </c>
      <c r="P6" s="2151">
        <v>0.1</v>
      </c>
      <c r="Q6" s="132">
        <f t="shared" si="6"/>
        <v>9</v>
      </c>
      <c r="R6" s="176">
        <f t="shared" si="2"/>
        <v>594398.027</v>
      </c>
      <c r="S6" s="2151">
        <v>0.2</v>
      </c>
      <c r="T6" s="132">
        <f t="shared" si="7"/>
        <v>18</v>
      </c>
      <c r="U6" s="176">
        <f t="shared" si="3"/>
        <v>1188796.054</v>
      </c>
      <c r="V6" s="2151">
        <v>0.15</v>
      </c>
      <c r="W6" s="132">
        <f t="shared" si="8"/>
        <v>27</v>
      </c>
      <c r="X6" s="176">
        <f t="shared" si="4"/>
        <v>891597.04049999989</v>
      </c>
      <c r="Y6" s="15">
        <f t="shared" si="9"/>
        <v>36</v>
      </c>
      <c r="Z6" s="176">
        <f t="shared" si="10"/>
        <v>5943980.2699999996</v>
      </c>
      <c r="AA6" s="2127"/>
      <c r="AB6" s="2152">
        <v>20</v>
      </c>
      <c r="AC6" s="2127">
        <v>27</v>
      </c>
      <c r="AD6" s="132">
        <v>27</v>
      </c>
      <c r="AE6" s="2127">
        <v>27</v>
      </c>
      <c r="AF6" s="2127">
        <v>30</v>
      </c>
      <c r="AG6" s="132">
        <v>27</v>
      </c>
      <c r="AH6" s="132">
        <v>32</v>
      </c>
      <c r="AI6" s="132">
        <v>35</v>
      </c>
      <c r="AJ6" s="132">
        <v>35</v>
      </c>
      <c r="AK6" s="132">
        <v>40</v>
      </c>
      <c r="AL6" s="132">
        <v>40</v>
      </c>
      <c r="AM6" s="132">
        <v>45</v>
      </c>
      <c r="AN6" s="132">
        <v>48</v>
      </c>
    </row>
    <row r="7" spans="2:40" ht="14.25" x14ac:dyDescent="0.3">
      <c r="B7" s="2384"/>
      <c r="C7" s="1245" t="str">
        <f>IF('0 Úvod'!$M$10="English",Slovnik!D75,Slovnik!C75)</f>
        <v>Železniční spodek</v>
      </c>
      <c r="D7" s="194">
        <f>D62</f>
        <v>697702.08</v>
      </c>
      <c r="E7" s="1241">
        <f t="shared" si="0"/>
        <v>41862124.799999997</v>
      </c>
      <c r="F7" s="136"/>
      <c r="G7" s="2391"/>
      <c r="H7" s="2145" t="str">
        <f>IF('0 Úvod'!$M$10="English",Slovnik!D75,Slovnik!C75)</f>
        <v>Železniční spodek</v>
      </c>
      <c r="I7" s="150">
        <v>60</v>
      </c>
      <c r="K7" s="15" t="s">
        <v>240</v>
      </c>
      <c r="N7" s="176">
        <f t="shared" si="1"/>
        <v>697702.08</v>
      </c>
      <c r="O7" s="132">
        <f t="shared" si="5"/>
        <v>70</v>
      </c>
      <c r="P7" s="2151">
        <v>0.05</v>
      </c>
      <c r="Q7" s="132">
        <f t="shared" si="6"/>
        <v>18</v>
      </c>
      <c r="R7" s="176">
        <f t="shared" si="2"/>
        <v>34885.103999999999</v>
      </c>
      <c r="S7" s="2151">
        <v>0.05</v>
      </c>
      <c r="T7" s="132">
        <f t="shared" si="7"/>
        <v>35</v>
      </c>
      <c r="U7" s="176">
        <f t="shared" si="3"/>
        <v>34885.103999999999</v>
      </c>
      <c r="V7" s="2151">
        <v>0.05</v>
      </c>
      <c r="W7" s="132">
        <f t="shared" si="8"/>
        <v>53</v>
      </c>
      <c r="X7" s="176">
        <f t="shared" si="4"/>
        <v>34885.103999999999</v>
      </c>
      <c r="Y7" s="15">
        <f t="shared" si="9"/>
        <v>71</v>
      </c>
      <c r="Z7" s="176">
        <f t="shared" si="10"/>
        <v>697702.08</v>
      </c>
      <c r="AA7" s="2127"/>
      <c r="AB7" s="2152">
        <v>40</v>
      </c>
      <c r="AC7" s="2127">
        <v>54</v>
      </c>
      <c r="AD7" s="132">
        <v>54</v>
      </c>
      <c r="AE7" s="2127">
        <v>54</v>
      </c>
      <c r="AF7" s="2127">
        <v>60</v>
      </c>
      <c r="AG7" s="132">
        <v>54</v>
      </c>
      <c r="AH7" s="132">
        <v>64</v>
      </c>
      <c r="AI7" s="132">
        <v>70</v>
      </c>
      <c r="AJ7" s="132">
        <v>70</v>
      </c>
      <c r="AK7" s="132">
        <v>80</v>
      </c>
      <c r="AL7" s="132">
        <v>80</v>
      </c>
      <c r="AM7" s="132">
        <v>90</v>
      </c>
      <c r="AN7" s="132">
        <v>96</v>
      </c>
    </row>
    <row r="8" spans="2:40" ht="14.25" x14ac:dyDescent="0.3">
      <c r="B8" s="2384"/>
      <c r="C8" s="1245" t="str">
        <f>IF('0 Úvod'!$M$10="English",Slovnik!D76,Slovnik!C76)</f>
        <v>Pevná jízdní dráha</v>
      </c>
      <c r="D8" s="194">
        <v>0</v>
      </c>
      <c r="E8" s="1241">
        <f t="shared" si="0"/>
        <v>0</v>
      </c>
      <c r="F8" s="136"/>
      <c r="G8" s="2391"/>
      <c r="H8" s="2145" t="str">
        <f>IF('0 Úvod'!$M$10="English",Slovnik!D76,Slovnik!C76)</f>
        <v>Pevná jízdní dráha</v>
      </c>
      <c r="I8" s="150">
        <v>50</v>
      </c>
      <c r="K8" s="15" t="s">
        <v>242</v>
      </c>
      <c r="N8" s="176">
        <f t="shared" si="1"/>
        <v>0</v>
      </c>
      <c r="O8" s="132">
        <f t="shared" si="5"/>
        <v>0</v>
      </c>
      <c r="P8" s="2151">
        <v>0.05</v>
      </c>
      <c r="Q8" s="132">
        <f t="shared" si="6"/>
        <v>0</v>
      </c>
      <c r="R8" s="176">
        <f t="shared" si="2"/>
        <v>0</v>
      </c>
      <c r="S8" s="2151">
        <v>0.05</v>
      </c>
      <c r="T8" s="132">
        <f t="shared" si="7"/>
        <v>0</v>
      </c>
      <c r="U8" s="176">
        <f t="shared" si="3"/>
        <v>0</v>
      </c>
      <c r="V8" s="2151">
        <v>0.05</v>
      </c>
      <c r="W8" s="132">
        <f t="shared" si="8"/>
        <v>0</v>
      </c>
      <c r="X8" s="176">
        <f t="shared" si="4"/>
        <v>0</v>
      </c>
      <c r="Y8" s="15">
        <f t="shared" si="9"/>
        <v>1</v>
      </c>
      <c r="Z8" s="176">
        <f t="shared" si="10"/>
        <v>0</v>
      </c>
      <c r="AA8" s="132"/>
      <c r="AB8" s="2153">
        <v>60</v>
      </c>
      <c r="AC8" s="132">
        <v>0</v>
      </c>
      <c r="AD8" s="132">
        <v>0</v>
      </c>
      <c r="AE8" s="132">
        <v>0</v>
      </c>
      <c r="AF8" s="132">
        <v>0</v>
      </c>
      <c r="AG8" s="132">
        <v>0</v>
      </c>
      <c r="AH8" s="132">
        <v>0</v>
      </c>
      <c r="AI8" s="132">
        <v>0</v>
      </c>
      <c r="AJ8" s="132">
        <v>0</v>
      </c>
      <c r="AK8" s="132">
        <v>0</v>
      </c>
      <c r="AL8" s="132">
        <v>0</v>
      </c>
      <c r="AM8" s="132">
        <v>0</v>
      </c>
      <c r="AN8" s="132">
        <v>0</v>
      </c>
    </row>
    <row r="9" spans="2:40" ht="14.25" x14ac:dyDescent="0.3">
      <c r="B9" s="2384"/>
      <c r="C9" s="1245" t="str">
        <f>IF('0 Úvod'!$M$10="English",Slovnik!D77,Slovnik!C77)</f>
        <v>Mosty, propustky, zdi</v>
      </c>
      <c r="D9" s="194">
        <f>D65</f>
        <v>0</v>
      </c>
      <c r="E9" s="1241">
        <f t="shared" si="0"/>
        <v>0</v>
      </c>
      <c r="F9" s="136"/>
      <c r="G9" s="2391"/>
      <c r="H9" s="2145" t="str">
        <f>IF('0 Úvod'!$M$10="English",Slovnik!D77,Slovnik!C77)</f>
        <v>Mosty, propustky, zdi</v>
      </c>
      <c r="I9" s="150">
        <v>75</v>
      </c>
      <c r="K9" s="15" t="s">
        <v>244</v>
      </c>
      <c r="N9" s="176">
        <f t="shared" si="1"/>
        <v>0</v>
      </c>
      <c r="O9" s="132">
        <f t="shared" si="5"/>
        <v>60</v>
      </c>
      <c r="P9" s="2151">
        <v>0.05</v>
      </c>
      <c r="Q9" s="132">
        <f t="shared" si="6"/>
        <v>15</v>
      </c>
      <c r="R9" s="176">
        <f t="shared" si="2"/>
        <v>0</v>
      </c>
      <c r="S9" s="2151">
        <v>0.2</v>
      </c>
      <c r="T9" s="132">
        <f t="shared" si="7"/>
        <v>30</v>
      </c>
      <c r="U9" s="176">
        <f t="shared" si="3"/>
        <v>0</v>
      </c>
      <c r="V9" s="2151">
        <v>0.05</v>
      </c>
      <c r="W9" s="132">
        <f t="shared" si="8"/>
        <v>45</v>
      </c>
      <c r="X9" s="176">
        <f t="shared" si="4"/>
        <v>0</v>
      </c>
      <c r="Y9" s="15">
        <f t="shared" si="9"/>
        <v>61</v>
      </c>
      <c r="Z9" s="176">
        <f t="shared" si="10"/>
        <v>0</v>
      </c>
      <c r="AA9" s="2127"/>
      <c r="AB9" s="2127">
        <v>50</v>
      </c>
      <c r="AC9" s="2127">
        <v>60</v>
      </c>
      <c r="AD9" s="2127">
        <v>60</v>
      </c>
      <c r="AE9" s="2127">
        <v>60</v>
      </c>
      <c r="AF9" s="2127">
        <v>60</v>
      </c>
      <c r="AG9" s="2127">
        <v>60</v>
      </c>
      <c r="AH9" s="2127">
        <v>60</v>
      </c>
      <c r="AI9" s="2127">
        <v>60</v>
      </c>
      <c r="AJ9" s="2127">
        <v>60</v>
      </c>
      <c r="AK9" s="2127">
        <v>80</v>
      </c>
      <c r="AL9" s="2127">
        <v>80</v>
      </c>
      <c r="AM9" s="2127">
        <v>80</v>
      </c>
      <c r="AN9" s="2127">
        <v>80</v>
      </c>
    </row>
    <row r="10" spans="2:40" ht="14.25" x14ac:dyDescent="0.3">
      <c r="B10" s="2384"/>
      <c r="C10" s="1245" t="str">
        <f>IF('0 Úvod'!$M$10="English",Slovnik!D78,Slovnik!C78)</f>
        <v>Tunely</v>
      </c>
      <c r="D10" s="194">
        <f>D68</f>
        <v>0</v>
      </c>
      <c r="E10" s="1241">
        <f t="shared" si="0"/>
        <v>0</v>
      </c>
      <c r="F10" s="136"/>
      <c r="G10" s="2391"/>
      <c r="H10" s="2145" t="str">
        <f>IF('0 Úvod'!$M$10="English",Slovnik!D78,Slovnik!C78)</f>
        <v>Tunely</v>
      </c>
      <c r="I10" s="150">
        <v>90</v>
      </c>
      <c r="K10" s="15" t="s">
        <v>246</v>
      </c>
      <c r="N10" s="176">
        <f t="shared" si="1"/>
        <v>0</v>
      </c>
      <c r="O10" s="132">
        <f t="shared" si="5"/>
        <v>60</v>
      </c>
      <c r="P10" s="2151">
        <v>0.05</v>
      </c>
      <c r="Q10" s="132">
        <f t="shared" si="6"/>
        <v>15</v>
      </c>
      <c r="R10" s="176">
        <f t="shared" si="2"/>
        <v>0</v>
      </c>
      <c r="S10" s="2151">
        <v>0.2</v>
      </c>
      <c r="T10" s="132">
        <f t="shared" si="7"/>
        <v>30</v>
      </c>
      <c r="U10" s="176">
        <f t="shared" si="3"/>
        <v>0</v>
      </c>
      <c r="V10" s="2151">
        <v>0.05</v>
      </c>
      <c r="W10" s="132">
        <f t="shared" si="8"/>
        <v>45</v>
      </c>
      <c r="X10" s="176">
        <f t="shared" si="4"/>
        <v>0</v>
      </c>
      <c r="Y10" s="15">
        <f t="shared" si="9"/>
        <v>61</v>
      </c>
      <c r="Z10" s="176">
        <f t="shared" si="10"/>
        <v>0</v>
      </c>
      <c r="AA10" s="2127"/>
      <c r="AB10" s="2127">
        <v>50</v>
      </c>
      <c r="AC10" s="2127">
        <v>60</v>
      </c>
      <c r="AD10" s="2127">
        <v>60</v>
      </c>
      <c r="AE10" s="2127">
        <v>60</v>
      </c>
      <c r="AF10" s="2127">
        <v>60</v>
      </c>
      <c r="AG10" s="2127">
        <v>60</v>
      </c>
      <c r="AH10" s="2127">
        <v>60</v>
      </c>
      <c r="AI10" s="2127">
        <v>60</v>
      </c>
      <c r="AJ10" s="2127">
        <v>60</v>
      </c>
      <c r="AK10" s="2127">
        <v>80</v>
      </c>
      <c r="AL10" s="2127">
        <v>80</v>
      </c>
      <c r="AM10" s="2127">
        <v>80</v>
      </c>
      <c r="AN10" s="2127">
        <v>80</v>
      </c>
    </row>
    <row r="11" spans="2:40" ht="14.25" x14ac:dyDescent="0.3">
      <c r="B11" s="2384"/>
      <c r="C11" s="1245" t="str">
        <f>IF('0 Úvod'!$M$10="English",Slovnik!D79,Slovnik!C79)</f>
        <v>Komunikace a zpevněné plochy</v>
      </c>
      <c r="D11" s="194">
        <f>D69</f>
        <v>0</v>
      </c>
      <c r="E11" s="1241">
        <f t="shared" si="0"/>
        <v>0</v>
      </c>
      <c r="F11" s="136"/>
      <c r="G11" s="2391"/>
      <c r="H11" s="2145" t="str">
        <f>IF('0 Úvod'!$M$10="English",Slovnik!D79,Slovnik!C79)</f>
        <v>Komunikace a zpevněné plochy</v>
      </c>
      <c r="I11" s="150">
        <v>20</v>
      </c>
      <c r="K11" s="15" t="s">
        <v>248</v>
      </c>
      <c r="N11" s="176">
        <f t="shared" si="1"/>
        <v>0</v>
      </c>
      <c r="O11" s="132">
        <f t="shared" si="5"/>
        <v>20</v>
      </c>
      <c r="P11" s="2151">
        <v>0.02</v>
      </c>
      <c r="Q11" s="132">
        <f t="shared" si="6"/>
        <v>5</v>
      </c>
      <c r="R11" s="176">
        <f t="shared" si="2"/>
        <v>0</v>
      </c>
      <c r="S11" s="2151">
        <v>0.05</v>
      </c>
      <c r="T11" s="132">
        <f t="shared" si="7"/>
        <v>10</v>
      </c>
      <c r="U11" s="176">
        <f t="shared" si="3"/>
        <v>0</v>
      </c>
      <c r="V11" s="2151">
        <v>0.03</v>
      </c>
      <c r="W11" s="132">
        <f t="shared" si="8"/>
        <v>15</v>
      </c>
      <c r="X11" s="176">
        <f t="shared" si="4"/>
        <v>0</v>
      </c>
      <c r="Y11" s="15">
        <f t="shared" si="9"/>
        <v>21</v>
      </c>
      <c r="Z11" s="176">
        <f t="shared" si="10"/>
        <v>0</v>
      </c>
      <c r="AA11" s="2127"/>
      <c r="AB11" s="2127">
        <v>20</v>
      </c>
      <c r="AC11" s="2127">
        <v>20</v>
      </c>
      <c r="AD11" s="2127">
        <v>20</v>
      </c>
      <c r="AE11" s="2127">
        <v>20</v>
      </c>
      <c r="AF11" s="2127">
        <v>20</v>
      </c>
      <c r="AG11" s="2127">
        <v>20</v>
      </c>
      <c r="AH11" s="2127">
        <v>20</v>
      </c>
      <c r="AI11" s="2127">
        <v>20</v>
      </c>
      <c r="AJ11" s="2127">
        <v>20</v>
      </c>
      <c r="AK11" s="2127">
        <v>20</v>
      </c>
      <c r="AL11" s="2127">
        <v>20</v>
      </c>
      <c r="AM11" s="2127">
        <v>20</v>
      </c>
      <c r="AN11" s="2127">
        <v>20</v>
      </c>
    </row>
    <row r="12" spans="2:40" ht="14.25" x14ac:dyDescent="0.3">
      <c r="B12" s="2384"/>
      <c r="C12" s="1245" t="str">
        <f>IF('0 Úvod'!$M$10="English",Slovnik!D80,Slovnik!C80)</f>
        <v>Trakce</v>
      </c>
      <c r="D12" s="194">
        <f>D73+D79</f>
        <v>0</v>
      </c>
      <c r="E12" s="1241">
        <f t="shared" si="0"/>
        <v>0</v>
      </c>
      <c r="F12" s="136"/>
      <c r="G12" s="2391"/>
      <c r="H12" s="2145" t="str">
        <f>IF('0 Úvod'!$M$10="English",Slovnik!D80,Slovnik!C80)</f>
        <v>Trakce</v>
      </c>
      <c r="I12" s="150">
        <v>30</v>
      </c>
      <c r="K12" s="15" t="s">
        <v>250</v>
      </c>
      <c r="N12" s="176">
        <f t="shared" si="1"/>
        <v>0</v>
      </c>
      <c r="O12" s="132">
        <f t="shared" si="5"/>
        <v>0</v>
      </c>
      <c r="P12" s="2151">
        <v>0.1</v>
      </c>
      <c r="Q12" s="132">
        <f t="shared" si="6"/>
        <v>0</v>
      </c>
      <c r="R12" s="176">
        <f t="shared" si="2"/>
        <v>0</v>
      </c>
      <c r="S12" s="2151">
        <v>0.25</v>
      </c>
      <c r="T12" s="132">
        <f t="shared" si="7"/>
        <v>0</v>
      </c>
      <c r="U12" s="176">
        <f t="shared" si="3"/>
        <v>0</v>
      </c>
      <c r="V12" s="2151">
        <v>0.15</v>
      </c>
      <c r="W12" s="132">
        <f t="shared" si="8"/>
        <v>0</v>
      </c>
      <c r="X12" s="176">
        <f t="shared" si="4"/>
        <v>0</v>
      </c>
      <c r="Y12" s="15">
        <f t="shared" si="9"/>
        <v>1</v>
      </c>
      <c r="Z12" s="176">
        <f t="shared" si="10"/>
        <v>0</v>
      </c>
      <c r="AA12" s="2127"/>
      <c r="AB12" s="2127">
        <v>20</v>
      </c>
      <c r="AC12" s="2127">
        <v>25</v>
      </c>
      <c r="AD12" s="2127">
        <v>25</v>
      </c>
      <c r="AE12" s="2127">
        <v>25</v>
      </c>
      <c r="AF12" s="2127">
        <v>30</v>
      </c>
      <c r="AG12" s="132">
        <v>30</v>
      </c>
      <c r="AH12" s="132">
        <v>30</v>
      </c>
      <c r="AI12" s="132">
        <v>0</v>
      </c>
      <c r="AJ12" s="132">
        <v>0</v>
      </c>
      <c r="AK12" s="132">
        <v>35</v>
      </c>
      <c r="AL12" s="132">
        <v>0</v>
      </c>
      <c r="AM12" s="132">
        <v>0</v>
      </c>
      <c r="AN12" s="132">
        <v>0</v>
      </c>
    </row>
    <row r="13" spans="2:40" ht="14.25" x14ac:dyDescent="0.3">
      <c r="B13" s="2384"/>
      <c r="C13" s="1245" t="str">
        <f>IF('0 Úvod'!$M$10="English",Slovnik!D81,Slovnik!C81)</f>
        <v>Inženýrské sítě (trubní vedení, kabelovody)</v>
      </c>
      <c r="D13" s="194">
        <f>D70+D67+D78</f>
        <v>2956978.56</v>
      </c>
      <c r="E13" s="1241">
        <f t="shared" si="0"/>
        <v>59139571.200000003</v>
      </c>
      <c r="F13" s="136"/>
      <c r="G13" s="2391"/>
      <c r="H13" s="2145" t="str">
        <f>IF('0 Úvod'!$M$10="English",Slovnik!D81,Slovnik!C81)</f>
        <v>Inženýrské sítě (trubní vedení, kabelovody)</v>
      </c>
      <c r="I13" s="150">
        <v>20</v>
      </c>
      <c r="K13" s="15" t="s">
        <v>252</v>
      </c>
      <c r="N13" s="176">
        <f t="shared" si="1"/>
        <v>2956978.56</v>
      </c>
      <c r="O13" s="132">
        <f t="shared" si="5"/>
        <v>40</v>
      </c>
      <c r="P13" s="2151">
        <v>0.1</v>
      </c>
      <c r="Q13" s="132">
        <f t="shared" si="6"/>
        <v>10</v>
      </c>
      <c r="R13" s="176">
        <f t="shared" si="2"/>
        <v>295697.85600000003</v>
      </c>
      <c r="S13" s="2151">
        <v>0.25</v>
      </c>
      <c r="T13" s="132">
        <f t="shared" si="7"/>
        <v>20</v>
      </c>
      <c r="U13" s="176">
        <f t="shared" si="3"/>
        <v>739244.64</v>
      </c>
      <c r="V13" s="2151">
        <v>0.15</v>
      </c>
      <c r="W13" s="132">
        <f t="shared" si="8"/>
        <v>30</v>
      </c>
      <c r="X13" s="176">
        <f t="shared" si="4"/>
        <v>443546.78399999999</v>
      </c>
      <c r="Y13" s="15">
        <f t="shared" si="9"/>
        <v>41</v>
      </c>
      <c r="Z13" s="176">
        <f t="shared" si="10"/>
        <v>2956978.56</v>
      </c>
      <c r="AA13" s="2127"/>
      <c r="AB13" s="2127">
        <v>40</v>
      </c>
      <c r="AC13" s="2127">
        <v>40</v>
      </c>
      <c r="AD13" s="2127">
        <v>40</v>
      </c>
      <c r="AE13" s="2127">
        <v>40</v>
      </c>
      <c r="AF13" s="2127">
        <v>40</v>
      </c>
      <c r="AG13" s="2127">
        <v>40</v>
      </c>
      <c r="AH13" s="2127">
        <v>40</v>
      </c>
      <c r="AI13" s="2127">
        <v>40</v>
      </c>
      <c r="AJ13" s="2127">
        <v>40</v>
      </c>
      <c r="AK13" s="132">
        <v>40</v>
      </c>
      <c r="AL13" s="132">
        <v>40</v>
      </c>
      <c r="AM13" s="132">
        <v>40</v>
      </c>
      <c r="AN13" s="132">
        <v>40</v>
      </c>
    </row>
    <row r="14" spans="2:40" ht="14.25" x14ac:dyDescent="0.3">
      <c r="B14" s="2384"/>
      <c r="C14" s="1245" t="str">
        <f>IF('0 Úvod'!$M$10="English",Slovnik!D82,Slovnik!C82)</f>
        <v>Pozemní stavby, nástupiště a přístřešky</v>
      </c>
      <c r="D14" s="194">
        <f>D72+D63</f>
        <v>0</v>
      </c>
      <c r="E14" s="1241">
        <f t="shared" si="0"/>
        <v>0</v>
      </c>
      <c r="F14" s="136"/>
      <c r="G14" s="2391"/>
      <c r="H14" s="2145" t="str">
        <f>IF('0 Úvod'!$M$10="English",Slovnik!D82,Slovnik!C82)</f>
        <v>Pozemní stavby, nástupiště a přístřešky</v>
      </c>
      <c r="I14" s="150">
        <v>40</v>
      </c>
      <c r="K14" s="15" t="s">
        <v>254</v>
      </c>
      <c r="N14" s="176">
        <f t="shared" si="1"/>
        <v>0</v>
      </c>
      <c r="O14" s="132">
        <f t="shared" si="5"/>
        <v>60</v>
      </c>
      <c r="P14" s="2151">
        <v>0.15</v>
      </c>
      <c r="Q14" s="132">
        <f t="shared" si="6"/>
        <v>15</v>
      </c>
      <c r="R14" s="176">
        <f t="shared" si="2"/>
        <v>0</v>
      </c>
      <c r="S14" s="2151">
        <v>0.3</v>
      </c>
      <c r="T14" s="132">
        <f t="shared" si="7"/>
        <v>30</v>
      </c>
      <c r="U14" s="176">
        <f t="shared" si="3"/>
        <v>0</v>
      </c>
      <c r="V14" s="2151">
        <v>0.15</v>
      </c>
      <c r="W14" s="132">
        <f t="shared" si="8"/>
        <v>45</v>
      </c>
      <c r="X14" s="176">
        <f t="shared" si="4"/>
        <v>0</v>
      </c>
      <c r="Y14" s="15">
        <f t="shared" si="9"/>
        <v>61</v>
      </c>
      <c r="Z14" s="176">
        <f t="shared" si="10"/>
        <v>0</v>
      </c>
      <c r="AA14" s="2127"/>
      <c r="AB14" s="2127">
        <v>50</v>
      </c>
      <c r="AC14" s="2127">
        <v>50</v>
      </c>
      <c r="AD14" s="2127">
        <v>50</v>
      </c>
      <c r="AE14" s="2127">
        <v>50</v>
      </c>
      <c r="AF14" s="2127">
        <v>50</v>
      </c>
      <c r="AG14" s="2127">
        <v>50</v>
      </c>
      <c r="AH14" s="2127">
        <v>60</v>
      </c>
      <c r="AI14" s="2127">
        <v>50</v>
      </c>
      <c r="AJ14" s="2127">
        <v>60</v>
      </c>
      <c r="AK14" s="2127">
        <v>75</v>
      </c>
      <c r="AL14" s="2127">
        <v>75</v>
      </c>
      <c r="AM14" s="2127">
        <v>75</v>
      </c>
      <c r="AN14" s="2127">
        <v>75</v>
      </c>
    </row>
    <row r="15" spans="2:40" ht="14.25" x14ac:dyDescent="0.3">
      <c r="B15" s="2384"/>
      <c r="C15" s="1245" t="str">
        <f>IF('0 Úvod'!$M$10="English",Slovnik!D83,Slovnik!C83)</f>
        <v>Objekty ochrany životního prostředí</v>
      </c>
      <c r="D15" s="194">
        <f>D66+D71</f>
        <v>0</v>
      </c>
      <c r="E15" s="1241">
        <f t="shared" si="0"/>
        <v>0</v>
      </c>
      <c r="F15" s="136"/>
      <c r="G15" s="2391"/>
      <c r="H15" s="2145" t="str">
        <f>IF('0 Úvod'!$M$10="English",Slovnik!D83,Slovnik!C83)</f>
        <v>Objekty ochrany životního prostředí</v>
      </c>
      <c r="I15" s="150">
        <v>30</v>
      </c>
      <c r="K15" s="15" t="s">
        <v>256</v>
      </c>
      <c r="N15" s="176">
        <f t="shared" si="1"/>
        <v>0</v>
      </c>
      <c r="O15" s="132">
        <f t="shared" si="5"/>
        <v>60</v>
      </c>
      <c r="P15" s="2151">
        <v>0.15</v>
      </c>
      <c r="Q15" s="132">
        <f t="shared" si="6"/>
        <v>15</v>
      </c>
      <c r="R15" s="176">
        <f t="shared" si="2"/>
        <v>0</v>
      </c>
      <c r="S15" s="2151">
        <v>0.3</v>
      </c>
      <c r="T15" s="132">
        <f t="shared" si="7"/>
        <v>30</v>
      </c>
      <c r="U15" s="176">
        <f t="shared" si="3"/>
        <v>0</v>
      </c>
      <c r="V15" s="2151">
        <v>0.15</v>
      </c>
      <c r="W15" s="132">
        <f t="shared" si="8"/>
        <v>45</v>
      </c>
      <c r="X15" s="176">
        <f t="shared" si="4"/>
        <v>0</v>
      </c>
      <c r="Y15" s="15">
        <f t="shared" si="9"/>
        <v>61</v>
      </c>
      <c r="Z15" s="176">
        <f t="shared" si="10"/>
        <v>0</v>
      </c>
      <c r="AA15" s="2127"/>
      <c r="AB15" s="2127">
        <v>50</v>
      </c>
      <c r="AC15" s="2127">
        <v>50</v>
      </c>
      <c r="AD15" s="2127">
        <v>50</v>
      </c>
      <c r="AE15" s="2127">
        <v>50</v>
      </c>
      <c r="AF15" s="2127">
        <v>50</v>
      </c>
      <c r="AG15" s="2127">
        <v>50</v>
      </c>
      <c r="AH15" s="2127">
        <v>60</v>
      </c>
      <c r="AI15" s="2127">
        <v>50</v>
      </c>
      <c r="AJ15" s="2127">
        <v>60</v>
      </c>
      <c r="AK15" s="2127">
        <v>75</v>
      </c>
      <c r="AL15" s="2127">
        <v>75</v>
      </c>
      <c r="AM15" s="2127">
        <v>75</v>
      </c>
      <c r="AN15" s="2127">
        <v>75</v>
      </c>
    </row>
    <row r="16" spans="2:40" ht="14.25" x14ac:dyDescent="0.3">
      <c r="B16" s="2384"/>
      <c r="C16" s="1245" t="str">
        <f>IF('0 Úvod'!$M$10="English",Slovnik!D825,Slovnik!C825)</f>
        <v>Budovy (komerčního využití)</v>
      </c>
      <c r="D16" s="194">
        <v>0</v>
      </c>
      <c r="E16" s="1241">
        <f t="shared" si="0"/>
        <v>0</v>
      </c>
      <c r="F16" s="136"/>
      <c r="G16" s="2391"/>
      <c r="H16" s="2145" t="str">
        <f>IF('0 Úvod'!$M$10="English",Slovnik!D825,Slovnik!C825)</f>
        <v>Budovy (komerčního využití)</v>
      </c>
      <c r="I16" s="150">
        <v>20</v>
      </c>
      <c r="K16" s="15" t="s">
        <v>1454</v>
      </c>
      <c r="N16" s="176">
        <f t="shared" si="1"/>
        <v>0</v>
      </c>
      <c r="R16" s="176"/>
      <c r="Y16" s="176"/>
      <c r="AD16" s="176"/>
      <c r="AE16" s="176"/>
    </row>
    <row r="17" spans="2:31" ht="15" thickBot="1" x14ac:dyDescent="0.35">
      <c r="B17" s="2385"/>
      <c r="C17" s="1245" t="str">
        <f>IF('0 Úvod'!$M$10="English",Slovnik!D826,Slovnik!C826)</f>
        <v>Budovy (residenčního a veřejného využití)</v>
      </c>
      <c r="D17" s="195">
        <v>0</v>
      </c>
      <c r="E17" s="1241">
        <f t="shared" si="0"/>
        <v>0</v>
      </c>
      <c r="F17" s="136"/>
      <c r="G17" s="2392"/>
      <c r="H17" s="2146" t="str">
        <f>IF('0 Úvod'!$M$10="English",Slovnik!D826,Slovnik!C826)</f>
        <v>Budovy (residenčního a veřejného využití)</v>
      </c>
      <c r="I17" s="150">
        <v>40</v>
      </c>
      <c r="K17" s="15" t="s">
        <v>1455</v>
      </c>
      <c r="N17" s="176">
        <f t="shared" si="1"/>
        <v>0</v>
      </c>
      <c r="R17" s="176"/>
      <c r="Y17" s="176"/>
      <c r="AD17" s="176"/>
      <c r="AE17" s="176"/>
    </row>
    <row r="18" spans="2:31" ht="15" hidden="1" thickBot="1" x14ac:dyDescent="0.35">
      <c r="B18" s="2383" t="str">
        <f>IF('0 Úvod'!$M$10="English",Slovnik!$D$68,Slovnik!$C$68)</f>
        <v>SILNIČNÍ INFRASTRUKTURA</v>
      </c>
      <c r="C18" s="1246" t="str">
        <f>IF('0 Úvod'!$M$10="English",Slovnik!D84,Slovnik!C84)</f>
        <v>Obrusná vrstva - netuhé asfaltové</v>
      </c>
      <c r="D18" s="194"/>
      <c r="E18" s="1242">
        <f t="shared" si="0"/>
        <v>0</v>
      </c>
      <c r="F18" s="136"/>
      <c r="G18" s="2393" t="str">
        <f>IF('0 Úvod'!$M$10="English",Slovnik!$D$68,Slovnik!$C$68)</f>
        <v>SILNIČNÍ INFRASTRUKTURA</v>
      </c>
      <c r="H18" s="152" t="str">
        <f>IF('0 Úvod'!$M$10="English",Slovnik!D84,Slovnik!C84)</f>
        <v>Obrusná vrstva - netuhé asfaltové</v>
      </c>
      <c r="I18" s="156">
        <v>12</v>
      </c>
      <c r="R18" s="176"/>
      <c r="Y18" s="176"/>
      <c r="AD18" s="176"/>
      <c r="AE18" s="176"/>
    </row>
    <row r="19" spans="2:31" ht="15" hidden="1" thickBot="1" x14ac:dyDescent="0.35">
      <c r="B19" s="2384"/>
      <c r="C19" s="1245" t="str">
        <f>IF('0 Úvod'!$M$10="English",Slovnik!D85,Slovnik!C85)</f>
        <v>Obrusná vrstva - tuhé cementobetonové</v>
      </c>
      <c r="D19" s="194"/>
      <c r="E19" s="1241">
        <f t="shared" si="0"/>
        <v>0</v>
      </c>
      <c r="F19" s="136"/>
      <c r="G19" s="2393"/>
      <c r="H19" s="152" t="str">
        <f>IF('0 Úvod'!$M$10="English",Slovnik!D85,Slovnik!C85)</f>
        <v>Obrusná vrstva - tuhé cementobetonové</v>
      </c>
      <c r="I19" s="151">
        <v>25</v>
      </c>
      <c r="R19" s="176"/>
      <c r="Y19" s="176"/>
      <c r="AD19" s="176"/>
      <c r="AE19" s="176"/>
    </row>
    <row r="20" spans="2:31" ht="15" hidden="1" thickBot="1" x14ac:dyDescent="0.35">
      <c r="B20" s="2384"/>
      <c r="C20" s="1245" t="str">
        <f>IF('0 Úvod'!$M$10="English",Slovnik!D86,Slovnik!C86)</f>
        <v>Ložná vrstva - netuhé asfaltové</v>
      </c>
      <c r="D20" s="194"/>
      <c r="E20" s="1241">
        <f t="shared" si="0"/>
        <v>0</v>
      </c>
      <c r="F20" s="136"/>
      <c r="G20" s="2393"/>
      <c r="H20" s="152" t="str">
        <f>IF('0 Úvod'!$M$10="English",Slovnik!D86,Slovnik!C86)</f>
        <v>Ložná vrstva - netuhé asfaltové</v>
      </c>
      <c r="I20" s="151">
        <v>20</v>
      </c>
      <c r="K20" s="253"/>
      <c r="L20" s="253"/>
      <c r="M20" s="253"/>
      <c r="O20" s="253"/>
      <c r="P20" s="253"/>
      <c r="Q20" s="253"/>
      <c r="R20" s="2154"/>
      <c r="S20" s="253"/>
      <c r="U20" s="253"/>
      <c r="V20" s="253"/>
      <c r="X20" s="253"/>
      <c r="Y20" s="176"/>
      <c r="Z20" s="253"/>
      <c r="AA20" s="253"/>
      <c r="AB20" s="253"/>
      <c r="AD20" s="176"/>
      <c r="AE20" s="176"/>
    </row>
    <row r="21" spans="2:31" ht="15" hidden="1" thickBot="1" x14ac:dyDescent="0.35">
      <c r="B21" s="2384"/>
      <c r="C21" s="1245" t="str">
        <f>IF('0 Úvod'!$M$10="English",Slovnik!D87,Slovnik!C87)</f>
        <v>Podkladní vrstvy</v>
      </c>
      <c r="D21" s="194"/>
      <c r="E21" s="1241">
        <f t="shared" si="0"/>
        <v>0</v>
      </c>
      <c r="F21" s="136"/>
      <c r="G21" s="2393"/>
      <c r="H21" s="152" t="str">
        <f>IF('0 Úvod'!$M$10="English",Slovnik!D87,Slovnik!C87)</f>
        <v>Podkladní vrstvy</v>
      </c>
      <c r="I21" s="151">
        <v>40</v>
      </c>
      <c r="R21" s="176"/>
      <c r="Y21" s="176"/>
      <c r="AD21" s="176"/>
      <c r="AE21" s="176"/>
    </row>
    <row r="22" spans="2:31" ht="15" hidden="1" thickBot="1" x14ac:dyDescent="0.35">
      <c r="B22" s="2384"/>
      <c r="C22" s="1245" t="str">
        <f>IF('0 Úvod'!$M$10="English",Slovnik!D88,Slovnik!C88)</f>
        <v>Inženýrské sítě a komunikace</v>
      </c>
      <c r="D22" s="194"/>
      <c r="E22" s="1241">
        <f t="shared" si="0"/>
        <v>0</v>
      </c>
      <c r="F22" s="136"/>
      <c r="G22" s="2393"/>
      <c r="H22" s="152" t="str">
        <f>IF('0 Úvod'!$M$10="English",Slovnik!D88,Slovnik!C88)</f>
        <v>Inženýrské sítě a komunikace</v>
      </c>
      <c r="I22" s="151">
        <v>20</v>
      </c>
      <c r="R22" s="176"/>
      <c r="Y22" s="176"/>
      <c r="AD22" s="176"/>
      <c r="AE22" s="176"/>
    </row>
    <row r="23" spans="2:31" ht="15" hidden="1" thickBot="1" x14ac:dyDescent="0.35">
      <c r="B23" s="2384"/>
      <c r="C23" s="1245" t="str">
        <f>IF('0 Úvod'!$M$10="English",Slovnik!D89,Slovnik!C89)</f>
        <v>Odvodňovací zařízení</v>
      </c>
      <c r="D23" s="194"/>
      <c r="E23" s="1241">
        <f t="shared" si="0"/>
        <v>0</v>
      </c>
      <c r="F23" s="136"/>
      <c r="G23" s="2393"/>
      <c r="H23" s="152" t="str">
        <f>IF('0 Úvod'!$M$10="English",Slovnik!D89,Slovnik!C89)</f>
        <v>Odvodňovací zařízení</v>
      </c>
      <c r="I23" s="151">
        <v>50</v>
      </c>
      <c r="R23" s="176"/>
      <c r="Y23" s="176"/>
      <c r="AD23" s="176"/>
      <c r="AE23" s="176"/>
    </row>
    <row r="24" spans="2:31" ht="15" hidden="1" thickBot="1" x14ac:dyDescent="0.35">
      <c r="B24" s="2384"/>
      <c r="C24" s="1245" t="str">
        <f>IF('0 Úvod'!$M$10="English",Slovnik!D90,Slovnik!C90)</f>
        <v>Zemní těleso</v>
      </c>
      <c r="D24" s="194"/>
      <c r="E24" s="1241">
        <f t="shared" si="0"/>
        <v>0</v>
      </c>
      <c r="F24" s="136"/>
      <c r="G24" s="2393"/>
      <c r="H24" s="152" t="str">
        <f>IF('0 Úvod'!$M$10="English",Slovnik!D90,Slovnik!C90)</f>
        <v>Zemní těleso</v>
      </c>
      <c r="I24" s="151">
        <v>65</v>
      </c>
      <c r="R24" s="176"/>
      <c r="Y24" s="176"/>
      <c r="AD24" s="176"/>
      <c r="AE24" s="176"/>
    </row>
    <row r="25" spans="2:31" ht="15" hidden="1" thickBot="1" x14ac:dyDescent="0.35">
      <c r="B25" s="2384"/>
      <c r="C25" s="1245" t="str">
        <f>IF('0 Úvod'!$M$10="English",Slovnik!D91,Slovnik!C91)</f>
        <v>Mosty</v>
      </c>
      <c r="D25" s="194"/>
      <c r="E25" s="1241">
        <f t="shared" si="0"/>
        <v>0</v>
      </c>
      <c r="F25" s="136"/>
      <c r="G25" s="2393"/>
      <c r="H25" s="152" t="str">
        <f>IF('0 Úvod'!$M$10="English",Slovnik!D91,Slovnik!C91)</f>
        <v>Mosty</v>
      </c>
      <c r="I25" s="151">
        <v>75</v>
      </c>
      <c r="R25" s="176"/>
      <c r="Y25" s="176"/>
      <c r="AD25" s="176"/>
      <c r="AE25" s="176"/>
    </row>
    <row r="26" spans="2:31" ht="15" hidden="1" thickBot="1" x14ac:dyDescent="0.35">
      <c r="B26" s="2385"/>
      <c r="C26" s="1247" t="str">
        <f>IF('0 Úvod'!$M$10="English",Slovnik!D92,Slovnik!C92)</f>
        <v>Tunely</v>
      </c>
      <c r="D26" s="195"/>
      <c r="E26" s="1243">
        <f t="shared" si="0"/>
        <v>0</v>
      </c>
      <c r="F26" s="136"/>
      <c r="G26" s="2394"/>
      <c r="H26" s="157" t="str">
        <f>IF('0 Úvod'!$M$10="English",Slovnik!D92,Slovnik!C92)</f>
        <v>Tunely</v>
      </c>
      <c r="I26" s="158">
        <v>90</v>
      </c>
      <c r="R26" s="176"/>
      <c r="Y26" s="176"/>
      <c r="AD26" s="176"/>
      <c r="AE26" s="176"/>
    </row>
    <row r="27" spans="2:31" ht="15" hidden="1" thickBot="1" x14ac:dyDescent="0.35">
      <c r="B27" s="2384" t="str">
        <f>IF('0 Úvod'!$M$10="English",Slovnik!$D$69,Slovnik!$C$69)</f>
        <v>VODNÍ INFRASTRUKTURA</v>
      </c>
      <c r="C27" s="1245" t="str">
        <f>IF('0 Úvod'!$M$10="English",Slovnik!D93,Slovnik!C93)</f>
        <v>Přístavní zdi</v>
      </c>
      <c r="D27" s="194"/>
      <c r="E27" s="1241">
        <f t="shared" si="0"/>
        <v>0</v>
      </c>
      <c r="F27" s="136"/>
      <c r="G27" s="2393" t="str">
        <f>IF('0 Úvod'!$M$10="English",Slovnik!$D$69,Slovnik!$C$69)</f>
        <v>VODNÍ INFRASTRUKTURA</v>
      </c>
      <c r="H27" s="152" t="str">
        <f>IF('0 Úvod'!$M$10="English",Slovnik!D93,Slovnik!C93)</f>
        <v>Přístavní zdi</v>
      </c>
      <c r="I27" s="151">
        <v>50</v>
      </c>
      <c r="R27" s="176"/>
      <c r="Y27" s="176"/>
      <c r="AD27" s="176"/>
      <c r="AE27" s="176"/>
    </row>
    <row r="28" spans="2:31" ht="15" hidden="1" thickBot="1" x14ac:dyDescent="0.35">
      <c r="B28" s="2384"/>
      <c r="C28" s="1245" t="str">
        <f>IF('0 Úvod'!$M$10="English",Slovnik!D94,Slovnik!C94)</f>
        <v>Hrubé hydrotechnické konstrukce**</v>
      </c>
      <c r="D28" s="1239"/>
      <c r="E28" s="1241">
        <f t="shared" si="0"/>
        <v>0</v>
      </c>
      <c r="F28" s="136"/>
      <c r="G28" s="2393"/>
      <c r="H28" s="152" t="str">
        <f>IF('0 Úvod'!$M$10="English",Slovnik!D94,Slovnik!C94)</f>
        <v>Hrubé hydrotechnické konstrukce**</v>
      </c>
      <c r="I28" s="151">
        <v>80</v>
      </c>
      <c r="R28" s="176"/>
      <c r="Y28" s="176"/>
      <c r="AD28" s="176"/>
      <c r="AE28" s="176"/>
    </row>
    <row r="29" spans="2:31" ht="15" hidden="1" thickBot="1" x14ac:dyDescent="0.35">
      <c r="B29" s="2384"/>
      <c r="C29" s="1245" t="str">
        <f>IF('0 Úvod'!$M$10="English",Slovnik!D95,Slovnik!C95)</f>
        <v>Ocelové konstrukce***</v>
      </c>
      <c r="D29" s="1239"/>
      <c r="E29" s="1241">
        <f t="shared" si="0"/>
        <v>0</v>
      </c>
      <c r="F29" s="136"/>
      <c r="G29" s="2393"/>
      <c r="H29" s="152" t="str">
        <f>IF('0 Úvod'!$M$10="English",Slovnik!D95,Slovnik!C95)</f>
        <v>Ocelové konstrukce***</v>
      </c>
      <c r="I29" s="151">
        <v>50</v>
      </c>
      <c r="R29" s="176"/>
      <c r="Y29" s="176"/>
      <c r="AD29" s="176"/>
      <c r="AE29" s="176"/>
    </row>
    <row r="30" spans="2:31" ht="15" hidden="1" thickBot="1" x14ac:dyDescent="0.35">
      <c r="B30" s="2384"/>
      <c r="C30" s="1245" t="str">
        <f>IF('0 Úvod'!$M$10="English",Slovnik!D96,Slovnik!C96)</f>
        <v>Mosty, propustky, tunely a štoly</v>
      </c>
      <c r="D30" s="1239"/>
      <c r="E30" s="1241">
        <f t="shared" si="0"/>
        <v>0</v>
      </c>
      <c r="F30" s="136"/>
      <c r="G30" s="2393"/>
      <c r="H30" s="152" t="str">
        <f>IF('0 Úvod'!$M$10="English",Slovnik!D96,Slovnik!C96)</f>
        <v>Mosty, propustky, tunely a štoly</v>
      </c>
      <c r="I30" s="151">
        <v>75</v>
      </c>
      <c r="R30" s="176"/>
      <c r="Y30" s="176"/>
      <c r="AD30" s="176"/>
      <c r="AE30" s="176"/>
    </row>
    <row r="31" spans="2:31" ht="15" hidden="1" thickBot="1" x14ac:dyDescent="0.35">
      <c r="B31" s="2384"/>
      <c r="C31" s="1245" t="str">
        <f>IF('0 Úvod'!$M$10="English",Slovnik!D97,Slovnik!C97)</f>
        <v>Pozemní stavby</v>
      </c>
      <c r="D31" s="1239"/>
      <c r="E31" s="1241">
        <f t="shared" si="0"/>
        <v>0</v>
      </c>
      <c r="F31" s="136"/>
      <c r="G31" s="2393"/>
      <c r="H31" s="152" t="str">
        <f>IF('0 Úvod'!$M$10="English",Slovnik!D97,Slovnik!C97)</f>
        <v>Pozemní stavby</v>
      </c>
      <c r="I31" s="151">
        <v>40</v>
      </c>
      <c r="R31" s="176"/>
      <c r="Y31" s="176"/>
      <c r="AD31" s="176"/>
      <c r="AE31" s="176"/>
    </row>
    <row r="32" spans="2:31" ht="15" hidden="1" thickBot="1" x14ac:dyDescent="0.35">
      <c r="B32" s="2384"/>
      <c r="C32" s="1245" t="str">
        <f>IF('0 Úvod'!$M$10="English",Slovnik!D98,Slovnik!C98)</f>
        <v>Komunikace a zpevněné plochy</v>
      </c>
      <c r="D32" s="1239"/>
      <c r="E32" s="1241">
        <f t="shared" si="0"/>
        <v>0</v>
      </c>
      <c r="F32" s="136"/>
      <c r="G32" s="2393"/>
      <c r="H32" s="152" t="str">
        <f>IF('0 Úvod'!$M$10="English",Slovnik!D98,Slovnik!C98)</f>
        <v>Komunikace a zpevněné plochy</v>
      </c>
      <c r="I32" s="151">
        <v>20</v>
      </c>
      <c r="R32" s="176"/>
      <c r="Y32" s="176"/>
      <c r="AD32" s="176"/>
      <c r="AE32" s="176"/>
    </row>
    <row r="33" spans="2:41" ht="15" hidden="1" thickBot="1" x14ac:dyDescent="0.35">
      <c r="B33" s="2384"/>
      <c r="C33" s="1245" t="str">
        <f>IF('0 Úvod'!$M$10="English",Slovnik!D99,Slovnik!C99)</f>
        <v>Silnoproudá instalace</v>
      </c>
      <c r="D33" s="1239"/>
      <c r="E33" s="1241">
        <f t="shared" si="0"/>
        <v>0</v>
      </c>
      <c r="F33" s="136"/>
      <c r="G33" s="2393"/>
      <c r="H33" s="152" t="str">
        <f>IF('0 Úvod'!$M$10="English",Slovnik!D99,Slovnik!C99)</f>
        <v>Silnoproudá instalace</v>
      </c>
      <c r="I33" s="151">
        <v>20</v>
      </c>
      <c r="R33" s="176"/>
      <c r="Y33" s="176"/>
      <c r="AD33" s="176"/>
      <c r="AE33" s="176"/>
    </row>
    <row r="34" spans="2:41" ht="15" hidden="1" thickBot="1" x14ac:dyDescent="0.35">
      <c r="B34" s="2384"/>
      <c r="C34" s="1245" t="str">
        <f>IF('0 Úvod'!$M$10="English",Slovnik!D100,Slovnik!C100)</f>
        <v>Slaboproudá instalace</v>
      </c>
      <c r="D34" s="1239"/>
      <c r="E34" s="1241">
        <f t="shared" si="0"/>
        <v>0</v>
      </c>
      <c r="F34" s="136"/>
      <c r="G34" s="2393"/>
      <c r="H34" s="152" t="str">
        <f>IF('0 Úvod'!$M$10="English",Slovnik!D100,Slovnik!C100)</f>
        <v>Slaboproudá instalace</v>
      </c>
      <c r="I34" s="151">
        <v>20</v>
      </c>
      <c r="R34" s="176"/>
      <c r="Y34" s="176"/>
      <c r="AD34" s="176"/>
      <c r="AE34" s="176"/>
    </row>
    <row r="35" spans="2:41" ht="15" hidden="1" thickBot="1" x14ac:dyDescent="0.35">
      <c r="B35" s="2384"/>
      <c r="C35" s="1245" t="str">
        <f>IF('0 Úvod'!$M$10="English",Slovnik!D101,Slovnik!C101)</f>
        <v>Inženýrské objekty (trubní vedení a kabelovody)</v>
      </c>
      <c r="D35" s="1239"/>
      <c r="E35" s="1241">
        <f t="shared" si="0"/>
        <v>0</v>
      </c>
      <c r="F35" s="136"/>
      <c r="G35" s="2393"/>
      <c r="H35" s="152" t="str">
        <f>IF('0 Úvod'!$M$10="English",Slovnik!D101,Slovnik!C101)</f>
        <v>Inženýrské objekty (trubní vedení a kabelovody)</v>
      </c>
      <c r="I35" s="151">
        <v>20</v>
      </c>
      <c r="R35" s="176"/>
      <c r="Y35" s="176"/>
      <c r="AD35" s="176"/>
      <c r="AE35" s="176"/>
    </row>
    <row r="36" spans="2:41" ht="15" hidden="1" thickBot="1" x14ac:dyDescent="0.35">
      <c r="B36" s="2384"/>
      <c r="C36" s="1245" t="str">
        <f>IF('0 Úvod'!$M$10="English",Slovnik!D102,Slovnik!C102)</f>
        <v>Úpravy vodní cesty a terénní úpravy</v>
      </c>
      <c r="D36" s="1239"/>
      <c r="E36" s="1241">
        <f t="shared" si="0"/>
        <v>0</v>
      </c>
      <c r="F36" s="136"/>
      <c r="G36" s="2393"/>
      <c r="H36" s="152" t="str">
        <f>IF('0 Úvod'!$M$10="English",Slovnik!D102,Slovnik!C102)</f>
        <v>Úpravy vodní cesty a terénní úpravy</v>
      </c>
      <c r="I36" s="151">
        <v>80</v>
      </c>
      <c r="R36" s="176"/>
      <c r="Y36" s="176"/>
      <c r="AD36" s="176"/>
      <c r="AE36" s="176"/>
    </row>
    <row r="37" spans="2:41" ht="15" hidden="1" thickBot="1" x14ac:dyDescent="0.35">
      <c r="B37" s="2384"/>
      <c r="C37" s="1245" t="str">
        <f>IF('0 Úvod'!$M$10="English",Slovnik!D103,Slovnik!C103)</f>
        <v>Ochrana životního prostředí</v>
      </c>
      <c r="D37" s="195"/>
      <c r="E37" s="1241">
        <f t="shared" si="0"/>
        <v>0</v>
      </c>
      <c r="F37" s="136"/>
      <c r="G37" s="2393"/>
      <c r="H37" s="152" t="str">
        <f>IF('0 Úvod'!$M$10="English",Slovnik!D103,Slovnik!C103)</f>
        <v>Ochrana životního prostředí</v>
      </c>
      <c r="I37" s="1251">
        <v>30</v>
      </c>
      <c r="R37" s="176"/>
      <c r="Y37" s="176"/>
      <c r="AD37" s="176"/>
      <c r="AE37" s="176"/>
    </row>
    <row r="38" spans="2:41" ht="15" hidden="1" thickBot="1" x14ac:dyDescent="0.35">
      <c r="B38" s="2386" t="str">
        <f>IF('0 Úvod'!$M$10="English",Slovnik!$D$762,Slovnik!$C$762)</f>
        <v>OSTATNÍ</v>
      </c>
      <c r="C38" s="1246" t="str">
        <f>IF('0 Úvod'!$M$10="English",Slovnik!$D$763,Slovnik!$C$763)</f>
        <v xml:space="preserve">Ocelové konstrukce (portálový jeřáb) </v>
      </c>
      <c r="D38" s="194"/>
      <c r="E38" s="1242">
        <f t="shared" si="0"/>
        <v>0</v>
      </c>
      <c r="F38" s="136"/>
      <c r="G38" s="2386" t="str">
        <f>IF('0 Úvod'!$M$10="English",Slovnik!$D$762,Slovnik!$C$762)</f>
        <v>OSTATNÍ</v>
      </c>
      <c r="H38" s="155" t="str">
        <f>IF('0 Úvod'!$M$10="English",Slovnik!$D$765,Slovnik!$C$765)</f>
        <v>Ocelové konstrukce (portálový jeřáb) ****</v>
      </c>
      <c r="I38" s="1248">
        <v>15</v>
      </c>
      <c r="J38" s="1249"/>
      <c r="R38" s="176"/>
      <c r="U38" s="176"/>
      <c r="X38" s="176"/>
      <c r="AB38" s="176"/>
      <c r="AD38" s="176"/>
      <c r="AE38" s="176"/>
    </row>
    <row r="39" spans="2:41" ht="15" hidden="1" thickBot="1" x14ac:dyDescent="0.35">
      <c r="B39" s="2387"/>
      <c r="C39" s="1247" t="str">
        <f>IF('0 Úvod'!$M$10="English",Slovnik!$D$764,Slovnik!$C$764)</f>
        <v xml:space="preserve">Manipulační technika (překladače) </v>
      </c>
      <c r="D39" s="1239"/>
      <c r="E39" s="1243">
        <f t="shared" si="0"/>
        <v>0</v>
      </c>
      <c r="F39" s="136"/>
      <c r="G39" s="2388"/>
      <c r="H39" s="153" t="str">
        <f>IF('0 Úvod'!$M$10="English",Slovnik!$D$766,Slovnik!$C$766)</f>
        <v>Manipulační technika (překladače) ****</v>
      </c>
      <c r="I39" s="1248">
        <v>8</v>
      </c>
      <c r="J39" s="1249"/>
      <c r="L39" s="2153"/>
      <c r="M39" s="2153"/>
      <c r="N39" s="2153"/>
      <c r="O39" s="2153"/>
      <c r="P39" s="2153"/>
      <c r="Q39" s="2153"/>
      <c r="R39" s="2153"/>
      <c r="S39" s="2153"/>
      <c r="T39" s="2153"/>
      <c r="U39" s="2153"/>
      <c r="V39" s="2153"/>
      <c r="W39" s="2153"/>
      <c r="X39" s="2153"/>
      <c r="Y39" s="2153"/>
      <c r="Z39" s="2153"/>
      <c r="AA39" s="2153"/>
      <c r="AB39" s="2153"/>
      <c r="AC39" s="2153"/>
      <c r="AD39" s="2153"/>
      <c r="AE39" s="2153"/>
      <c r="AF39" s="2153"/>
      <c r="AG39" s="2153"/>
      <c r="AH39" s="2153"/>
      <c r="AI39" s="2153"/>
      <c r="AJ39" s="2153"/>
      <c r="AK39" s="2153"/>
      <c r="AL39" s="2153"/>
      <c r="AM39" s="2153"/>
      <c r="AN39" s="2153"/>
      <c r="AO39" s="2153"/>
    </row>
    <row r="40" spans="2:41" ht="15" thickBot="1" x14ac:dyDescent="0.35">
      <c r="B40" s="146"/>
      <c r="C40" s="147" t="str">
        <f>IF('0 Úvod'!$M$10="English",Slovnik!D104,Slovnik!C104)</f>
        <v>CELKEM</v>
      </c>
      <c r="D40" s="197">
        <f>SUM(D3:D39)</f>
        <v>27385934.699999996</v>
      </c>
      <c r="E40" s="196">
        <f>SUM(E3:E39)</f>
        <v>635066579.89999998</v>
      </c>
      <c r="F40" s="136"/>
      <c r="I40" s="1250"/>
      <c r="K40" s="2155" t="s">
        <v>1638</v>
      </c>
      <c r="L40" s="2156">
        <f>-K41</f>
        <v>0</v>
      </c>
      <c r="M40" s="2156">
        <f>L40+1</f>
        <v>1</v>
      </c>
      <c r="N40" s="2156">
        <f t="shared" ref="N40:AC41" si="11">M40+1</f>
        <v>2</v>
      </c>
      <c r="O40" s="2156">
        <f t="shared" si="11"/>
        <v>3</v>
      </c>
      <c r="P40" s="2156">
        <f t="shared" si="11"/>
        <v>4</v>
      </c>
      <c r="Q40" s="2156">
        <f t="shared" si="11"/>
        <v>5</v>
      </c>
      <c r="R40" s="2156">
        <f t="shared" si="11"/>
        <v>6</v>
      </c>
      <c r="S40" s="2156">
        <f t="shared" si="11"/>
        <v>7</v>
      </c>
      <c r="T40" s="2156">
        <f t="shared" si="11"/>
        <v>8</v>
      </c>
      <c r="U40" s="2156">
        <f t="shared" si="11"/>
        <v>9</v>
      </c>
      <c r="V40" s="2156">
        <f t="shared" si="11"/>
        <v>10</v>
      </c>
      <c r="W40" s="2156">
        <f t="shared" si="11"/>
        <v>11</v>
      </c>
      <c r="X40" s="2156">
        <f t="shared" si="11"/>
        <v>12</v>
      </c>
      <c r="Y40" s="2156">
        <f t="shared" si="11"/>
        <v>13</v>
      </c>
      <c r="Z40" s="2156">
        <f t="shared" si="11"/>
        <v>14</v>
      </c>
      <c r="AA40" s="2156">
        <f t="shared" si="11"/>
        <v>15</v>
      </c>
      <c r="AB40" s="2156">
        <f t="shared" si="11"/>
        <v>16</v>
      </c>
      <c r="AC40" s="2156">
        <f t="shared" si="11"/>
        <v>17</v>
      </c>
      <c r="AD40" s="2156">
        <f t="shared" ref="AD40:AO41" si="12">AC40+1</f>
        <v>18</v>
      </c>
      <c r="AE40" s="2156">
        <f t="shared" si="12"/>
        <v>19</v>
      </c>
      <c r="AF40" s="2156">
        <f t="shared" si="12"/>
        <v>20</v>
      </c>
      <c r="AG40" s="2156">
        <f t="shared" si="12"/>
        <v>21</v>
      </c>
      <c r="AH40" s="2156">
        <f t="shared" si="12"/>
        <v>22</v>
      </c>
      <c r="AI40" s="2156">
        <f t="shared" si="12"/>
        <v>23</v>
      </c>
      <c r="AJ40" s="2156">
        <f t="shared" si="12"/>
        <v>24</v>
      </c>
      <c r="AK40" s="2156">
        <f t="shared" si="12"/>
        <v>25</v>
      </c>
      <c r="AL40" s="2156">
        <f t="shared" si="12"/>
        <v>26</v>
      </c>
      <c r="AM40" s="2156">
        <f t="shared" si="12"/>
        <v>27</v>
      </c>
      <c r="AN40" s="2156">
        <f t="shared" si="12"/>
        <v>28</v>
      </c>
      <c r="AO40" s="2156">
        <f t="shared" si="12"/>
        <v>29</v>
      </c>
    </row>
    <row r="41" spans="2:41" ht="13.15" customHeight="1" thickBot="1" x14ac:dyDescent="0.35">
      <c r="B41" s="2377" t="str">
        <f>IF('0 Úvod'!$M$10="English",Slovnik!$D$107,Slovnik!$C$107)</f>
        <v>Celková životnost investice (roky)</v>
      </c>
      <c r="C41" s="2378"/>
      <c r="D41" s="2378"/>
      <c r="E41" s="154">
        <f>IFERROR(ROUND(E40/D40,0),0)</f>
        <v>23</v>
      </c>
      <c r="F41" s="139"/>
      <c r="I41" s="86"/>
      <c r="K41" s="2157">
        <v>0</v>
      </c>
      <c r="L41" s="2158">
        <f>'0 Úvod'!$G$18</f>
        <v>2025</v>
      </c>
      <c r="M41" s="2158">
        <f>L41+1</f>
        <v>2026</v>
      </c>
      <c r="N41" s="2158">
        <f t="shared" si="11"/>
        <v>2027</v>
      </c>
      <c r="O41" s="2158">
        <f t="shared" si="11"/>
        <v>2028</v>
      </c>
      <c r="P41" s="2158">
        <f t="shared" si="11"/>
        <v>2029</v>
      </c>
      <c r="Q41" s="2158">
        <f t="shared" si="11"/>
        <v>2030</v>
      </c>
      <c r="R41" s="2158">
        <f t="shared" si="11"/>
        <v>2031</v>
      </c>
      <c r="S41" s="2158">
        <f t="shared" si="11"/>
        <v>2032</v>
      </c>
      <c r="T41" s="2158">
        <f t="shared" si="11"/>
        <v>2033</v>
      </c>
      <c r="U41" s="2158">
        <f t="shared" si="11"/>
        <v>2034</v>
      </c>
      <c r="V41" s="2158">
        <f t="shared" si="11"/>
        <v>2035</v>
      </c>
      <c r="W41" s="2158">
        <f t="shared" si="11"/>
        <v>2036</v>
      </c>
      <c r="X41" s="2158">
        <f t="shared" si="11"/>
        <v>2037</v>
      </c>
      <c r="Y41" s="2158">
        <f t="shared" si="11"/>
        <v>2038</v>
      </c>
      <c r="Z41" s="2158">
        <f t="shared" si="11"/>
        <v>2039</v>
      </c>
      <c r="AA41" s="2158">
        <f t="shared" si="11"/>
        <v>2040</v>
      </c>
      <c r="AB41" s="2158">
        <f t="shared" si="11"/>
        <v>2041</v>
      </c>
      <c r="AC41" s="2158">
        <f t="shared" si="11"/>
        <v>2042</v>
      </c>
      <c r="AD41" s="2158">
        <f t="shared" si="12"/>
        <v>2043</v>
      </c>
      <c r="AE41" s="2158">
        <f t="shared" si="12"/>
        <v>2044</v>
      </c>
      <c r="AF41" s="2158">
        <f t="shared" si="12"/>
        <v>2045</v>
      </c>
      <c r="AG41" s="2158">
        <f t="shared" si="12"/>
        <v>2046</v>
      </c>
      <c r="AH41" s="2158">
        <f t="shared" si="12"/>
        <v>2047</v>
      </c>
      <c r="AI41" s="2158">
        <f t="shared" si="12"/>
        <v>2048</v>
      </c>
      <c r="AJ41" s="2158">
        <f t="shared" si="12"/>
        <v>2049</v>
      </c>
      <c r="AK41" s="2158">
        <f t="shared" si="12"/>
        <v>2050</v>
      </c>
      <c r="AL41" s="2158">
        <f t="shared" si="12"/>
        <v>2051</v>
      </c>
      <c r="AM41" s="2158">
        <f t="shared" si="12"/>
        <v>2052</v>
      </c>
      <c r="AN41" s="2158">
        <f t="shared" si="12"/>
        <v>2053</v>
      </c>
      <c r="AO41" s="2158">
        <f t="shared" si="12"/>
        <v>2054</v>
      </c>
    </row>
    <row r="42" spans="2:41" ht="14.25" x14ac:dyDescent="0.3">
      <c r="I42" s="86"/>
      <c r="K42" s="253"/>
      <c r="L42" s="176">
        <f t="shared" ref="L42:AO50" si="13">IF($Q3=L$40,$R3,0)+IF($T3=L$40,$U3,0)+IF($W3=L$40,$X3,0)</f>
        <v>0</v>
      </c>
      <c r="M42" s="176">
        <f t="shared" si="13"/>
        <v>0</v>
      </c>
      <c r="N42" s="176">
        <f t="shared" si="13"/>
        <v>0</v>
      </c>
      <c r="O42" s="176">
        <f t="shared" si="13"/>
        <v>0</v>
      </c>
      <c r="P42" s="176">
        <f t="shared" si="13"/>
        <v>0</v>
      </c>
      <c r="Q42" s="176">
        <f t="shared" si="13"/>
        <v>0</v>
      </c>
      <c r="R42" s="176">
        <f t="shared" si="13"/>
        <v>0</v>
      </c>
      <c r="S42" s="176">
        <f t="shared" si="13"/>
        <v>0</v>
      </c>
      <c r="T42" s="176">
        <f t="shared" si="13"/>
        <v>1778727.379</v>
      </c>
      <c r="U42" s="176">
        <f t="shared" si="13"/>
        <v>0</v>
      </c>
      <c r="V42" s="176">
        <f t="shared" si="13"/>
        <v>0</v>
      </c>
      <c r="W42" s="176">
        <f t="shared" si="13"/>
        <v>0</v>
      </c>
      <c r="X42" s="176">
        <f t="shared" si="13"/>
        <v>0</v>
      </c>
      <c r="Y42" s="176">
        <f t="shared" si="13"/>
        <v>0</v>
      </c>
      <c r="Z42" s="176">
        <f t="shared" si="13"/>
        <v>0</v>
      </c>
      <c r="AA42" s="176">
        <f t="shared" si="13"/>
        <v>4446818.4474999998</v>
      </c>
      <c r="AB42" s="176">
        <f t="shared" si="13"/>
        <v>0</v>
      </c>
      <c r="AC42" s="176">
        <f t="shared" si="13"/>
        <v>0</v>
      </c>
      <c r="AD42" s="176">
        <f t="shared" si="13"/>
        <v>0</v>
      </c>
      <c r="AE42" s="176">
        <f t="shared" si="13"/>
        <v>0</v>
      </c>
      <c r="AF42" s="176">
        <f t="shared" si="13"/>
        <v>0</v>
      </c>
      <c r="AG42" s="176">
        <f t="shared" si="13"/>
        <v>0</v>
      </c>
      <c r="AH42" s="176">
        <f t="shared" si="13"/>
        <v>0</v>
      </c>
      <c r="AI42" s="176">
        <f t="shared" si="13"/>
        <v>2668091.0684999996</v>
      </c>
      <c r="AJ42" s="176">
        <f t="shared" si="13"/>
        <v>0</v>
      </c>
      <c r="AK42" s="176">
        <f t="shared" si="13"/>
        <v>0</v>
      </c>
      <c r="AL42" s="176">
        <f t="shared" si="13"/>
        <v>0</v>
      </c>
      <c r="AM42" s="176">
        <f t="shared" si="13"/>
        <v>0</v>
      </c>
      <c r="AN42" s="176">
        <f t="shared" si="13"/>
        <v>0</v>
      </c>
      <c r="AO42" s="176">
        <f t="shared" si="13"/>
        <v>0</v>
      </c>
    </row>
    <row r="43" spans="2:41" ht="14.25" thickBot="1" x14ac:dyDescent="0.35">
      <c r="K43" s="253"/>
      <c r="L43" s="176">
        <f t="shared" si="13"/>
        <v>0</v>
      </c>
      <c r="M43" s="176">
        <f t="shared" si="13"/>
        <v>0</v>
      </c>
      <c r="N43" s="176">
        <f t="shared" si="13"/>
        <v>0</v>
      </c>
      <c r="O43" s="176">
        <f t="shared" si="13"/>
        <v>0</v>
      </c>
      <c r="P43" s="176">
        <f t="shared" si="13"/>
        <v>0</v>
      </c>
      <c r="Q43" s="176">
        <f t="shared" si="13"/>
        <v>0</v>
      </c>
      <c r="R43" s="176">
        <f t="shared" si="13"/>
        <v>0</v>
      </c>
      <c r="S43" s="176">
        <f t="shared" si="13"/>
        <v>0</v>
      </c>
      <c r="T43" s="176">
        <f t="shared" si="13"/>
        <v>0</v>
      </c>
      <c r="U43" s="176">
        <f t="shared" si="13"/>
        <v>0</v>
      </c>
      <c r="V43" s="176">
        <f t="shared" si="13"/>
        <v>0</v>
      </c>
      <c r="W43" s="176">
        <f t="shared" si="13"/>
        <v>0</v>
      </c>
      <c r="X43" s="176">
        <f t="shared" si="13"/>
        <v>0</v>
      </c>
      <c r="Y43" s="176">
        <f t="shared" si="13"/>
        <v>0</v>
      </c>
      <c r="Z43" s="176">
        <f t="shared" si="13"/>
        <v>0</v>
      </c>
      <c r="AA43" s="176">
        <f t="shared" si="13"/>
        <v>0</v>
      </c>
      <c r="AB43" s="176">
        <f t="shared" si="13"/>
        <v>0</v>
      </c>
      <c r="AC43" s="176">
        <f t="shared" si="13"/>
        <v>0</v>
      </c>
      <c r="AD43" s="176">
        <f t="shared" si="13"/>
        <v>0</v>
      </c>
      <c r="AE43" s="176">
        <f t="shared" si="13"/>
        <v>0</v>
      </c>
      <c r="AF43" s="176">
        <f t="shared" si="13"/>
        <v>0</v>
      </c>
      <c r="AG43" s="176">
        <f t="shared" si="13"/>
        <v>0</v>
      </c>
      <c r="AH43" s="176">
        <f t="shared" si="13"/>
        <v>0</v>
      </c>
      <c r="AI43" s="176">
        <f t="shared" si="13"/>
        <v>0</v>
      </c>
      <c r="AJ43" s="176">
        <f t="shared" si="13"/>
        <v>0</v>
      </c>
      <c r="AK43" s="176">
        <f t="shared" si="13"/>
        <v>0</v>
      </c>
      <c r="AL43" s="176">
        <f t="shared" si="13"/>
        <v>0</v>
      </c>
      <c r="AM43" s="176">
        <f t="shared" si="13"/>
        <v>0</v>
      </c>
      <c r="AN43" s="176">
        <f t="shared" si="13"/>
        <v>0</v>
      </c>
      <c r="AO43" s="176">
        <f t="shared" si="13"/>
        <v>0</v>
      </c>
    </row>
    <row r="44" spans="2:41" ht="14.25" thickBot="1" x14ac:dyDescent="0.35">
      <c r="B44" s="148" t="s">
        <v>9</v>
      </c>
      <c r="C44" s="161" t="str">
        <f>IF('0 Úvod'!$M$10="English",Slovnik!D111,Slovnik!C111)</f>
        <v>Výpočet zůstatkové hodnoty pro FA</v>
      </c>
      <c r="D44" s="160"/>
      <c r="G44" s="143" t="s">
        <v>10</v>
      </c>
      <c r="H44" s="175" t="str">
        <f>IF('0 Úvod'!$M$10="English",Slovnik!$D$117,Slovnik!$C$117)</f>
        <v>Výpočet zůstatkové hodnoty pro EA</v>
      </c>
      <c r="I44" s="160"/>
      <c r="K44" s="253"/>
      <c r="L44" s="176">
        <f t="shared" si="13"/>
        <v>0</v>
      </c>
      <c r="M44" s="176">
        <f t="shared" si="13"/>
        <v>0</v>
      </c>
      <c r="N44" s="176">
        <f t="shared" si="13"/>
        <v>0</v>
      </c>
      <c r="O44" s="176">
        <f t="shared" si="13"/>
        <v>0</v>
      </c>
      <c r="P44" s="176">
        <f t="shared" si="13"/>
        <v>0</v>
      </c>
      <c r="Q44" s="176">
        <f t="shared" si="13"/>
        <v>0</v>
      </c>
      <c r="R44" s="176">
        <f t="shared" si="13"/>
        <v>0</v>
      </c>
      <c r="S44" s="176">
        <f t="shared" si="13"/>
        <v>0</v>
      </c>
      <c r="T44" s="176">
        <f t="shared" si="13"/>
        <v>0</v>
      </c>
      <c r="U44" s="176">
        <f t="shared" si="13"/>
        <v>0</v>
      </c>
      <c r="V44" s="176">
        <f t="shared" si="13"/>
        <v>0</v>
      </c>
      <c r="W44" s="176">
        <f t="shared" si="13"/>
        <v>0</v>
      </c>
      <c r="X44" s="176">
        <f t="shared" si="13"/>
        <v>0</v>
      </c>
      <c r="Y44" s="176">
        <f t="shared" si="13"/>
        <v>0</v>
      </c>
      <c r="Z44" s="176">
        <f t="shared" si="13"/>
        <v>0</v>
      </c>
      <c r="AA44" s="176">
        <f t="shared" si="13"/>
        <v>0</v>
      </c>
      <c r="AB44" s="176">
        <f t="shared" si="13"/>
        <v>0</v>
      </c>
      <c r="AC44" s="176">
        <f t="shared" si="13"/>
        <v>0</v>
      </c>
      <c r="AD44" s="176">
        <f t="shared" si="13"/>
        <v>0</v>
      </c>
      <c r="AE44" s="176">
        <f t="shared" si="13"/>
        <v>0</v>
      </c>
      <c r="AF44" s="176">
        <f t="shared" si="13"/>
        <v>0</v>
      </c>
      <c r="AG44" s="176">
        <f t="shared" si="13"/>
        <v>0</v>
      </c>
      <c r="AH44" s="176">
        <f t="shared" si="13"/>
        <v>0</v>
      </c>
      <c r="AI44" s="176">
        <f t="shared" si="13"/>
        <v>0</v>
      </c>
      <c r="AJ44" s="176">
        <f t="shared" si="13"/>
        <v>0</v>
      </c>
      <c r="AK44" s="176">
        <f t="shared" si="13"/>
        <v>0</v>
      </c>
      <c r="AL44" s="176">
        <f t="shared" si="13"/>
        <v>0</v>
      </c>
      <c r="AM44" s="176">
        <f t="shared" si="13"/>
        <v>0</v>
      </c>
      <c r="AN44" s="176">
        <f t="shared" si="13"/>
        <v>0</v>
      </c>
      <c r="AO44" s="176">
        <f t="shared" si="13"/>
        <v>0</v>
      </c>
    </row>
    <row r="45" spans="2:41" ht="14.25" x14ac:dyDescent="0.3">
      <c r="B45" s="162"/>
      <c r="C45" s="163" t="str">
        <f>IF('0 Úvod'!$M$10="English",Slovnik!D112,Slovnik!C112)</f>
        <v>Celková životnost investice</v>
      </c>
      <c r="D45" s="306">
        <f>$E$41</f>
        <v>23</v>
      </c>
      <c r="G45" s="162"/>
      <c r="H45" s="163" t="str">
        <f>IF('0 Úvod'!$M$10="English",Slovnik!D112,Slovnik!C112)</f>
        <v>Celková životnost investice</v>
      </c>
      <c r="I45" s="306">
        <f>$E$41</f>
        <v>23</v>
      </c>
      <c r="K45" s="253"/>
      <c r="L45" s="176">
        <f t="shared" si="13"/>
        <v>0</v>
      </c>
      <c r="M45" s="176">
        <f t="shared" si="13"/>
        <v>0</v>
      </c>
      <c r="N45" s="176">
        <f t="shared" si="13"/>
        <v>0</v>
      </c>
      <c r="O45" s="176">
        <f t="shared" si="13"/>
        <v>0</v>
      </c>
      <c r="P45" s="176">
        <f t="shared" si="13"/>
        <v>0</v>
      </c>
      <c r="Q45" s="176">
        <f t="shared" si="13"/>
        <v>0</v>
      </c>
      <c r="R45" s="176">
        <f t="shared" si="13"/>
        <v>0</v>
      </c>
      <c r="S45" s="176">
        <f t="shared" si="13"/>
        <v>0</v>
      </c>
      <c r="T45" s="176">
        <f t="shared" si="13"/>
        <v>0</v>
      </c>
      <c r="U45" s="176">
        <f t="shared" si="13"/>
        <v>594398.027</v>
      </c>
      <c r="V45" s="176">
        <f t="shared" si="13"/>
        <v>0</v>
      </c>
      <c r="W45" s="176">
        <f>IF($Q6=W$40,$R6,0)+IF($T6=W$40,$U6,0)+IF($W6=W$40,$X6,0)</f>
        <v>0</v>
      </c>
      <c r="X45" s="176">
        <f t="shared" si="13"/>
        <v>0</v>
      </c>
      <c r="Y45" s="176">
        <f t="shared" si="13"/>
        <v>0</v>
      </c>
      <c r="Z45" s="176">
        <f t="shared" si="13"/>
        <v>0</v>
      </c>
      <c r="AA45" s="176">
        <f t="shared" si="13"/>
        <v>0</v>
      </c>
      <c r="AB45" s="176">
        <f t="shared" si="13"/>
        <v>0</v>
      </c>
      <c r="AC45" s="176">
        <f t="shared" si="13"/>
        <v>0</v>
      </c>
      <c r="AD45" s="176">
        <f t="shared" si="13"/>
        <v>1188796.054</v>
      </c>
      <c r="AE45" s="176">
        <f t="shared" si="13"/>
        <v>0</v>
      </c>
      <c r="AF45" s="176">
        <f t="shared" si="13"/>
        <v>0</v>
      </c>
      <c r="AG45" s="176">
        <f t="shared" si="13"/>
        <v>0</v>
      </c>
      <c r="AH45" s="176">
        <f t="shared" si="13"/>
        <v>0</v>
      </c>
      <c r="AI45" s="176">
        <f t="shared" si="13"/>
        <v>0</v>
      </c>
      <c r="AJ45" s="176">
        <f t="shared" si="13"/>
        <v>0</v>
      </c>
      <c r="AK45" s="176">
        <f t="shared" si="13"/>
        <v>0</v>
      </c>
      <c r="AL45" s="176">
        <f t="shared" si="13"/>
        <v>0</v>
      </c>
      <c r="AM45" s="176">
        <f t="shared" si="13"/>
        <v>891597.04049999989</v>
      </c>
      <c r="AN45" s="176">
        <f t="shared" si="13"/>
        <v>0</v>
      </c>
      <c r="AO45" s="176">
        <f t="shared" si="13"/>
        <v>0</v>
      </c>
    </row>
    <row r="46" spans="2:41" ht="14.25" x14ac:dyDescent="0.3">
      <c r="B46" s="164"/>
      <c r="C46" s="165" t="str">
        <f>IF('0 Úvod'!$M$10="English",Slovnik!D113,Slovnik!C113)</f>
        <v>Délka provozní fáze hodnoticího období</v>
      </c>
      <c r="D46" s="307">
        <f>'0 Úvod'!$J$18-('0 Úvod'!$G$20-'0 Úvod'!$G$18)</f>
        <v>29</v>
      </c>
      <c r="G46" s="164"/>
      <c r="H46" s="165" t="str">
        <f>IF('0 Úvod'!$M$10="English",Slovnik!D113,Slovnik!C113)</f>
        <v>Délka provozní fáze hodnoticího období</v>
      </c>
      <c r="I46" s="307">
        <f>'0 Úvod'!$J$18-('0 Úvod'!$G$20-'0 Úvod'!$G$18)</f>
        <v>29</v>
      </c>
      <c r="K46" s="133"/>
      <c r="L46" s="176">
        <f t="shared" si="13"/>
        <v>0</v>
      </c>
      <c r="M46" s="176">
        <f t="shared" si="13"/>
        <v>0</v>
      </c>
      <c r="N46" s="176">
        <f t="shared" si="13"/>
        <v>0</v>
      </c>
      <c r="O46" s="176">
        <f t="shared" si="13"/>
        <v>0</v>
      </c>
      <c r="P46" s="176">
        <f t="shared" si="13"/>
        <v>0</v>
      </c>
      <c r="Q46" s="176">
        <f t="shared" si="13"/>
        <v>0</v>
      </c>
      <c r="R46" s="176">
        <f t="shared" si="13"/>
        <v>0</v>
      </c>
      <c r="S46" s="176">
        <f t="shared" si="13"/>
        <v>0</v>
      </c>
      <c r="T46" s="176">
        <f t="shared" si="13"/>
        <v>0</v>
      </c>
      <c r="U46" s="176">
        <f t="shared" si="13"/>
        <v>0</v>
      </c>
      <c r="V46" s="176">
        <f t="shared" si="13"/>
        <v>0</v>
      </c>
      <c r="W46" s="176">
        <f t="shared" si="13"/>
        <v>0</v>
      </c>
      <c r="X46" s="176">
        <f t="shared" si="13"/>
        <v>0</v>
      </c>
      <c r="Y46" s="176">
        <f t="shared" si="13"/>
        <v>0</v>
      </c>
      <c r="Z46" s="176">
        <f t="shared" si="13"/>
        <v>0</v>
      </c>
      <c r="AA46" s="176">
        <f t="shared" si="13"/>
        <v>0</v>
      </c>
      <c r="AB46" s="176">
        <f t="shared" si="13"/>
        <v>0</v>
      </c>
      <c r="AC46" s="176">
        <f t="shared" si="13"/>
        <v>0</v>
      </c>
      <c r="AD46" s="176">
        <f t="shared" si="13"/>
        <v>34885.103999999999</v>
      </c>
      <c r="AE46" s="176">
        <f t="shared" si="13"/>
        <v>0</v>
      </c>
      <c r="AF46" s="176">
        <f t="shared" si="13"/>
        <v>0</v>
      </c>
      <c r="AG46" s="176">
        <f t="shared" si="13"/>
        <v>0</v>
      </c>
      <c r="AH46" s="176">
        <f t="shared" si="13"/>
        <v>0</v>
      </c>
      <c r="AI46" s="176">
        <f t="shared" si="13"/>
        <v>0</v>
      </c>
      <c r="AJ46" s="176">
        <f t="shared" si="13"/>
        <v>0</v>
      </c>
      <c r="AK46" s="176">
        <f t="shared" si="13"/>
        <v>0</v>
      </c>
      <c r="AL46" s="176">
        <f t="shared" si="13"/>
        <v>0</v>
      </c>
      <c r="AM46" s="176">
        <f t="shared" si="13"/>
        <v>0</v>
      </c>
      <c r="AN46" s="176">
        <f t="shared" si="13"/>
        <v>0</v>
      </c>
      <c r="AO46" s="176">
        <f t="shared" si="13"/>
        <v>0</v>
      </c>
    </row>
    <row r="47" spans="2:41" ht="14.25" x14ac:dyDescent="0.3">
      <c r="B47" s="164"/>
      <c r="C47" s="165" t="str">
        <f>IF('0 Úvod'!$M$10="English",Slovnik!D114,Slovnik!C114)</f>
        <v>Životnost investice po skončení hodnoticího období</v>
      </c>
      <c r="D47" s="307">
        <f>IF((D45-D46)&lt;0,0,D45-D46)</f>
        <v>0</v>
      </c>
      <c r="G47" s="164"/>
      <c r="H47" s="165" t="str">
        <f>IF('0 Úvod'!$M$10="English",Slovnik!D114,Slovnik!C114)</f>
        <v>Životnost investice po skončení hodnoticího období</v>
      </c>
      <c r="I47" s="307">
        <f>IF((I45-I46)&lt;0,0,I45-I46)</f>
        <v>0</v>
      </c>
      <c r="K47" s="133"/>
      <c r="L47" s="176">
        <f t="shared" si="13"/>
        <v>0</v>
      </c>
      <c r="M47" s="176">
        <f t="shared" si="13"/>
        <v>0</v>
      </c>
      <c r="N47" s="176">
        <f t="shared" si="13"/>
        <v>0</v>
      </c>
      <c r="O47" s="176">
        <f t="shared" si="13"/>
        <v>0</v>
      </c>
      <c r="P47" s="176">
        <f t="shared" si="13"/>
        <v>0</v>
      </c>
      <c r="Q47" s="176">
        <f t="shared" si="13"/>
        <v>0</v>
      </c>
      <c r="R47" s="176">
        <f t="shared" si="13"/>
        <v>0</v>
      </c>
      <c r="S47" s="176">
        <f t="shared" si="13"/>
        <v>0</v>
      </c>
      <c r="T47" s="176">
        <f t="shared" si="13"/>
        <v>0</v>
      </c>
      <c r="U47" s="176">
        <f t="shared" si="13"/>
        <v>0</v>
      </c>
      <c r="V47" s="176">
        <f t="shared" si="13"/>
        <v>0</v>
      </c>
      <c r="W47" s="176">
        <f t="shared" si="13"/>
        <v>0</v>
      </c>
      <c r="X47" s="176">
        <f t="shared" si="13"/>
        <v>0</v>
      </c>
      <c r="Y47" s="176">
        <f t="shared" si="13"/>
        <v>0</v>
      </c>
      <c r="Z47" s="176">
        <f t="shared" si="13"/>
        <v>0</v>
      </c>
      <c r="AA47" s="176">
        <f t="shared" si="13"/>
        <v>0</v>
      </c>
      <c r="AB47" s="176">
        <f t="shared" si="13"/>
        <v>0</v>
      </c>
      <c r="AC47" s="176">
        <f t="shared" si="13"/>
        <v>0</v>
      </c>
      <c r="AD47" s="176">
        <f t="shared" si="13"/>
        <v>0</v>
      </c>
      <c r="AE47" s="176">
        <f t="shared" si="13"/>
        <v>0</v>
      </c>
      <c r="AF47" s="176">
        <f t="shared" si="13"/>
        <v>0</v>
      </c>
      <c r="AG47" s="176">
        <f t="shared" si="13"/>
        <v>0</v>
      </c>
      <c r="AH47" s="176">
        <f t="shared" si="13"/>
        <v>0</v>
      </c>
      <c r="AI47" s="176">
        <f t="shared" si="13"/>
        <v>0</v>
      </c>
      <c r="AJ47" s="176">
        <f t="shared" si="13"/>
        <v>0</v>
      </c>
      <c r="AK47" s="176">
        <f t="shared" si="13"/>
        <v>0</v>
      </c>
      <c r="AL47" s="176">
        <f t="shared" si="13"/>
        <v>0</v>
      </c>
      <c r="AM47" s="176">
        <f t="shared" si="13"/>
        <v>0</v>
      </c>
      <c r="AN47" s="176">
        <f t="shared" si="13"/>
        <v>0</v>
      </c>
      <c r="AO47" s="176">
        <f t="shared" si="13"/>
        <v>0</v>
      </c>
    </row>
    <row r="48" spans="2:41" ht="15" thickBot="1" x14ac:dyDescent="0.35">
      <c r="B48" s="166"/>
      <c r="C48" s="167" t="str">
        <f>IF('0 Úvod'!$M$10="English",Slovnik!D115,Slovnik!C115)</f>
        <v>Průměrný nákladový peněžní tok (nediskontovaný)</v>
      </c>
      <c r="D48" s="308">
        <f>SUM('10 Finanční analýza (FRR_C)'!E14:S14,'10 Finanční analýza (FRR_C)'!E27:S27)/('0 Úvod'!J18-('0 Úvod'!$G$20-'0 Úvod'!G18))</f>
        <v>-201130.2984083136</v>
      </c>
      <c r="G48" s="164"/>
      <c r="H48" s="165" t="str">
        <f>IF('0 Úvod'!$M$10="English",Slovnik!D115,Slovnik!C115)</f>
        <v>Průměrný nákladový peněžní tok (nediskontovaný)</v>
      </c>
      <c r="I48" s="309">
        <f>SUM('12 Ekonomická analýza (ERR)'!F23:T23,'12 Ekonomická analýza (ERR)'!F45:T45)/('0 Úvod'!J18-('0 Úvod'!$G$20-'0 Úvod'!G18))</f>
        <v>-159898.58723460924</v>
      </c>
      <c r="K48" s="133"/>
      <c r="L48" s="176">
        <f t="shared" si="13"/>
        <v>0</v>
      </c>
      <c r="M48" s="176">
        <f t="shared" si="13"/>
        <v>0</v>
      </c>
      <c r="N48" s="176">
        <f t="shared" si="13"/>
        <v>0</v>
      </c>
      <c r="O48" s="176">
        <f t="shared" si="13"/>
        <v>0</v>
      </c>
      <c r="P48" s="176">
        <f t="shared" si="13"/>
        <v>0</v>
      </c>
      <c r="Q48" s="176">
        <f t="shared" si="13"/>
        <v>0</v>
      </c>
      <c r="R48" s="176">
        <f t="shared" si="13"/>
        <v>0</v>
      </c>
      <c r="S48" s="176">
        <f t="shared" si="13"/>
        <v>0</v>
      </c>
      <c r="T48" s="176">
        <f t="shared" si="13"/>
        <v>0</v>
      </c>
      <c r="U48" s="176">
        <f t="shared" si="13"/>
        <v>0</v>
      </c>
      <c r="V48" s="176">
        <f t="shared" si="13"/>
        <v>0</v>
      </c>
      <c r="W48" s="176">
        <f t="shared" si="13"/>
        <v>0</v>
      </c>
      <c r="X48" s="176">
        <f t="shared" si="13"/>
        <v>0</v>
      </c>
      <c r="Y48" s="176">
        <f t="shared" si="13"/>
        <v>0</v>
      </c>
      <c r="Z48" s="176">
        <f t="shared" si="13"/>
        <v>0</v>
      </c>
      <c r="AA48" s="176">
        <f t="shared" si="13"/>
        <v>0</v>
      </c>
      <c r="AB48" s="176">
        <f t="shared" si="13"/>
        <v>0</v>
      </c>
      <c r="AC48" s="176">
        <f t="shared" si="13"/>
        <v>0</v>
      </c>
      <c r="AD48" s="176">
        <f t="shared" si="13"/>
        <v>0</v>
      </c>
      <c r="AE48" s="176">
        <f t="shared" si="13"/>
        <v>0</v>
      </c>
      <c r="AF48" s="176">
        <f t="shared" si="13"/>
        <v>0</v>
      </c>
      <c r="AG48" s="176">
        <f t="shared" si="13"/>
        <v>0</v>
      </c>
      <c r="AH48" s="176">
        <f t="shared" si="13"/>
        <v>0</v>
      </c>
      <c r="AI48" s="176">
        <f t="shared" si="13"/>
        <v>0</v>
      </c>
      <c r="AJ48" s="176">
        <f t="shared" si="13"/>
        <v>0</v>
      </c>
      <c r="AK48" s="176">
        <f t="shared" si="13"/>
        <v>0</v>
      </c>
      <c r="AL48" s="176">
        <f t="shared" si="13"/>
        <v>0</v>
      </c>
      <c r="AM48" s="176">
        <f t="shared" si="13"/>
        <v>0</v>
      </c>
      <c r="AN48" s="176">
        <f t="shared" si="13"/>
        <v>0</v>
      </c>
      <c r="AO48" s="176">
        <f t="shared" si="13"/>
        <v>0</v>
      </c>
    </row>
    <row r="49" spans="2:41" ht="15" thickBot="1" x14ac:dyDescent="0.35">
      <c r="B49" s="168"/>
      <c r="C49" s="169" t="str">
        <f>IF('0 Úvod'!$M$10="English",Slovnik!D116,Slovnik!C116)</f>
        <v>ZŮSTATKOVÁ HODNOTA</v>
      </c>
      <c r="D49" s="170">
        <f>IF((D48*(1/(1+'0 Úvod'!J20))*(((1/(1+'0 Úvod'!J20))^D47-1)/((1/(1+'0 Úvod'!J20))-1)))&lt;0,0,D48*(1/(1+'0 Úvod'!J20))*(((1/(1+'0 Úvod'!J20))^D47-1)/((1/(1+'0 Úvod'!J20))-1)))</f>
        <v>0</v>
      </c>
      <c r="G49" s="166"/>
      <c r="H49" s="167" t="str">
        <f>IF('0 Úvod'!$M$10="English",Slovnik!$D$118,Slovnik!$C$118)</f>
        <v>Ekonomický přínos v posledním roce (nediskontovaný)</v>
      </c>
      <c r="I49" s="308">
        <f>IF('0 Úvod'!J18&gt;15,(HLOOKUP(('0 Úvod'!G18+'0 Úvod'!J18-1),'12 Ekonomická analýza (ERR)'!$F$24:$T$45,15,FALSE)-HLOOKUP(('0 Úvod'!G18+'0 Úvod'!J18-1),'12 Ekonomická analýza (ERR)'!$F$24:$T$45,22,FALSE)),(HLOOKUP(('0 Úvod'!G18+'0 Úvod'!J18-1),'12 Ekonomická analýza (ERR)'!$F$2:$T$23,15,FALSE)-HLOOKUP(('0 Úvod'!G18+'0 Úvod'!J18-1),'12 Ekonomická analýza (ERR)'!$F$2:$T$23,22,FALSE)))</f>
        <v>605224.55285827816</v>
      </c>
      <c r="L49" s="176">
        <f t="shared" si="13"/>
        <v>0</v>
      </c>
      <c r="M49" s="176">
        <f t="shared" si="13"/>
        <v>0</v>
      </c>
      <c r="N49" s="176">
        <f t="shared" si="13"/>
        <v>0</v>
      </c>
      <c r="O49" s="176">
        <f t="shared" si="13"/>
        <v>0</v>
      </c>
      <c r="P49" s="176">
        <f t="shared" si="13"/>
        <v>0</v>
      </c>
      <c r="Q49" s="176">
        <f t="shared" si="13"/>
        <v>0</v>
      </c>
      <c r="R49" s="176">
        <f t="shared" si="13"/>
        <v>0</v>
      </c>
      <c r="S49" s="176">
        <f t="shared" si="13"/>
        <v>0</v>
      </c>
      <c r="T49" s="176">
        <f t="shared" si="13"/>
        <v>0</v>
      </c>
      <c r="U49" s="176">
        <f t="shared" si="13"/>
        <v>0</v>
      </c>
      <c r="V49" s="176">
        <f t="shared" si="13"/>
        <v>0</v>
      </c>
      <c r="W49" s="176">
        <f t="shared" si="13"/>
        <v>0</v>
      </c>
      <c r="X49" s="176">
        <f t="shared" si="13"/>
        <v>0</v>
      </c>
      <c r="Y49" s="176">
        <f t="shared" si="13"/>
        <v>0</v>
      </c>
      <c r="Z49" s="176">
        <f t="shared" si="13"/>
        <v>0</v>
      </c>
      <c r="AA49" s="176">
        <f t="shared" si="13"/>
        <v>0</v>
      </c>
      <c r="AB49" s="176">
        <f t="shared" si="13"/>
        <v>0</v>
      </c>
      <c r="AC49" s="176">
        <f t="shared" si="13"/>
        <v>0</v>
      </c>
      <c r="AD49" s="176">
        <f t="shared" si="13"/>
        <v>0</v>
      </c>
      <c r="AE49" s="176">
        <f t="shared" si="13"/>
        <v>0</v>
      </c>
      <c r="AF49" s="176">
        <f t="shared" si="13"/>
        <v>0</v>
      </c>
      <c r="AG49" s="176">
        <f t="shared" si="13"/>
        <v>0</v>
      </c>
      <c r="AH49" s="176">
        <f t="shared" si="13"/>
        <v>0</v>
      </c>
      <c r="AI49" s="176">
        <f t="shared" si="13"/>
        <v>0</v>
      </c>
      <c r="AJ49" s="176">
        <f t="shared" si="13"/>
        <v>0</v>
      </c>
      <c r="AK49" s="176">
        <f t="shared" si="13"/>
        <v>0</v>
      </c>
      <c r="AL49" s="176">
        <f t="shared" si="13"/>
        <v>0</v>
      </c>
      <c r="AM49" s="176">
        <f t="shared" si="13"/>
        <v>0</v>
      </c>
      <c r="AN49" s="176">
        <f t="shared" si="13"/>
        <v>0</v>
      </c>
      <c r="AO49" s="176">
        <f t="shared" si="13"/>
        <v>0</v>
      </c>
    </row>
    <row r="50" spans="2:41" ht="15" thickBot="1" x14ac:dyDescent="0.35">
      <c r="G50" s="168"/>
      <c r="H50" s="169" t="str">
        <f>IF('0 Úvod'!$M$10="English",Slovnik!D116,Slovnik!C116)</f>
        <v>ZŮSTATKOVÁ HODNOTA</v>
      </c>
      <c r="I50" s="170">
        <f>IF(((I48+I49)*(1/(1+'0 Úvod'!K20))*(((1/(1+'0 Úvod'!K20))^I47-1)/((1/(1+'0 Úvod'!K20))-1)))&lt;0,0,(I48+I49)*(1/(1+'0 Úvod'!K20))*(((1/(1+'0 Úvod'!K20))^I47-1)/((1/(1+'0 Úvod'!K20))-1)))</f>
        <v>0</v>
      </c>
      <c r="J50" s="135"/>
      <c r="L50" s="176">
        <f t="shared" si="13"/>
        <v>0</v>
      </c>
      <c r="M50" s="176">
        <f t="shared" si="13"/>
        <v>0</v>
      </c>
      <c r="N50" s="176">
        <f t="shared" si="13"/>
        <v>0</v>
      </c>
      <c r="O50" s="176">
        <f t="shared" si="13"/>
        <v>0</v>
      </c>
      <c r="P50" s="176">
        <f t="shared" si="13"/>
        <v>0</v>
      </c>
      <c r="Q50" s="176">
        <f t="shared" si="13"/>
        <v>0</v>
      </c>
      <c r="R50" s="176">
        <f t="shared" si="13"/>
        <v>0</v>
      </c>
      <c r="S50" s="176">
        <f t="shared" si="13"/>
        <v>0</v>
      </c>
      <c r="T50" s="176">
        <f t="shared" si="13"/>
        <v>0</v>
      </c>
      <c r="U50" s="176">
        <f t="shared" si="13"/>
        <v>0</v>
      </c>
      <c r="V50" s="176">
        <f t="shared" si="13"/>
        <v>0</v>
      </c>
      <c r="W50" s="176">
        <f t="shared" si="13"/>
        <v>0</v>
      </c>
      <c r="X50" s="176">
        <f t="shared" si="13"/>
        <v>0</v>
      </c>
      <c r="Y50" s="176">
        <f t="shared" si="13"/>
        <v>0</v>
      </c>
      <c r="Z50" s="176">
        <f t="shared" si="13"/>
        <v>0</v>
      </c>
      <c r="AA50" s="176">
        <f t="shared" si="13"/>
        <v>0</v>
      </c>
      <c r="AB50" s="176">
        <f t="shared" ref="AB50:AO50" si="14">IF($Q11=AB$40,$R11,0)+IF($T11=AB$40,$U11,0)+IF($W11=AB$40,$X11,0)</f>
        <v>0</v>
      </c>
      <c r="AC50" s="176">
        <f t="shared" si="14"/>
        <v>0</v>
      </c>
      <c r="AD50" s="176">
        <f t="shared" si="14"/>
        <v>0</v>
      </c>
      <c r="AE50" s="176">
        <f t="shared" si="14"/>
        <v>0</v>
      </c>
      <c r="AF50" s="176">
        <f t="shared" si="14"/>
        <v>0</v>
      </c>
      <c r="AG50" s="176">
        <f t="shared" si="14"/>
        <v>0</v>
      </c>
      <c r="AH50" s="176">
        <f t="shared" si="14"/>
        <v>0</v>
      </c>
      <c r="AI50" s="176">
        <f t="shared" si="14"/>
        <v>0</v>
      </c>
      <c r="AJ50" s="176">
        <f t="shared" si="14"/>
        <v>0</v>
      </c>
      <c r="AK50" s="176">
        <f t="shared" si="14"/>
        <v>0</v>
      </c>
      <c r="AL50" s="176">
        <f t="shared" si="14"/>
        <v>0</v>
      </c>
      <c r="AM50" s="176">
        <f t="shared" si="14"/>
        <v>0</v>
      </c>
      <c r="AN50" s="176">
        <f t="shared" si="14"/>
        <v>0</v>
      </c>
      <c r="AO50" s="176">
        <f t="shared" si="14"/>
        <v>0</v>
      </c>
    </row>
    <row r="51" spans="2:41" ht="15" thickBot="1" x14ac:dyDescent="0.35">
      <c r="G51" s="80"/>
      <c r="H51" s="134"/>
      <c r="I51" s="136"/>
      <c r="L51" s="176">
        <f t="shared" ref="L51:AO54" si="15">IF($Q12=L$40,$R12,0)+IF($T12=L$40,$U12,0)+IF($W12=L$40,$X12,0)</f>
        <v>0</v>
      </c>
      <c r="M51" s="176">
        <f t="shared" si="15"/>
        <v>0</v>
      </c>
      <c r="N51" s="176">
        <f t="shared" si="15"/>
        <v>0</v>
      </c>
      <c r="O51" s="176">
        <f t="shared" si="15"/>
        <v>0</v>
      </c>
      <c r="P51" s="176">
        <f t="shared" si="15"/>
        <v>0</v>
      </c>
      <c r="Q51" s="176">
        <f t="shared" si="15"/>
        <v>0</v>
      </c>
      <c r="R51" s="176">
        <f t="shared" si="15"/>
        <v>0</v>
      </c>
      <c r="S51" s="176">
        <f t="shared" si="15"/>
        <v>0</v>
      </c>
      <c r="T51" s="176">
        <f t="shared" si="15"/>
        <v>0</v>
      </c>
      <c r="U51" s="176">
        <f t="shared" si="15"/>
        <v>0</v>
      </c>
      <c r="V51" s="176">
        <f t="shared" si="15"/>
        <v>0</v>
      </c>
      <c r="W51" s="176">
        <f t="shared" si="15"/>
        <v>0</v>
      </c>
      <c r="X51" s="176">
        <f t="shared" si="15"/>
        <v>0</v>
      </c>
      <c r="Y51" s="176">
        <f t="shared" si="15"/>
        <v>0</v>
      </c>
      <c r="Z51" s="176">
        <f t="shared" si="15"/>
        <v>0</v>
      </c>
      <c r="AA51" s="176">
        <f t="shared" si="15"/>
        <v>0</v>
      </c>
      <c r="AB51" s="176">
        <f t="shared" si="15"/>
        <v>0</v>
      </c>
      <c r="AC51" s="176">
        <f t="shared" si="15"/>
        <v>0</v>
      </c>
      <c r="AD51" s="176">
        <f t="shared" si="15"/>
        <v>0</v>
      </c>
      <c r="AE51" s="176">
        <f t="shared" si="15"/>
        <v>0</v>
      </c>
      <c r="AF51" s="176">
        <f t="shared" si="15"/>
        <v>0</v>
      </c>
      <c r="AG51" s="176">
        <f t="shared" si="15"/>
        <v>0</v>
      </c>
      <c r="AH51" s="176">
        <f t="shared" si="15"/>
        <v>0</v>
      </c>
      <c r="AI51" s="176">
        <f t="shared" si="15"/>
        <v>0</v>
      </c>
      <c r="AJ51" s="176">
        <f t="shared" si="15"/>
        <v>0</v>
      </c>
      <c r="AK51" s="176">
        <f t="shared" si="15"/>
        <v>0</v>
      </c>
      <c r="AL51" s="176">
        <f t="shared" si="15"/>
        <v>0</v>
      </c>
      <c r="AM51" s="176">
        <f t="shared" si="15"/>
        <v>0</v>
      </c>
      <c r="AN51" s="176">
        <f t="shared" si="15"/>
        <v>0</v>
      </c>
      <c r="AO51" s="176">
        <f t="shared" si="15"/>
        <v>0</v>
      </c>
    </row>
    <row r="52" spans="2:41" ht="14.25" thickBot="1" x14ac:dyDescent="0.35">
      <c r="B52" s="171" t="s">
        <v>11</v>
      </c>
      <c r="C52" s="172" t="str">
        <f>IF('0 Úvod'!$M$10="English",Slovnik!$D$119,Slovnik!$C$119)</f>
        <v>Diskont. zůstatková hodnota investic pro FA</v>
      </c>
      <c r="D52" s="2379">
        <f>D49*(1/(1+'0 Úvod'!J20)^('0 Úvod'!J18-1))</f>
        <v>0</v>
      </c>
      <c r="E52" s="2380"/>
      <c r="F52" s="137"/>
      <c r="G52" s="171" t="s">
        <v>12</v>
      </c>
      <c r="H52" s="172" t="str">
        <f>IF('0 Úvod'!$M$10="English",Slovnik!$D$121,Slovnik!$C$121)</f>
        <v>Diskont. zůstatková hodnota investic pro EA</v>
      </c>
      <c r="I52" s="2379">
        <f>I50*(1/(1+'0 Úvod'!K20)^('0 Úvod'!J18-1))</f>
        <v>0</v>
      </c>
      <c r="J52" s="2380"/>
      <c r="L52" s="176">
        <f t="shared" si="15"/>
        <v>0</v>
      </c>
      <c r="M52" s="176">
        <f t="shared" si="15"/>
        <v>0</v>
      </c>
      <c r="N52" s="176">
        <f t="shared" si="15"/>
        <v>0</v>
      </c>
      <c r="O52" s="176">
        <f t="shared" si="15"/>
        <v>0</v>
      </c>
      <c r="P52" s="176">
        <f t="shared" si="15"/>
        <v>0</v>
      </c>
      <c r="Q52" s="176">
        <f t="shared" si="15"/>
        <v>0</v>
      </c>
      <c r="R52" s="176">
        <f t="shared" si="15"/>
        <v>0</v>
      </c>
      <c r="S52" s="176">
        <f t="shared" si="15"/>
        <v>0</v>
      </c>
      <c r="T52" s="176">
        <f t="shared" si="15"/>
        <v>0</v>
      </c>
      <c r="U52" s="176">
        <f t="shared" si="15"/>
        <v>0</v>
      </c>
      <c r="V52" s="176">
        <f t="shared" si="15"/>
        <v>295697.85600000003</v>
      </c>
      <c r="W52" s="176">
        <f t="shared" si="15"/>
        <v>0</v>
      </c>
      <c r="X52" s="176">
        <f t="shared" si="15"/>
        <v>0</v>
      </c>
      <c r="Y52" s="176">
        <f t="shared" si="15"/>
        <v>0</v>
      </c>
      <c r="Z52" s="176">
        <f t="shared" si="15"/>
        <v>0</v>
      </c>
      <c r="AA52" s="176">
        <f t="shared" si="15"/>
        <v>0</v>
      </c>
      <c r="AB52" s="176">
        <f t="shared" si="15"/>
        <v>0</v>
      </c>
      <c r="AC52" s="176">
        <f t="shared" si="15"/>
        <v>0</v>
      </c>
      <c r="AD52" s="176">
        <f t="shared" si="15"/>
        <v>0</v>
      </c>
      <c r="AE52" s="176">
        <f t="shared" si="15"/>
        <v>0</v>
      </c>
      <c r="AF52" s="176">
        <f t="shared" si="15"/>
        <v>739244.64</v>
      </c>
      <c r="AG52" s="176">
        <f>IF($Q13=AG$40,$R13,0)+IF($T13=AG$40,$U13,0)+IF($W13=AG$40,$X13,0)</f>
        <v>0</v>
      </c>
      <c r="AH52" s="176">
        <f t="shared" si="15"/>
        <v>0</v>
      </c>
      <c r="AI52" s="176">
        <f t="shared" si="15"/>
        <v>0</v>
      </c>
      <c r="AJ52" s="176">
        <f t="shared" si="15"/>
        <v>0</v>
      </c>
      <c r="AK52" s="176">
        <f t="shared" si="15"/>
        <v>0</v>
      </c>
      <c r="AL52" s="176">
        <f t="shared" si="15"/>
        <v>0</v>
      </c>
      <c r="AM52" s="176">
        <f t="shared" si="15"/>
        <v>0</v>
      </c>
      <c r="AN52" s="176">
        <f t="shared" si="15"/>
        <v>0</v>
      </c>
      <c r="AO52" s="176">
        <f t="shared" si="15"/>
        <v>0</v>
      </c>
    </row>
    <row r="53" spans="2:41" ht="15" thickBot="1" x14ac:dyDescent="0.35">
      <c r="B53" s="173"/>
      <c r="C53" s="174" t="str">
        <f>IF('0 Úvod'!$M$10="English",Slovnik!$D$120,Slovnik!$C$120)</f>
        <v>Diskontovaná zůstatková hodnota investic v EUR</v>
      </c>
      <c r="D53" s="2381">
        <f>D52/'0 Úvod'!N18</f>
        <v>0</v>
      </c>
      <c r="E53" s="2382"/>
      <c r="F53" s="138"/>
      <c r="G53" s="173"/>
      <c r="H53" s="174" t="str">
        <f>IF('0 Úvod'!$M$10="English",Slovnik!$D$120,Slovnik!$C$120)</f>
        <v>Diskontovaná zůstatková hodnota investic v EUR</v>
      </c>
      <c r="I53" s="2381">
        <f>I52/'0 Úvod'!N18</f>
        <v>0</v>
      </c>
      <c r="J53" s="2382"/>
      <c r="L53" s="176">
        <f t="shared" si="15"/>
        <v>0</v>
      </c>
      <c r="M53" s="176">
        <f t="shared" si="15"/>
        <v>0</v>
      </c>
      <c r="N53" s="176">
        <f t="shared" si="15"/>
        <v>0</v>
      </c>
      <c r="O53" s="176">
        <f t="shared" si="15"/>
        <v>0</v>
      </c>
      <c r="P53" s="176">
        <f t="shared" si="15"/>
        <v>0</v>
      </c>
      <c r="Q53" s="176">
        <f t="shared" si="15"/>
        <v>0</v>
      </c>
      <c r="R53" s="176">
        <f t="shared" si="15"/>
        <v>0</v>
      </c>
      <c r="S53" s="176">
        <f t="shared" si="15"/>
        <v>0</v>
      </c>
      <c r="T53" s="176">
        <f t="shared" si="15"/>
        <v>0</v>
      </c>
      <c r="U53" s="176">
        <f t="shared" si="15"/>
        <v>0</v>
      </c>
      <c r="V53" s="176">
        <f t="shared" si="15"/>
        <v>0</v>
      </c>
      <c r="W53" s="176">
        <f t="shared" si="15"/>
        <v>0</v>
      </c>
      <c r="X53" s="176">
        <f t="shared" si="15"/>
        <v>0</v>
      </c>
      <c r="Y53" s="176">
        <f t="shared" si="15"/>
        <v>0</v>
      </c>
      <c r="Z53" s="176">
        <f t="shared" si="15"/>
        <v>0</v>
      </c>
      <c r="AA53" s="176">
        <f t="shared" si="15"/>
        <v>0</v>
      </c>
      <c r="AB53" s="176">
        <f t="shared" si="15"/>
        <v>0</v>
      </c>
      <c r="AC53" s="176">
        <f t="shared" si="15"/>
        <v>0</v>
      </c>
      <c r="AD53" s="176">
        <f t="shared" si="15"/>
        <v>0</v>
      </c>
      <c r="AE53" s="176">
        <f t="shared" si="15"/>
        <v>0</v>
      </c>
      <c r="AF53" s="176">
        <f t="shared" si="15"/>
        <v>0</v>
      </c>
      <c r="AG53" s="176">
        <f t="shared" si="15"/>
        <v>0</v>
      </c>
      <c r="AH53" s="176">
        <f t="shared" si="15"/>
        <v>0</v>
      </c>
      <c r="AI53" s="176">
        <f t="shared" si="15"/>
        <v>0</v>
      </c>
      <c r="AJ53" s="176">
        <f t="shared" si="15"/>
        <v>0</v>
      </c>
      <c r="AK53" s="176">
        <f t="shared" si="15"/>
        <v>0</v>
      </c>
      <c r="AL53" s="176">
        <f t="shared" si="15"/>
        <v>0</v>
      </c>
      <c r="AM53" s="176">
        <f t="shared" si="15"/>
        <v>0</v>
      </c>
      <c r="AN53" s="176">
        <f t="shared" si="15"/>
        <v>0</v>
      </c>
      <c r="AO53" s="176">
        <f t="shared" si="15"/>
        <v>0</v>
      </c>
    </row>
    <row r="54" spans="2:41" ht="15" thickBot="1" x14ac:dyDescent="0.35">
      <c r="G54" s="80"/>
      <c r="H54" s="134"/>
      <c r="I54" s="136"/>
      <c r="L54" s="176">
        <f t="shared" si="15"/>
        <v>0</v>
      </c>
      <c r="M54" s="176">
        <f t="shared" si="15"/>
        <v>0</v>
      </c>
      <c r="N54" s="176">
        <f t="shared" si="15"/>
        <v>0</v>
      </c>
      <c r="O54" s="176">
        <f t="shared" si="15"/>
        <v>0</v>
      </c>
      <c r="P54" s="176">
        <f t="shared" si="15"/>
        <v>0</v>
      </c>
      <c r="Q54" s="176">
        <f t="shared" si="15"/>
        <v>0</v>
      </c>
      <c r="R54" s="176">
        <f t="shared" si="15"/>
        <v>0</v>
      </c>
      <c r="S54" s="176">
        <f t="shared" si="15"/>
        <v>0</v>
      </c>
      <c r="T54" s="176">
        <f t="shared" si="15"/>
        <v>0</v>
      </c>
      <c r="U54" s="176">
        <f t="shared" si="15"/>
        <v>0</v>
      </c>
      <c r="V54" s="176">
        <f t="shared" si="15"/>
        <v>0</v>
      </c>
      <c r="W54" s="176">
        <f t="shared" si="15"/>
        <v>0</v>
      </c>
      <c r="X54" s="176">
        <f t="shared" si="15"/>
        <v>0</v>
      </c>
      <c r="Y54" s="176">
        <f t="shared" si="15"/>
        <v>0</v>
      </c>
      <c r="Z54" s="176">
        <f t="shared" si="15"/>
        <v>0</v>
      </c>
      <c r="AA54" s="176">
        <f t="shared" si="15"/>
        <v>0</v>
      </c>
      <c r="AB54" s="176">
        <f t="shared" si="15"/>
        <v>0</v>
      </c>
      <c r="AC54" s="176">
        <f t="shared" si="15"/>
        <v>0</v>
      </c>
      <c r="AD54" s="176">
        <f t="shared" si="15"/>
        <v>0</v>
      </c>
      <c r="AE54" s="176">
        <f t="shared" si="15"/>
        <v>0</v>
      </c>
      <c r="AF54" s="176">
        <f t="shared" si="15"/>
        <v>0</v>
      </c>
      <c r="AG54" s="176">
        <f t="shared" si="15"/>
        <v>0</v>
      </c>
      <c r="AH54" s="176">
        <f t="shared" si="15"/>
        <v>0</v>
      </c>
      <c r="AI54" s="176">
        <f t="shared" si="15"/>
        <v>0</v>
      </c>
      <c r="AJ54" s="176">
        <f t="shared" si="15"/>
        <v>0</v>
      </c>
      <c r="AK54" s="176">
        <f t="shared" si="15"/>
        <v>0</v>
      </c>
      <c r="AL54" s="176">
        <f t="shared" si="15"/>
        <v>0</v>
      </c>
      <c r="AM54" s="176">
        <f t="shared" si="15"/>
        <v>0</v>
      </c>
      <c r="AN54" s="176">
        <f t="shared" si="15"/>
        <v>0</v>
      </c>
      <c r="AO54" s="176">
        <f t="shared" si="15"/>
        <v>0</v>
      </c>
    </row>
    <row r="55" spans="2:41" ht="15" thickBot="1" x14ac:dyDescent="0.35">
      <c r="G55" s="80"/>
      <c r="H55" s="134"/>
      <c r="I55" s="136"/>
      <c r="K55" s="2159" t="s">
        <v>1639</v>
      </c>
      <c r="L55" s="1200">
        <f t="shared" ref="L55:O55" si="16">SUM(L42:L54)</f>
        <v>0</v>
      </c>
      <c r="M55" s="1200">
        <f t="shared" si="16"/>
        <v>0</v>
      </c>
      <c r="N55" s="1200">
        <f t="shared" si="16"/>
        <v>0</v>
      </c>
      <c r="O55" s="1200">
        <f t="shared" si="16"/>
        <v>0</v>
      </c>
      <c r="P55" s="1200">
        <f>SUM(P42:P54)</f>
        <v>0</v>
      </c>
      <c r="Q55" s="1200">
        <f t="shared" ref="Q55:AO55" si="17">SUM(Q42:Q54)</f>
        <v>0</v>
      </c>
      <c r="R55" s="1200">
        <f t="shared" si="17"/>
        <v>0</v>
      </c>
      <c r="S55" s="1200">
        <f t="shared" si="17"/>
        <v>0</v>
      </c>
      <c r="T55" s="1200">
        <f t="shared" si="17"/>
        <v>1778727.379</v>
      </c>
      <c r="U55" s="1200">
        <f t="shared" si="17"/>
        <v>594398.027</v>
      </c>
      <c r="V55" s="1200">
        <f t="shared" si="17"/>
        <v>295697.85600000003</v>
      </c>
      <c r="W55" s="1200">
        <f t="shared" si="17"/>
        <v>0</v>
      </c>
      <c r="X55" s="1200">
        <f t="shared" si="17"/>
        <v>0</v>
      </c>
      <c r="Y55" s="1200">
        <f t="shared" si="17"/>
        <v>0</v>
      </c>
      <c r="Z55" s="1200">
        <f t="shared" si="17"/>
        <v>0</v>
      </c>
      <c r="AA55" s="1200">
        <f t="shared" si="17"/>
        <v>4446818.4474999998</v>
      </c>
      <c r="AB55" s="1200">
        <f t="shared" si="17"/>
        <v>0</v>
      </c>
      <c r="AC55" s="1200">
        <f t="shared" si="17"/>
        <v>0</v>
      </c>
      <c r="AD55" s="1200">
        <f t="shared" si="17"/>
        <v>1223681.1580000001</v>
      </c>
      <c r="AE55" s="1200">
        <f t="shared" si="17"/>
        <v>0</v>
      </c>
      <c r="AF55" s="1200">
        <f t="shared" si="17"/>
        <v>739244.64</v>
      </c>
      <c r="AG55" s="1200">
        <f t="shared" si="17"/>
        <v>0</v>
      </c>
      <c r="AH55" s="1200">
        <f t="shared" si="17"/>
        <v>0</v>
      </c>
      <c r="AI55" s="1200">
        <f t="shared" si="17"/>
        <v>2668091.0684999996</v>
      </c>
      <c r="AJ55" s="1200">
        <f t="shared" si="17"/>
        <v>0</v>
      </c>
      <c r="AK55" s="1200">
        <f t="shared" si="17"/>
        <v>0</v>
      </c>
      <c r="AL55" s="1200">
        <f t="shared" si="17"/>
        <v>0</v>
      </c>
      <c r="AM55" s="1200">
        <f t="shared" si="17"/>
        <v>891597.04049999989</v>
      </c>
      <c r="AN55" s="1200">
        <f t="shared" si="17"/>
        <v>0</v>
      </c>
      <c r="AO55" s="2160">
        <f t="shared" si="17"/>
        <v>0</v>
      </c>
    </row>
    <row r="56" spans="2:41" ht="13.5" customHeight="1" thickBot="1" x14ac:dyDescent="0.35">
      <c r="C56" s="2376" t="str">
        <f>IF('0 Úvod'!$M$10="English",Slovnik!$E$114,Slovnik!$E$113)</f>
        <v>* Při dělení nákladů stanovených v souhrnných rozpočtech se níže uvedené položky zařazují do uvedených kategorií:
- železniční přejezdy = železniční svršek,
- inženýrské sítě kabelové cizích vlastníků (telefony, datové sítě, veřejné elektrické rozvody, veř. osvětlení) = inženýrské sítě,
- ostatní technologická zařízení, např. výtahy, eskalátory, jeřáby, úpravna vody = silnoproudé rozvody a zařízení,
- přeložky a úpravy vodních toků, technické a biologické rekultivace, kácení = ochrana životního prostředí
- individuální protihluková opatření = ochrana životního prostředí,
- protihlukové stěny a protihlukové valy = ochrana životního prostředí,
- budovy objektů napájení = pozemní stavby,
- osvětlení, nízkonapěťové drážní rozvody, EOV, POV a napájení = silnoproudé rozvody a zařízení,
- všeobecné objekty = inženýrské sítě.</v>
      </c>
      <c r="D56" s="2376"/>
      <c r="E56" s="2376"/>
      <c r="F56" s="2376"/>
      <c r="G56" s="2376"/>
      <c r="H56" s="2376"/>
      <c r="I56" s="1176"/>
      <c r="J56" s="1176"/>
      <c r="K56" s="2161" t="s">
        <v>1640</v>
      </c>
      <c r="L56" s="176">
        <f t="shared" ref="L56:AE56" si="18">IF($Y3=L$40,$Z3,0)+IF($Y4=L$40,$Z4,0)+IF($Y5=L$40,$Z5,0)+IF($Y6=L$40,$Z6,0)+IF($Y7=L$40,$Z7,0)+IF($Y8=L$40,$Z8,0)+IF($Y9=L$40,$Z9,0)+IF($Y10=L$40,$Z10,0)+IF($Y11=L$40,$Z11,0)+IF($Y12=L$40,$Z12,0)+IF($Y13=L$40,$Z13,0)+IF($Y14=L$40,$Z14,0)+IF($Y15=L$40,$Z15,0)</f>
        <v>0</v>
      </c>
      <c r="M56" s="176">
        <f t="shared" si="18"/>
        <v>0</v>
      </c>
      <c r="N56" s="176">
        <f t="shared" si="18"/>
        <v>0</v>
      </c>
      <c r="O56" s="176">
        <f t="shared" si="18"/>
        <v>0</v>
      </c>
      <c r="P56" s="176">
        <f t="shared" si="18"/>
        <v>0</v>
      </c>
      <c r="Q56" s="176">
        <f t="shared" si="18"/>
        <v>0</v>
      </c>
      <c r="R56" s="176">
        <f t="shared" si="18"/>
        <v>0</v>
      </c>
      <c r="S56" s="176">
        <f t="shared" si="18"/>
        <v>0</v>
      </c>
      <c r="T56" s="176">
        <f t="shared" si="18"/>
        <v>0</v>
      </c>
      <c r="U56" s="176">
        <f t="shared" si="18"/>
        <v>0</v>
      </c>
      <c r="V56" s="176">
        <f t="shared" si="18"/>
        <v>0</v>
      </c>
      <c r="W56" s="176">
        <f t="shared" si="18"/>
        <v>0</v>
      </c>
      <c r="X56" s="176">
        <f t="shared" si="18"/>
        <v>0</v>
      </c>
      <c r="Y56" s="176">
        <f t="shared" si="18"/>
        <v>0</v>
      </c>
      <c r="Z56" s="176">
        <f t="shared" si="18"/>
        <v>0</v>
      </c>
      <c r="AA56" s="176">
        <f t="shared" si="18"/>
        <v>0</v>
      </c>
      <c r="AB56" s="176">
        <f t="shared" si="18"/>
        <v>0</v>
      </c>
      <c r="AC56" s="176">
        <f t="shared" si="18"/>
        <v>0</v>
      </c>
      <c r="AD56" s="176">
        <f t="shared" si="18"/>
        <v>0</v>
      </c>
      <c r="AE56" s="176">
        <f t="shared" si="18"/>
        <v>0</v>
      </c>
      <c r="AF56" s="176">
        <f>IF($Y3=AF$40,$Z3,0)+IF($Y4=AF$40,$Z4,0)+IF($Y5=AF$40,$Z5,0)+IF($Y6=AF$40,$Z6,0)+IF($Y7=AF$40,$Z7,0)+IF($Y8=AF$40,$Z8,0)+IF($Y9=AF$40,$Z9,0)+IF($Y10=AF$40,$Z10,0)+IF($Y11=AF$40,$Z11,0)+IF($Y12=AF$40,$Z12,0)+IF($Y13=AF$40,$Z13,0)+IF($Y14=AF$40,$Z14,0)+IF($Y15=AF$40,$Z15,0)</f>
        <v>0</v>
      </c>
      <c r="AG56" s="176">
        <f t="shared" ref="AG56:AO56" si="19">IF($Y3=AG$40,$Z3,0)+IF($Y4=AG$40,$Z4,0)+IF($Y5=AG$40,$Z5,0)+IF($Y6=AG$40,$Z6,0)+IF($Y7=AG$40,$Z7,0)+IF($Y8=AG$40,$Z8,0)+IF($Y9=AG$40,$Z9,0)+IF($Y10=AG$40,$Z10,0)+IF($Y11=AG$40,$Z11,0)+IF($Y12=AG$40,$Z12,0)+IF($Y13=AG$40,$Z13,0)+IF($Y14=AG$40,$Z14,0)+IF($Y15=AG$40,$Z15,0)</f>
        <v>0</v>
      </c>
      <c r="AH56" s="176">
        <f t="shared" si="19"/>
        <v>0</v>
      </c>
      <c r="AI56" s="176">
        <f t="shared" si="19"/>
        <v>0</v>
      </c>
      <c r="AJ56" s="176">
        <f t="shared" si="19"/>
        <v>0</v>
      </c>
      <c r="AK56" s="176">
        <f t="shared" si="19"/>
        <v>0</v>
      </c>
      <c r="AL56" s="176">
        <f t="shared" si="19"/>
        <v>0</v>
      </c>
      <c r="AM56" s="176">
        <f t="shared" si="19"/>
        <v>0</v>
      </c>
      <c r="AN56" s="176">
        <f t="shared" si="19"/>
        <v>0</v>
      </c>
      <c r="AO56" s="176">
        <f t="shared" si="19"/>
        <v>0</v>
      </c>
    </row>
    <row r="57" spans="2:41" x14ac:dyDescent="0.3">
      <c r="C57" s="1252" t="str">
        <f>IF('0 Úvod'!$M$10="English",Slovnik!$E$111,Slovnik!$E$110)</f>
        <v>** hrubé hydrotechnické konstrukce jsou např. železobetonová konstrukce jezu, přehrady, vodní elektrárny konstrukce jezu, přehrady, vodní elektrárny nebo zdymadla</v>
      </c>
      <c r="D57" s="1253"/>
      <c r="E57" s="1254"/>
      <c r="F57" s="1254"/>
      <c r="G57" s="80"/>
      <c r="H57" s="80"/>
    </row>
    <row r="58" spans="2:41" x14ac:dyDescent="0.3">
      <c r="C58" s="1255" t="str">
        <f>IF('0 Úvod'!$M$10="English",Slovnik!$D$110,Slovnik!$C$110)</f>
        <v>*** např. vrata zdymadla, turbína a jiné</v>
      </c>
      <c r="D58" s="1253"/>
      <c r="E58" s="1254"/>
      <c r="F58" s="1254"/>
      <c r="G58" s="80"/>
      <c r="H58" s="80"/>
    </row>
    <row r="59" spans="2:41" x14ac:dyDescent="0.3">
      <c r="C59" s="1252" t="str">
        <f>IF('0 Úvod'!$M$10="English",Slovnik!$D$767,Slovnik!$C$767)</f>
        <v>**** obvyklá hodnota, přesnou životnost může zpracovatel stanovit na základě předpokládaného počtu provozních hodin (motohodin) do vyřazení stroje nebo jeho generální opravy</v>
      </c>
      <c r="D59" s="1253"/>
      <c r="E59" s="1254"/>
      <c r="F59" s="1254"/>
      <c r="G59" s="80"/>
      <c r="H59" s="80"/>
      <c r="K59" s="16" t="s">
        <v>1641</v>
      </c>
      <c r="N59" s="132">
        <v>25</v>
      </c>
    </row>
    <row r="60" spans="2:41" x14ac:dyDescent="0.3">
      <c r="K60" s="2148" t="str">
        <f>K2</f>
        <v>TC8</v>
      </c>
      <c r="O60" s="2149" t="str">
        <f>IF(OR(AK2=K60,AL2=K60,AM2=K60,AN2=K60),"Tabulka 8.38","Tabulka 8.37")</f>
        <v>Tabulka 8.37</v>
      </c>
      <c r="Z60" s="2150" t="s">
        <v>1625</v>
      </c>
    </row>
    <row r="61" spans="2:41" x14ac:dyDescent="0.3">
      <c r="B61" s="15" t="s">
        <v>1651</v>
      </c>
      <c r="C61" s="15" t="s">
        <v>238</v>
      </c>
      <c r="D61" s="176">
        <v>3134348.31</v>
      </c>
      <c r="E61" s="176"/>
      <c r="F61" s="176"/>
      <c r="K61" s="15" t="s">
        <v>232</v>
      </c>
      <c r="N61" s="176">
        <f>K78</f>
        <v>8500000</v>
      </c>
      <c r="O61" s="132">
        <f>IF(AB$2=K$60,$AB3,0)+IF(AC$2=K$60,$AC3,0)+IF(AD$2=K$60,$AD3,0)+IF(AE$2=K$60,$AE3,0)+IF(AF$2=K$60,$AF3,0)+IF(AG$2=K$60,$AG3,0)+IF(AH$2=K$60,$AH3,0)+IF(AI$2=K$60,$AI3,0)+IF(AJ$2=K$60,$AJ3,0)+IF(AK$2=K$60,$AK3,0)+IF(AL$2=K$60,$AL3,0)+IF(AM$2=K$60,$AM3,0)+IF(AN$2=K$60,$AN3,0)</f>
        <v>30</v>
      </c>
      <c r="P61" s="2151">
        <v>0.1</v>
      </c>
      <c r="Q61" s="132">
        <f>CEILING(O61/4,1)</f>
        <v>8</v>
      </c>
      <c r="R61" s="176">
        <f>P61*N61</f>
        <v>850000</v>
      </c>
      <c r="S61" s="2151">
        <v>0.25</v>
      </c>
      <c r="T61" s="132">
        <f>CEILING(O61/2,1)</f>
        <v>15</v>
      </c>
      <c r="U61" s="176">
        <f>S61*N61</f>
        <v>2125000</v>
      </c>
      <c r="V61" s="2151">
        <v>0.15</v>
      </c>
      <c r="W61" s="132">
        <f>CEILING(O61/4*3,1)</f>
        <v>23</v>
      </c>
      <c r="X61" s="176">
        <f>V61*N61</f>
        <v>1275000</v>
      </c>
      <c r="Y61" s="15">
        <f>O61+1</f>
        <v>31</v>
      </c>
      <c r="Z61" s="176">
        <f>N61*1</f>
        <v>8500000</v>
      </c>
    </row>
    <row r="62" spans="2:41" x14ac:dyDescent="0.3">
      <c r="B62" s="15" t="s">
        <v>1652</v>
      </c>
      <c r="C62" s="15" t="s">
        <v>240</v>
      </c>
      <c r="D62" s="176">
        <v>697702.08</v>
      </c>
      <c r="E62" s="176"/>
      <c r="F62" s="176"/>
      <c r="K62" s="15" t="s">
        <v>234</v>
      </c>
      <c r="N62" s="176">
        <f t="shared" ref="N62:N73" si="20">K79</f>
        <v>0</v>
      </c>
      <c r="O62" s="132">
        <f t="shared" ref="O62:O73" si="21">IF(AB$2=K$60,$AB4,0)+IF(AC$2=K$60,$AC4,0)+IF(AD$2=K$60,$AD4,0)+IF(AE$2=K$60,$AE4,0)+IF(AF$2=K$60,$AF4,0)+IF(AG$2=K$60,$AG4,0)+IF(AH$2=K$60,$AH4,0)+IF(AI$2=K$60,$AI4,0)+IF(AJ$2=K$60,$AJ4,0)+IF(AK$2=K$60,$AK4,0)+IF(AL$2=K$60,$AL4,0)+IF(AM$2=K$60,$AM4,0)+IF(AN$2=K$60,$AN4,0)</f>
        <v>30</v>
      </c>
      <c r="P62" s="2151">
        <v>0.1</v>
      </c>
      <c r="Q62" s="132">
        <f t="shared" ref="Q62:Q65" si="22">CEILING(O62/4,1)</f>
        <v>8</v>
      </c>
      <c r="R62" s="176">
        <f t="shared" ref="R62:R65" si="23">P62*N62</f>
        <v>0</v>
      </c>
      <c r="S62" s="2151">
        <v>0.25</v>
      </c>
      <c r="T62" s="132">
        <f t="shared" ref="T62:T65" si="24">CEILING(O62/2,1)</f>
        <v>15</v>
      </c>
      <c r="U62" s="176">
        <f t="shared" ref="U62:U65" si="25">S62*N62</f>
        <v>0</v>
      </c>
      <c r="V62" s="2151">
        <v>0.15</v>
      </c>
      <c r="W62" s="132">
        <f t="shared" ref="W62:W65" si="26">CEILING(O62/4*3,1)</f>
        <v>23</v>
      </c>
      <c r="X62" s="176">
        <f t="shared" ref="X62:X65" si="27">V62*N62</f>
        <v>0</v>
      </c>
      <c r="Y62" s="15">
        <f t="shared" ref="Y62:Y65" si="28">O62+1</f>
        <v>31</v>
      </c>
      <c r="Z62" s="176">
        <f t="shared" ref="Z62:Z65" si="29">N62*1</f>
        <v>0</v>
      </c>
    </row>
    <row r="63" spans="2:41" x14ac:dyDescent="0.3">
      <c r="B63" s="15" t="s">
        <v>1653</v>
      </c>
      <c r="C63" s="15" t="s">
        <v>1654</v>
      </c>
      <c r="D63" s="176">
        <v>0</v>
      </c>
      <c r="E63" s="176"/>
      <c r="F63" s="176"/>
      <c r="K63" s="15" t="s">
        <v>236</v>
      </c>
      <c r="N63" s="176">
        <f t="shared" si="20"/>
        <v>0</v>
      </c>
      <c r="O63" s="132">
        <f t="shared" si="21"/>
        <v>30</v>
      </c>
      <c r="P63" s="2151">
        <v>0.1</v>
      </c>
      <c r="Q63" s="132">
        <f t="shared" si="22"/>
        <v>8</v>
      </c>
      <c r="R63" s="176">
        <f t="shared" si="23"/>
        <v>0</v>
      </c>
      <c r="S63" s="2151">
        <v>0.25</v>
      </c>
      <c r="T63" s="132">
        <f t="shared" si="24"/>
        <v>15</v>
      </c>
      <c r="U63" s="176">
        <f t="shared" si="25"/>
        <v>0</v>
      </c>
      <c r="V63" s="2151">
        <v>0.15</v>
      </c>
      <c r="W63" s="132">
        <f t="shared" si="26"/>
        <v>23</v>
      </c>
      <c r="X63" s="176">
        <f t="shared" si="27"/>
        <v>0</v>
      </c>
      <c r="Y63" s="15">
        <f t="shared" si="28"/>
        <v>31</v>
      </c>
      <c r="Z63" s="176">
        <f t="shared" si="29"/>
        <v>0</v>
      </c>
    </row>
    <row r="64" spans="2:41" x14ac:dyDescent="0.3">
      <c r="B64" s="15" t="s">
        <v>1655</v>
      </c>
      <c r="C64" s="15" t="s">
        <v>1656</v>
      </c>
      <c r="D64" s="176">
        <v>2809631.96</v>
      </c>
      <c r="E64" s="176"/>
      <c r="F64" s="176"/>
      <c r="K64" s="15" t="s">
        <v>238</v>
      </c>
      <c r="N64" s="176">
        <f t="shared" si="20"/>
        <v>5943980.2699999996</v>
      </c>
      <c r="O64" s="132">
        <f t="shared" si="21"/>
        <v>35</v>
      </c>
      <c r="P64" s="2151">
        <v>0.1</v>
      </c>
      <c r="Q64" s="132">
        <f t="shared" si="22"/>
        <v>9</v>
      </c>
      <c r="R64" s="176">
        <f t="shared" si="23"/>
        <v>594398.027</v>
      </c>
      <c r="S64" s="2151">
        <v>0.2</v>
      </c>
      <c r="T64" s="132">
        <f t="shared" si="24"/>
        <v>18</v>
      </c>
      <c r="U64" s="176">
        <f t="shared" si="25"/>
        <v>1188796.054</v>
      </c>
      <c r="V64" s="2151">
        <v>0.15</v>
      </c>
      <c r="W64" s="132">
        <f t="shared" si="26"/>
        <v>27</v>
      </c>
      <c r="X64" s="176">
        <f t="shared" si="27"/>
        <v>891597.04049999989</v>
      </c>
      <c r="Y64" s="15">
        <f t="shared" si="28"/>
        <v>36</v>
      </c>
      <c r="Z64" s="176">
        <f t="shared" si="29"/>
        <v>5943980.2699999996</v>
      </c>
    </row>
    <row r="65" spans="2:41" x14ac:dyDescent="0.3">
      <c r="B65" s="15" t="s">
        <v>1657</v>
      </c>
      <c r="C65" s="15" t="s">
        <v>244</v>
      </c>
      <c r="D65" s="176">
        <v>0</v>
      </c>
      <c r="E65" s="176"/>
      <c r="F65" s="176"/>
      <c r="K65" s="15" t="s">
        <v>240</v>
      </c>
      <c r="N65" s="176">
        <f t="shared" si="20"/>
        <v>697702.08</v>
      </c>
      <c r="O65" s="132">
        <f t="shared" si="21"/>
        <v>70</v>
      </c>
      <c r="P65" s="2151">
        <v>0.05</v>
      </c>
      <c r="Q65" s="132">
        <f t="shared" si="22"/>
        <v>18</v>
      </c>
      <c r="R65" s="176">
        <f t="shared" si="23"/>
        <v>34885.103999999999</v>
      </c>
      <c r="S65" s="2151">
        <v>0.05</v>
      </c>
      <c r="T65" s="132">
        <f t="shared" si="24"/>
        <v>35</v>
      </c>
      <c r="U65" s="176">
        <f t="shared" si="25"/>
        <v>34885.103999999999</v>
      </c>
      <c r="V65" s="2151">
        <v>0.05</v>
      </c>
      <c r="W65" s="132">
        <f t="shared" si="26"/>
        <v>53</v>
      </c>
      <c r="X65" s="176">
        <f t="shared" si="27"/>
        <v>34885.103999999999</v>
      </c>
      <c r="Y65" s="15">
        <f t="shared" si="28"/>
        <v>71</v>
      </c>
      <c r="Z65" s="176">
        <f t="shared" si="29"/>
        <v>697702.08</v>
      </c>
    </row>
    <row r="66" spans="2:41" x14ac:dyDescent="0.3">
      <c r="B66" s="15" t="s">
        <v>1658</v>
      </c>
      <c r="C66" s="15" t="s">
        <v>1659</v>
      </c>
      <c r="D66" s="176">
        <v>0</v>
      </c>
      <c r="E66" s="176"/>
      <c r="F66" s="176"/>
      <c r="K66" s="15" t="s">
        <v>242</v>
      </c>
      <c r="N66" s="176">
        <f t="shared" si="20"/>
        <v>0</v>
      </c>
      <c r="O66" s="132">
        <f t="shared" si="21"/>
        <v>0</v>
      </c>
      <c r="P66" s="2151"/>
    </row>
    <row r="67" spans="2:41" x14ac:dyDescent="0.3">
      <c r="B67" s="15" t="s">
        <v>1660</v>
      </c>
      <c r="C67" s="15" t="s">
        <v>1661</v>
      </c>
      <c r="D67" s="176">
        <v>0</v>
      </c>
      <c r="E67" s="176"/>
      <c r="F67" s="176"/>
      <c r="K67" s="15" t="s">
        <v>244</v>
      </c>
      <c r="N67" s="176">
        <f t="shared" si="20"/>
        <v>0</v>
      </c>
      <c r="O67" s="132">
        <f t="shared" si="21"/>
        <v>60</v>
      </c>
      <c r="P67" s="2151">
        <v>0.05</v>
      </c>
      <c r="Q67" s="132">
        <f t="shared" ref="Q67:Q73" si="30">CEILING(O67/4,1)</f>
        <v>15</v>
      </c>
      <c r="R67" s="176">
        <f t="shared" ref="R67:R73" si="31">P67*N67</f>
        <v>0</v>
      </c>
      <c r="S67" s="2151">
        <v>0.2</v>
      </c>
      <c r="T67" s="132">
        <f t="shared" ref="T67:T73" si="32">CEILING(O67/2,1)</f>
        <v>30</v>
      </c>
      <c r="U67" s="176">
        <f t="shared" ref="U67:U73" si="33">S67*N67</f>
        <v>0</v>
      </c>
      <c r="V67" s="2151">
        <v>0.05</v>
      </c>
      <c r="W67" s="132">
        <f t="shared" ref="W67:W73" si="34">CEILING(O67/4*3,1)</f>
        <v>45</v>
      </c>
      <c r="X67" s="176">
        <f t="shared" ref="X67:X73" si="35">V67*N67</f>
        <v>0</v>
      </c>
      <c r="Y67" s="15">
        <f t="shared" ref="Y67:Y73" si="36">O67+1</f>
        <v>61</v>
      </c>
      <c r="Z67" s="176">
        <f t="shared" ref="Z67:Z73" si="37">N67*1</f>
        <v>0</v>
      </c>
    </row>
    <row r="68" spans="2:41" x14ac:dyDescent="0.3">
      <c r="B68" s="15" t="s">
        <v>1662</v>
      </c>
      <c r="C68" s="15" t="s">
        <v>1663</v>
      </c>
      <c r="D68" s="176">
        <v>0</v>
      </c>
      <c r="E68" s="176"/>
      <c r="F68" s="176"/>
      <c r="K68" s="15" t="s">
        <v>246</v>
      </c>
      <c r="N68" s="176">
        <f t="shared" si="20"/>
        <v>0</v>
      </c>
      <c r="O68" s="132">
        <f t="shared" si="21"/>
        <v>60</v>
      </c>
      <c r="P68" s="2151">
        <v>0.05</v>
      </c>
      <c r="Q68" s="132">
        <f t="shared" si="30"/>
        <v>15</v>
      </c>
      <c r="R68" s="176">
        <f t="shared" si="31"/>
        <v>0</v>
      </c>
      <c r="S68" s="2151">
        <v>0.2</v>
      </c>
      <c r="T68" s="132">
        <f t="shared" si="32"/>
        <v>30</v>
      </c>
      <c r="U68" s="176">
        <f t="shared" si="33"/>
        <v>0</v>
      </c>
      <c r="V68" s="2151">
        <v>0.05</v>
      </c>
      <c r="W68" s="132">
        <f t="shared" si="34"/>
        <v>45</v>
      </c>
      <c r="X68" s="176">
        <f t="shared" si="35"/>
        <v>0</v>
      </c>
      <c r="Y68" s="15">
        <f t="shared" si="36"/>
        <v>61</v>
      </c>
      <c r="Z68" s="176">
        <f t="shared" si="37"/>
        <v>0</v>
      </c>
    </row>
    <row r="69" spans="2:41" x14ac:dyDescent="0.3">
      <c r="B69" s="15" t="s">
        <v>1664</v>
      </c>
      <c r="C69" s="15" t="s">
        <v>1665</v>
      </c>
      <c r="D69" s="176">
        <v>0</v>
      </c>
      <c r="E69" s="176"/>
      <c r="F69" s="176"/>
      <c r="K69" s="15" t="s">
        <v>248</v>
      </c>
      <c r="N69" s="176">
        <f t="shared" si="20"/>
        <v>0</v>
      </c>
      <c r="O69" s="132">
        <f t="shared" si="21"/>
        <v>20</v>
      </c>
      <c r="P69" s="2151">
        <v>0.02</v>
      </c>
      <c r="Q69" s="132">
        <f t="shared" si="30"/>
        <v>5</v>
      </c>
      <c r="R69" s="176">
        <f t="shared" si="31"/>
        <v>0</v>
      </c>
      <c r="S69" s="2151">
        <v>0.05</v>
      </c>
      <c r="T69" s="132">
        <f t="shared" si="32"/>
        <v>10</v>
      </c>
      <c r="U69" s="176">
        <f t="shared" si="33"/>
        <v>0</v>
      </c>
      <c r="V69" s="2151">
        <v>0.03</v>
      </c>
      <c r="W69" s="132">
        <f t="shared" si="34"/>
        <v>15</v>
      </c>
      <c r="X69" s="176">
        <f t="shared" si="35"/>
        <v>0</v>
      </c>
      <c r="Y69" s="15">
        <f t="shared" si="36"/>
        <v>21</v>
      </c>
      <c r="Z69" s="176">
        <f t="shared" si="37"/>
        <v>0</v>
      </c>
    </row>
    <row r="70" spans="2:41" x14ac:dyDescent="0.3">
      <c r="B70" s="15" t="s">
        <v>1666</v>
      </c>
      <c r="C70" s="15" t="s">
        <v>1667</v>
      </c>
      <c r="D70" s="176">
        <v>0</v>
      </c>
      <c r="E70" s="176"/>
      <c r="F70" s="176"/>
      <c r="K70" s="15" t="s">
        <v>250</v>
      </c>
      <c r="N70" s="176">
        <f t="shared" si="20"/>
        <v>0</v>
      </c>
      <c r="O70" s="132">
        <f t="shared" si="21"/>
        <v>0</v>
      </c>
      <c r="P70" s="2151">
        <v>0.1</v>
      </c>
      <c r="Q70" s="132">
        <f t="shared" si="30"/>
        <v>0</v>
      </c>
      <c r="R70" s="176">
        <f t="shared" si="31"/>
        <v>0</v>
      </c>
      <c r="S70" s="2151">
        <v>0.25</v>
      </c>
      <c r="T70" s="132">
        <f t="shared" si="32"/>
        <v>0</v>
      </c>
      <c r="U70" s="176">
        <f t="shared" si="33"/>
        <v>0</v>
      </c>
      <c r="V70" s="2151">
        <v>0.15</v>
      </c>
      <c r="W70" s="132">
        <f t="shared" si="34"/>
        <v>0</v>
      </c>
      <c r="X70" s="176">
        <f t="shared" si="35"/>
        <v>0</v>
      </c>
      <c r="Y70" s="15">
        <f t="shared" si="36"/>
        <v>1</v>
      </c>
      <c r="Z70" s="176">
        <f t="shared" si="37"/>
        <v>0</v>
      </c>
    </row>
    <row r="71" spans="2:41" x14ac:dyDescent="0.3">
      <c r="B71" s="15" t="s">
        <v>1668</v>
      </c>
      <c r="C71" s="15" t="s">
        <v>1669</v>
      </c>
      <c r="D71" s="176">
        <v>0</v>
      </c>
      <c r="E71" s="176"/>
      <c r="F71" s="176"/>
      <c r="K71" s="15" t="s">
        <v>252</v>
      </c>
      <c r="N71" s="176">
        <f t="shared" si="20"/>
        <v>0</v>
      </c>
      <c r="O71" s="132">
        <f t="shared" si="21"/>
        <v>40</v>
      </c>
      <c r="P71" s="2151">
        <v>0.1</v>
      </c>
      <c r="Q71" s="132">
        <f t="shared" si="30"/>
        <v>10</v>
      </c>
      <c r="R71" s="176">
        <f t="shared" si="31"/>
        <v>0</v>
      </c>
      <c r="S71" s="2151">
        <v>0.25</v>
      </c>
      <c r="T71" s="132">
        <f t="shared" si="32"/>
        <v>20</v>
      </c>
      <c r="U71" s="176">
        <f t="shared" si="33"/>
        <v>0</v>
      </c>
      <c r="V71" s="2151">
        <v>0.15</v>
      </c>
      <c r="W71" s="132">
        <f t="shared" si="34"/>
        <v>30</v>
      </c>
      <c r="X71" s="176">
        <f t="shared" si="35"/>
        <v>0</v>
      </c>
      <c r="Y71" s="15">
        <f t="shared" si="36"/>
        <v>41</v>
      </c>
      <c r="Z71" s="176">
        <f t="shared" si="37"/>
        <v>0</v>
      </c>
    </row>
    <row r="72" spans="2:41" x14ac:dyDescent="0.3">
      <c r="B72" s="15" t="s">
        <v>1670</v>
      </c>
      <c r="C72" s="15" t="s">
        <v>1671</v>
      </c>
      <c r="D72" s="176">
        <v>0</v>
      </c>
      <c r="E72" s="176"/>
      <c r="F72" s="176"/>
      <c r="K72" s="15" t="s">
        <v>254</v>
      </c>
      <c r="N72" s="176">
        <f t="shared" si="20"/>
        <v>0</v>
      </c>
      <c r="O72" s="132">
        <f t="shared" si="21"/>
        <v>60</v>
      </c>
      <c r="P72" s="2151">
        <v>0.15</v>
      </c>
      <c r="Q72" s="132">
        <f t="shared" si="30"/>
        <v>15</v>
      </c>
      <c r="R72" s="176">
        <f t="shared" si="31"/>
        <v>0</v>
      </c>
      <c r="S72" s="2151">
        <v>0.3</v>
      </c>
      <c r="T72" s="132">
        <f t="shared" si="32"/>
        <v>30</v>
      </c>
      <c r="U72" s="176">
        <f t="shared" si="33"/>
        <v>0</v>
      </c>
      <c r="V72" s="2151">
        <v>0.15</v>
      </c>
      <c r="W72" s="132">
        <f t="shared" si="34"/>
        <v>45</v>
      </c>
      <c r="X72" s="176">
        <f t="shared" si="35"/>
        <v>0</v>
      </c>
      <c r="Y72" s="15">
        <f t="shared" si="36"/>
        <v>61</v>
      </c>
      <c r="Z72" s="176">
        <f t="shared" si="37"/>
        <v>0</v>
      </c>
    </row>
    <row r="73" spans="2:41" x14ac:dyDescent="0.3">
      <c r="B73" s="15" t="s">
        <v>1672</v>
      </c>
      <c r="C73" s="15" t="s">
        <v>1673</v>
      </c>
      <c r="D73" s="176">
        <v>0</v>
      </c>
      <c r="E73" s="176"/>
      <c r="F73" s="176"/>
      <c r="K73" s="15" t="s">
        <v>256</v>
      </c>
      <c r="N73" s="176">
        <f t="shared" si="20"/>
        <v>0</v>
      </c>
      <c r="O73" s="132">
        <f t="shared" si="21"/>
        <v>60</v>
      </c>
      <c r="P73" s="2151">
        <v>0.15</v>
      </c>
      <c r="Q73" s="132">
        <f t="shared" si="30"/>
        <v>15</v>
      </c>
      <c r="R73" s="176">
        <f t="shared" si="31"/>
        <v>0</v>
      </c>
      <c r="S73" s="2151">
        <v>0.3</v>
      </c>
      <c r="T73" s="132">
        <f t="shared" si="32"/>
        <v>30</v>
      </c>
      <c r="U73" s="176">
        <f t="shared" si="33"/>
        <v>0</v>
      </c>
      <c r="V73" s="2151">
        <v>0.15</v>
      </c>
      <c r="W73" s="132">
        <f t="shared" si="34"/>
        <v>45</v>
      </c>
      <c r="X73" s="176">
        <f t="shared" si="35"/>
        <v>0</v>
      </c>
      <c r="Y73" s="15">
        <f t="shared" si="36"/>
        <v>61</v>
      </c>
      <c r="Z73" s="176">
        <f t="shared" si="37"/>
        <v>0</v>
      </c>
    </row>
    <row r="74" spans="2:41" x14ac:dyDescent="0.3">
      <c r="B74" s="15" t="s">
        <v>1674</v>
      </c>
      <c r="C74" s="15" t="s">
        <v>1675</v>
      </c>
      <c r="D74" s="176">
        <v>0</v>
      </c>
      <c r="E74" s="176"/>
      <c r="F74" s="176"/>
      <c r="N74" s="176">
        <f>SUM(N61:N73)</f>
        <v>15141682.35</v>
      </c>
    </row>
    <row r="75" spans="2:41" ht="14.25" thickBot="1" x14ac:dyDescent="0.35">
      <c r="B75" s="15" t="s">
        <v>1676</v>
      </c>
      <c r="C75" s="15" t="s">
        <v>1677</v>
      </c>
      <c r="D75" s="176">
        <v>0</v>
      </c>
      <c r="E75" s="176"/>
      <c r="F75" s="176"/>
      <c r="L75" s="2153"/>
      <c r="M75" s="2153"/>
      <c r="N75" s="2153"/>
      <c r="O75" s="2153"/>
      <c r="P75" s="2153"/>
      <c r="Q75" s="2153"/>
      <c r="R75" s="2153"/>
      <c r="S75" s="2153"/>
      <c r="T75" s="2153"/>
      <c r="U75" s="2153"/>
      <c r="V75" s="2153"/>
      <c r="W75" s="2153"/>
      <c r="X75" s="2153"/>
      <c r="Y75" s="2153"/>
      <c r="Z75" s="2153"/>
      <c r="AA75" s="2153"/>
      <c r="AB75" s="2153"/>
      <c r="AC75" s="2153"/>
      <c r="AD75" s="2153"/>
      <c r="AE75" s="2153"/>
      <c r="AF75" s="2153"/>
      <c r="AG75" s="2153"/>
      <c r="AH75" s="2153"/>
      <c r="AI75" s="2153"/>
      <c r="AJ75" s="2153"/>
      <c r="AK75" s="2153"/>
      <c r="AL75" s="2153"/>
      <c r="AM75" s="2153"/>
      <c r="AN75" s="2153"/>
      <c r="AO75" s="2153"/>
    </row>
    <row r="76" spans="2:41" x14ac:dyDescent="0.3">
      <c r="B76" s="15" t="s">
        <v>1678</v>
      </c>
      <c r="C76" s="15" t="s">
        <v>1679</v>
      </c>
      <c r="D76" s="176">
        <v>0</v>
      </c>
      <c r="E76" s="176"/>
      <c r="F76" s="176"/>
      <c r="I76" s="15" t="s">
        <v>1649</v>
      </c>
      <c r="J76" s="1948">
        <f>SUM(J74:J75)</f>
        <v>0</v>
      </c>
      <c r="K76" s="2155" t="s">
        <v>1638</v>
      </c>
      <c r="L76" s="2156">
        <f>-K77</f>
        <v>0</v>
      </c>
      <c r="M76" s="2156">
        <f>L76+1</f>
        <v>1</v>
      </c>
      <c r="N76" s="2156">
        <f t="shared" ref="N76:AC77" si="38">M76+1</f>
        <v>2</v>
      </c>
      <c r="O76" s="2156">
        <f t="shared" si="38"/>
        <v>3</v>
      </c>
      <c r="P76" s="2156">
        <f t="shared" si="38"/>
        <v>4</v>
      </c>
      <c r="Q76" s="2156">
        <f t="shared" si="38"/>
        <v>5</v>
      </c>
      <c r="R76" s="2156">
        <f t="shared" si="38"/>
        <v>6</v>
      </c>
      <c r="S76" s="2156">
        <f t="shared" si="38"/>
        <v>7</v>
      </c>
      <c r="T76" s="2156">
        <f t="shared" si="38"/>
        <v>8</v>
      </c>
      <c r="U76" s="2156">
        <f t="shared" si="38"/>
        <v>9</v>
      </c>
      <c r="V76" s="2156">
        <f t="shared" si="38"/>
        <v>10</v>
      </c>
      <c r="W76" s="2156">
        <f t="shared" si="38"/>
        <v>11</v>
      </c>
      <c r="X76" s="2156">
        <f t="shared" si="38"/>
        <v>12</v>
      </c>
      <c r="Y76" s="2156">
        <f t="shared" si="38"/>
        <v>13</v>
      </c>
      <c r="Z76" s="2156">
        <f t="shared" si="38"/>
        <v>14</v>
      </c>
      <c r="AA76" s="2156">
        <f t="shared" si="38"/>
        <v>15</v>
      </c>
      <c r="AB76" s="2156">
        <f t="shared" si="38"/>
        <v>16</v>
      </c>
      <c r="AC76" s="2156">
        <f t="shared" si="38"/>
        <v>17</v>
      </c>
      <c r="AD76" s="2156">
        <f t="shared" ref="AD76:AO77" si="39">AC76+1</f>
        <v>18</v>
      </c>
      <c r="AE76" s="2156">
        <f t="shared" si="39"/>
        <v>19</v>
      </c>
      <c r="AF76" s="2156">
        <f t="shared" si="39"/>
        <v>20</v>
      </c>
      <c r="AG76" s="2156">
        <f t="shared" si="39"/>
        <v>21</v>
      </c>
      <c r="AH76" s="2156">
        <f t="shared" si="39"/>
        <v>22</v>
      </c>
      <c r="AI76" s="2156">
        <f t="shared" si="39"/>
        <v>23</v>
      </c>
      <c r="AJ76" s="2156">
        <f t="shared" si="39"/>
        <v>24</v>
      </c>
      <c r="AK76" s="2156">
        <f t="shared" si="39"/>
        <v>25</v>
      </c>
      <c r="AL76" s="2156">
        <f t="shared" si="39"/>
        <v>26</v>
      </c>
      <c r="AM76" s="2156">
        <f t="shared" si="39"/>
        <v>27</v>
      </c>
      <c r="AN76" s="2156">
        <f t="shared" si="39"/>
        <v>28</v>
      </c>
      <c r="AO76" s="2156">
        <f t="shared" si="39"/>
        <v>29</v>
      </c>
    </row>
    <row r="77" spans="2:41" ht="14.25" thickBot="1" x14ac:dyDescent="0.35">
      <c r="B77" s="15" t="s">
        <v>1680</v>
      </c>
      <c r="C77" s="15" t="s">
        <v>1681</v>
      </c>
      <c r="D77" s="176">
        <v>0</v>
      </c>
      <c r="E77" s="176"/>
      <c r="F77" s="176"/>
      <c r="K77" s="2157">
        <v>0</v>
      </c>
      <c r="L77" s="2158">
        <f>L41</f>
        <v>2025</v>
      </c>
      <c r="M77" s="2158">
        <f>L77+1</f>
        <v>2026</v>
      </c>
      <c r="N77" s="2158">
        <f t="shared" si="38"/>
        <v>2027</v>
      </c>
      <c r="O77" s="2158">
        <f t="shared" si="38"/>
        <v>2028</v>
      </c>
      <c r="P77" s="2158">
        <f t="shared" si="38"/>
        <v>2029</v>
      </c>
      <c r="Q77" s="2158">
        <f t="shared" si="38"/>
        <v>2030</v>
      </c>
      <c r="R77" s="2158">
        <f t="shared" si="38"/>
        <v>2031</v>
      </c>
      <c r="S77" s="2158">
        <f t="shared" si="38"/>
        <v>2032</v>
      </c>
      <c r="T77" s="2158">
        <f t="shared" si="38"/>
        <v>2033</v>
      </c>
      <c r="U77" s="2158">
        <f t="shared" si="38"/>
        <v>2034</v>
      </c>
      <c r="V77" s="2158">
        <f t="shared" si="38"/>
        <v>2035</v>
      </c>
      <c r="W77" s="2158">
        <f t="shared" si="38"/>
        <v>2036</v>
      </c>
      <c r="X77" s="2158">
        <f t="shared" si="38"/>
        <v>2037</v>
      </c>
      <c r="Y77" s="2158">
        <f t="shared" si="38"/>
        <v>2038</v>
      </c>
      <c r="Z77" s="2158">
        <f t="shared" si="38"/>
        <v>2039</v>
      </c>
      <c r="AA77" s="2158">
        <f t="shared" si="38"/>
        <v>2040</v>
      </c>
      <c r="AB77" s="2158">
        <f t="shared" si="38"/>
        <v>2041</v>
      </c>
      <c r="AC77" s="2158">
        <f t="shared" si="38"/>
        <v>2042</v>
      </c>
      <c r="AD77" s="2158">
        <f t="shared" si="39"/>
        <v>2043</v>
      </c>
      <c r="AE77" s="2158">
        <f t="shared" si="39"/>
        <v>2044</v>
      </c>
      <c r="AF77" s="2158">
        <f t="shared" si="39"/>
        <v>2045</v>
      </c>
      <c r="AG77" s="2158">
        <f t="shared" si="39"/>
        <v>2046</v>
      </c>
      <c r="AH77" s="2158">
        <f t="shared" si="39"/>
        <v>2047</v>
      </c>
      <c r="AI77" s="2158">
        <f t="shared" si="39"/>
        <v>2048</v>
      </c>
      <c r="AJ77" s="2158">
        <f t="shared" si="39"/>
        <v>2049</v>
      </c>
      <c r="AK77" s="2158">
        <f t="shared" si="39"/>
        <v>2050</v>
      </c>
      <c r="AL77" s="2158">
        <f t="shared" si="39"/>
        <v>2051</v>
      </c>
      <c r="AM77" s="2158">
        <f t="shared" si="39"/>
        <v>2052</v>
      </c>
      <c r="AN77" s="2158">
        <f t="shared" si="39"/>
        <v>2053</v>
      </c>
      <c r="AO77" s="2158">
        <f t="shared" si="39"/>
        <v>2054</v>
      </c>
    </row>
    <row r="78" spans="2:41" x14ac:dyDescent="0.3">
      <c r="B78" s="15" t="s">
        <v>1682</v>
      </c>
      <c r="C78" s="15" t="s">
        <v>1683</v>
      </c>
      <c r="D78" s="176">
        <v>2956978.56</v>
      </c>
      <c r="E78" s="176"/>
      <c r="F78" s="176"/>
      <c r="H78" s="15" t="str">
        <f>C3</f>
        <v>Zabezpečovací zařízení</v>
      </c>
      <c r="I78" s="176"/>
      <c r="J78" s="2162">
        <f>SUM(L78:M78)</f>
        <v>8500000</v>
      </c>
      <c r="K78" s="2154">
        <f>J78</f>
        <v>8500000</v>
      </c>
      <c r="L78" s="2162">
        <f>4000000+4500000</f>
        <v>8500000</v>
      </c>
      <c r="M78" s="176">
        <f t="shared" ref="M78" si="40">IF($Q61=M$76,$R61,0)+IF($T61=M$76,$U61,0)+IF($W61=M$76,$X61,0)</f>
        <v>0</v>
      </c>
      <c r="N78" s="176">
        <f t="shared" ref="N78:O87" si="41">IF($Q61=N$76,$R61,0)+IF($T61=N$76,$U61,0)+IF($W61=N$76,$X61,0)</f>
        <v>0</v>
      </c>
      <c r="O78" s="176">
        <f t="shared" si="41"/>
        <v>0</v>
      </c>
      <c r="P78" s="176">
        <f t="shared" ref="P78:AL78" si="42">IF($Q61=P$76,$R61,0)+IF($T61=P$76,$U61,0)+IF($W61=P$76,$X61,0)</f>
        <v>0</v>
      </c>
      <c r="Q78" s="176">
        <f t="shared" si="42"/>
        <v>0</v>
      </c>
      <c r="R78" s="176">
        <f t="shared" si="42"/>
        <v>0</v>
      </c>
      <c r="S78" s="176">
        <f t="shared" si="42"/>
        <v>0</v>
      </c>
      <c r="T78" s="176">
        <f t="shared" si="42"/>
        <v>850000</v>
      </c>
      <c r="U78" s="176">
        <f t="shared" si="42"/>
        <v>0</v>
      </c>
      <c r="V78" s="176">
        <f t="shared" si="42"/>
        <v>0</v>
      </c>
      <c r="W78" s="176">
        <f t="shared" si="42"/>
        <v>0</v>
      </c>
      <c r="X78" s="176">
        <f t="shared" si="42"/>
        <v>0</v>
      </c>
      <c r="Y78" s="176">
        <f t="shared" si="42"/>
        <v>0</v>
      </c>
      <c r="Z78" s="176">
        <f t="shared" si="42"/>
        <v>0</v>
      </c>
      <c r="AA78" s="176">
        <f t="shared" si="42"/>
        <v>2125000</v>
      </c>
      <c r="AB78" s="176">
        <f t="shared" si="42"/>
        <v>0</v>
      </c>
      <c r="AC78" s="176">
        <f t="shared" si="42"/>
        <v>0</v>
      </c>
      <c r="AD78" s="176">
        <f t="shared" si="42"/>
        <v>0</v>
      </c>
      <c r="AE78" s="176">
        <f t="shared" si="42"/>
        <v>0</v>
      </c>
      <c r="AF78" s="176">
        <f t="shared" si="42"/>
        <v>0</v>
      </c>
      <c r="AG78" s="176">
        <f t="shared" si="42"/>
        <v>0</v>
      </c>
      <c r="AH78" s="176">
        <f t="shared" si="42"/>
        <v>0</v>
      </c>
      <c r="AI78" s="176">
        <f t="shared" si="42"/>
        <v>1275000</v>
      </c>
      <c r="AJ78" s="176">
        <f t="shared" si="42"/>
        <v>0</v>
      </c>
      <c r="AK78" s="176">
        <f t="shared" si="42"/>
        <v>0</v>
      </c>
      <c r="AL78" s="176">
        <f t="shared" si="42"/>
        <v>0</v>
      </c>
      <c r="AM78" s="176">
        <f t="shared" ref="AM78:AO78" si="43">IF($Q61=AM$76,$R61,0)+IF($T61=AM$76,$U61,0)+IF($W61=AM$76,$X61,0)</f>
        <v>0</v>
      </c>
      <c r="AN78" s="176">
        <f t="shared" si="43"/>
        <v>0</v>
      </c>
      <c r="AO78" s="176">
        <f t="shared" si="43"/>
        <v>0</v>
      </c>
    </row>
    <row r="79" spans="2:41" x14ac:dyDescent="0.3">
      <c r="B79" s="15" t="s">
        <v>1684</v>
      </c>
      <c r="C79" s="15" t="s">
        <v>1685</v>
      </c>
      <c r="D79" s="176">
        <v>0</v>
      </c>
      <c r="E79" s="176"/>
      <c r="F79" s="176"/>
      <c r="H79" s="15" t="str">
        <f t="shared" ref="H79:H90" si="44">C4</f>
        <v>Sdělovací zařízení</v>
      </c>
      <c r="I79" s="176"/>
      <c r="J79" s="2162">
        <f t="shared" ref="J79:J90" si="45">SUM(L79:O79)</f>
        <v>0</v>
      </c>
      <c r="K79" s="2154">
        <f>J79</f>
        <v>0</v>
      </c>
      <c r="L79" s="176">
        <f t="shared" ref="L79:L90" si="46">I79/2</f>
        <v>0</v>
      </c>
      <c r="M79" s="176">
        <f t="shared" ref="M79" si="47">IF($Q62=M$76,$R62,0)+IF($T62=M$76,$U62,0)+IF($W62=M$76,$X62,0)</f>
        <v>0</v>
      </c>
      <c r="N79" s="176">
        <f t="shared" si="41"/>
        <v>0</v>
      </c>
      <c r="O79" s="176">
        <f t="shared" ref="O79:AO87" si="48">IF($Q62=O$76,$R62,0)+IF($T62=O$76,$U62,0)+IF($W62=O$76,$X62,0)</f>
        <v>0</v>
      </c>
      <c r="P79" s="176">
        <f t="shared" si="48"/>
        <v>0</v>
      </c>
      <c r="Q79" s="176">
        <f t="shared" si="48"/>
        <v>0</v>
      </c>
      <c r="R79" s="176">
        <f t="shared" si="48"/>
        <v>0</v>
      </c>
      <c r="S79" s="176">
        <f t="shared" si="48"/>
        <v>0</v>
      </c>
      <c r="T79" s="176">
        <f t="shared" si="48"/>
        <v>0</v>
      </c>
      <c r="U79" s="176">
        <f t="shared" si="48"/>
        <v>0</v>
      </c>
      <c r="V79" s="176">
        <f t="shared" si="48"/>
        <v>0</v>
      </c>
      <c r="W79" s="176">
        <f t="shared" si="48"/>
        <v>0</v>
      </c>
      <c r="X79" s="176">
        <f t="shared" si="48"/>
        <v>0</v>
      </c>
      <c r="Y79" s="176">
        <f t="shared" si="48"/>
        <v>0</v>
      </c>
      <c r="Z79" s="176">
        <f t="shared" si="48"/>
        <v>0</v>
      </c>
      <c r="AA79" s="176">
        <f t="shared" si="48"/>
        <v>0</v>
      </c>
      <c r="AB79" s="176">
        <f t="shared" si="48"/>
        <v>0</v>
      </c>
      <c r="AC79" s="176">
        <f t="shared" si="48"/>
        <v>0</v>
      </c>
      <c r="AD79" s="176">
        <f t="shared" si="48"/>
        <v>0</v>
      </c>
      <c r="AE79" s="176">
        <f t="shared" si="48"/>
        <v>0</v>
      </c>
      <c r="AF79" s="176">
        <f t="shared" si="48"/>
        <v>0</v>
      </c>
      <c r="AG79" s="176">
        <f t="shared" si="48"/>
        <v>0</v>
      </c>
      <c r="AH79" s="176">
        <f t="shared" si="48"/>
        <v>0</v>
      </c>
      <c r="AI79" s="176">
        <f t="shared" si="48"/>
        <v>0</v>
      </c>
      <c r="AJ79" s="176">
        <f t="shared" si="48"/>
        <v>0</v>
      </c>
      <c r="AK79" s="176">
        <f t="shared" si="48"/>
        <v>0</v>
      </c>
      <c r="AL79" s="176">
        <f t="shared" si="48"/>
        <v>0</v>
      </c>
      <c r="AM79" s="176">
        <f t="shared" si="48"/>
        <v>0</v>
      </c>
      <c r="AN79" s="176">
        <f t="shared" si="48"/>
        <v>0</v>
      </c>
      <c r="AO79" s="176">
        <f t="shared" si="48"/>
        <v>0</v>
      </c>
    </row>
    <row r="80" spans="2:41" x14ac:dyDescent="0.3">
      <c r="B80" s="15" t="s">
        <v>1686</v>
      </c>
      <c r="C80" s="15" t="s">
        <v>1687</v>
      </c>
      <c r="D80" s="176">
        <v>0</v>
      </c>
      <c r="E80" s="176"/>
      <c r="F80" s="176"/>
      <c r="H80" s="15" t="str">
        <f t="shared" si="44"/>
        <v>Silnoproudé rozvody a zařízení</v>
      </c>
      <c r="I80" s="176"/>
      <c r="J80" s="2162">
        <f t="shared" si="45"/>
        <v>0</v>
      </c>
      <c r="K80" s="2154">
        <f t="shared" ref="K80:K89" si="49">J80</f>
        <v>0</v>
      </c>
      <c r="L80" s="176">
        <f t="shared" si="46"/>
        <v>0</v>
      </c>
      <c r="M80" s="176">
        <f t="shared" ref="M80" si="50">IF($Q63=M$76,$R63,0)+IF($T63=M$76,$U63,0)+IF($W63=M$76,$X63,0)</f>
        <v>0</v>
      </c>
      <c r="N80" s="176">
        <f t="shared" si="41"/>
        <v>0</v>
      </c>
      <c r="O80" s="176">
        <f t="shared" si="48"/>
        <v>0</v>
      </c>
      <c r="P80" s="176">
        <f t="shared" si="48"/>
        <v>0</v>
      </c>
      <c r="Q80" s="176">
        <f t="shared" si="48"/>
        <v>0</v>
      </c>
      <c r="R80" s="176">
        <f t="shared" si="48"/>
        <v>0</v>
      </c>
      <c r="S80" s="176">
        <f t="shared" si="48"/>
        <v>0</v>
      </c>
      <c r="T80" s="176">
        <f t="shared" si="48"/>
        <v>0</v>
      </c>
      <c r="U80" s="176">
        <f t="shared" si="48"/>
        <v>0</v>
      </c>
      <c r="V80" s="176">
        <f t="shared" si="48"/>
        <v>0</v>
      </c>
      <c r="W80" s="176">
        <f t="shared" si="48"/>
        <v>0</v>
      </c>
      <c r="X80" s="176">
        <f t="shared" si="48"/>
        <v>0</v>
      </c>
      <c r="Y80" s="176">
        <f t="shared" si="48"/>
        <v>0</v>
      </c>
      <c r="Z80" s="176">
        <f t="shared" si="48"/>
        <v>0</v>
      </c>
      <c r="AA80" s="176">
        <f t="shared" si="48"/>
        <v>0</v>
      </c>
      <c r="AB80" s="176">
        <f t="shared" si="48"/>
        <v>0</v>
      </c>
      <c r="AC80" s="176">
        <f t="shared" si="48"/>
        <v>0</v>
      </c>
      <c r="AD80" s="176">
        <f t="shared" si="48"/>
        <v>0</v>
      </c>
      <c r="AE80" s="176">
        <f t="shared" si="48"/>
        <v>0</v>
      </c>
      <c r="AF80" s="176">
        <f t="shared" si="48"/>
        <v>0</v>
      </c>
      <c r="AG80" s="176">
        <f t="shared" si="48"/>
        <v>0</v>
      </c>
      <c r="AH80" s="176">
        <f t="shared" si="48"/>
        <v>0</v>
      </c>
      <c r="AI80" s="176">
        <f t="shared" si="48"/>
        <v>0</v>
      </c>
      <c r="AJ80" s="176">
        <f t="shared" si="48"/>
        <v>0</v>
      </c>
      <c r="AK80" s="176">
        <f t="shared" si="48"/>
        <v>0</v>
      </c>
      <c r="AL80" s="176">
        <f t="shared" si="48"/>
        <v>0</v>
      </c>
      <c r="AM80" s="176">
        <f t="shared" si="48"/>
        <v>0</v>
      </c>
      <c r="AN80" s="176">
        <f t="shared" si="48"/>
        <v>0</v>
      </c>
      <c r="AO80" s="176">
        <f t="shared" si="48"/>
        <v>0</v>
      </c>
    </row>
    <row r="81" spans="2:41" x14ac:dyDescent="0.3">
      <c r="B81" s="15" t="s">
        <v>1688</v>
      </c>
      <c r="C81" s="15" t="s">
        <v>1689</v>
      </c>
      <c r="D81" s="176">
        <v>0</v>
      </c>
      <c r="E81" s="176"/>
      <c r="F81" s="176"/>
      <c r="H81" s="15" t="str">
        <f t="shared" si="44"/>
        <v>Železniční svršek</v>
      </c>
      <c r="I81" s="176"/>
      <c r="J81" s="2162">
        <f t="shared" si="45"/>
        <v>5943980.2699999996</v>
      </c>
      <c r="K81" s="2154">
        <f t="shared" si="49"/>
        <v>5943980.2699999996</v>
      </c>
      <c r="L81" s="2162">
        <f>D61+D64</f>
        <v>5943980.2699999996</v>
      </c>
      <c r="M81" s="176">
        <f t="shared" ref="M81" si="51">IF($Q64=M$76,$R64,0)+IF($T64=M$76,$U64,0)+IF($W64=M$76,$X64,0)</f>
        <v>0</v>
      </c>
      <c r="N81" s="176">
        <f t="shared" si="41"/>
        <v>0</v>
      </c>
      <c r="O81" s="176">
        <f t="shared" si="48"/>
        <v>0</v>
      </c>
      <c r="P81" s="176">
        <f t="shared" si="48"/>
        <v>0</v>
      </c>
      <c r="Q81" s="176">
        <f t="shared" si="48"/>
        <v>0</v>
      </c>
      <c r="R81" s="176">
        <f t="shared" si="48"/>
        <v>0</v>
      </c>
      <c r="S81" s="176">
        <f t="shared" si="48"/>
        <v>0</v>
      </c>
      <c r="T81" s="176">
        <f t="shared" si="48"/>
        <v>0</v>
      </c>
      <c r="U81" s="176">
        <f t="shared" si="48"/>
        <v>594398.027</v>
      </c>
      <c r="V81" s="176">
        <f t="shared" si="48"/>
        <v>0</v>
      </c>
      <c r="W81" s="176">
        <f t="shared" si="48"/>
        <v>0</v>
      </c>
      <c r="X81" s="176">
        <f t="shared" si="48"/>
        <v>0</v>
      </c>
      <c r="Y81" s="176">
        <f t="shared" si="48"/>
        <v>0</v>
      </c>
      <c r="Z81" s="176">
        <f t="shared" si="48"/>
        <v>0</v>
      </c>
      <c r="AA81" s="176">
        <f t="shared" si="48"/>
        <v>0</v>
      </c>
      <c r="AB81" s="176">
        <f t="shared" si="48"/>
        <v>0</v>
      </c>
      <c r="AC81" s="176">
        <f t="shared" si="48"/>
        <v>0</v>
      </c>
      <c r="AD81" s="176">
        <f t="shared" si="48"/>
        <v>1188796.054</v>
      </c>
      <c r="AE81" s="176">
        <f t="shared" si="48"/>
        <v>0</v>
      </c>
      <c r="AF81" s="176">
        <f t="shared" si="48"/>
        <v>0</v>
      </c>
      <c r="AG81" s="176">
        <f t="shared" si="48"/>
        <v>0</v>
      </c>
      <c r="AH81" s="176">
        <f t="shared" si="48"/>
        <v>0</v>
      </c>
      <c r="AI81" s="176">
        <f t="shared" si="48"/>
        <v>0</v>
      </c>
      <c r="AJ81" s="176">
        <f t="shared" si="48"/>
        <v>0</v>
      </c>
      <c r="AK81" s="176">
        <f t="shared" si="48"/>
        <v>0</v>
      </c>
      <c r="AL81" s="176">
        <f t="shared" si="48"/>
        <v>0</v>
      </c>
      <c r="AM81" s="176">
        <f t="shared" si="48"/>
        <v>891597.04049999989</v>
      </c>
      <c r="AN81" s="176">
        <f t="shared" si="48"/>
        <v>0</v>
      </c>
      <c r="AO81" s="176">
        <f t="shared" si="48"/>
        <v>0</v>
      </c>
    </row>
    <row r="82" spans="2:41" x14ac:dyDescent="0.3">
      <c r="B82" s="15" t="s">
        <v>1690</v>
      </c>
      <c r="C82" s="15" t="s">
        <v>1691</v>
      </c>
      <c r="D82" s="176">
        <v>0</v>
      </c>
      <c r="E82" s="176"/>
      <c r="F82" s="176"/>
      <c r="H82" s="15" t="str">
        <f t="shared" si="44"/>
        <v>Železniční spodek</v>
      </c>
      <c r="I82" s="176"/>
      <c r="J82" s="2162">
        <f t="shared" si="45"/>
        <v>697702.08</v>
      </c>
      <c r="K82" s="2154">
        <f t="shared" si="49"/>
        <v>697702.08</v>
      </c>
      <c r="L82" s="176">
        <f>D62</f>
        <v>697702.08</v>
      </c>
      <c r="M82" s="176">
        <f t="shared" ref="M82" si="52">IF($Q65=M$76,$R65,0)+IF($T65=M$76,$U65,0)+IF($W65=M$76,$X65,0)</f>
        <v>0</v>
      </c>
      <c r="N82" s="176">
        <f t="shared" si="41"/>
        <v>0</v>
      </c>
      <c r="O82" s="176">
        <f t="shared" si="48"/>
        <v>0</v>
      </c>
      <c r="P82" s="176">
        <f t="shared" si="48"/>
        <v>0</v>
      </c>
      <c r="Q82" s="176">
        <f t="shared" si="48"/>
        <v>0</v>
      </c>
      <c r="R82" s="176">
        <f t="shared" si="48"/>
        <v>0</v>
      </c>
      <c r="S82" s="176">
        <f t="shared" si="48"/>
        <v>0</v>
      </c>
      <c r="T82" s="176">
        <f t="shared" si="48"/>
        <v>0</v>
      </c>
      <c r="U82" s="176">
        <f t="shared" si="48"/>
        <v>0</v>
      </c>
      <c r="V82" s="176">
        <f t="shared" si="48"/>
        <v>0</v>
      </c>
      <c r="W82" s="176">
        <f t="shared" si="48"/>
        <v>0</v>
      </c>
      <c r="X82" s="176">
        <f t="shared" si="48"/>
        <v>0</v>
      </c>
      <c r="Y82" s="176">
        <f t="shared" si="48"/>
        <v>0</v>
      </c>
      <c r="Z82" s="176">
        <f t="shared" si="48"/>
        <v>0</v>
      </c>
      <c r="AA82" s="176">
        <f t="shared" si="48"/>
        <v>0</v>
      </c>
      <c r="AB82" s="176">
        <f t="shared" si="48"/>
        <v>0</v>
      </c>
      <c r="AC82" s="176">
        <f t="shared" si="48"/>
        <v>0</v>
      </c>
      <c r="AD82" s="176">
        <f t="shared" si="48"/>
        <v>34885.103999999999</v>
      </c>
      <c r="AE82" s="176">
        <f t="shared" si="48"/>
        <v>0</v>
      </c>
      <c r="AF82" s="176">
        <f t="shared" si="48"/>
        <v>0</v>
      </c>
      <c r="AG82" s="176">
        <f t="shared" si="48"/>
        <v>0</v>
      </c>
      <c r="AH82" s="176">
        <f t="shared" si="48"/>
        <v>0</v>
      </c>
      <c r="AI82" s="176">
        <f t="shared" si="48"/>
        <v>0</v>
      </c>
      <c r="AJ82" s="176">
        <f t="shared" si="48"/>
        <v>0</v>
      </c>
      <c r="AK82" s="176">
        <f t="shared" si="48"/>
        <v>0</v>
      </c>
      <c r="AL82" s="176">
        <f t="shared" si="48"/>
        <v>0</v>
      </c>
      <c r="AM82" s="176">
        <f t="shared" si="48"/>
        <v>0</v>
      </c>
      <c r="AN82" s="176">
        <f t="shared" si="48"/>
        <v>0</v>
      </c>
      <c r="AO82" s="176">
        <f t="shared" si="48"/>
        <v>0</v>
      </c>
    </row>
    <row r="83" spans="2:41" x14ac:dyDescent="0.3">
      <c r="B83" s="15" t="s">
        <v>1692</v>
      </c>
      <c r="C83" s="15" t="s">
        <v>1693</v>
      </c>
      <c r="D83" s="176">
        <v>0</v>
      </c>
      <c r="E83" s="176"/>
      <c r="F83" s="176"/>
      <c r="H83" s="15" t="str">
        <f t="shared" si="44"/>
        <v>Pevná jízdní dráha</v>
      </c>
      <c r="I83" s="176"/>
      <c r="J83" s="2162">
        <f t="shared" si="45"/>
        <v>0</v>
      </c>
      <c r="K83" s="2154">
        <f t="shared" si="49"/>
        <v>0</v>
      </c>
      <c r="L83" s="176">
        <f t="shared" si="46"/>
        <v>0</v>
      </c>
      <c r="M83" s="176">
        <f t="shared" ref="M83" si="53">IF($Q66=M$76,$R66,0)+IF($T66=M$76,$U66,0)+IF($W66=M$76,$X66,0)</f>
        <v>0</v>
      </c>
      <c r="N83" s="176">
        <f t="shared" si="41"/>
        <v>0</v>
      </c>
      <c r="O83" s="176">
        <f t="shared" si="48"/>
        <v>0</v>
      </c>
      <c r="P83" s="176">
        <f t="shared" si="48"/>
        <v>0</v>
      </c>
      <c r="Q83" s="176">
        <f t="shared" si="48"/>
        <v>0</v>
      </c>
      <c r="R83" s="176">
        <f t="shared" si="48"/>
        <v>0</v>
      </c>
      <c r="S83" s="176">
        <f t="shared" si="48"/>
        <v>0</v>
      </c>
      <c r="T83" s="176">
        <f t="shared" si="48"/>
        <v>0</v>
      </c>
      <c r="U83" s="176">
        <f t="shared" si="48"/>
        <v>0</v>
      </c>
      <c r="V83" s="176">
        <f t="shared" si="48"/>
        <v>0</v>
      </c>
      <c r="W83" s="176">
        <f t="shared" si="48"/>
        <v>0</v>
      </c>
      <c r="X83" s="176">
        <f t="shared" si="48"/>
        <v>0</v>
      </c>
      <c r="Y83" s="176">
        <f t="shared" si="48"/>
        <v>0</v>
      </c>
      <c r="Z83" s="176">
        <f t="shared" si="48"/>
        <v>0</v>
      </c>
      <c r="AA83" s="176">
        <f t="shared" si="48"/>
        <v>0</v>
      </c>
      <c r="AB83" s="176">
        <f t="shared" si="48"/>
        <v>0</v>
      </c>
      <c r="AC83" s="176">
        <f t="shared" si="48"/>
        <v>0</v>
      </c>
      <c r="AD83" s="176">
        <f t="shared" si="48"/>
        <v>0</v>
      </c>
      <c r="AE83" s="176">
        <f t="shared" si="48"/>
        <v>0</v>
      </c>
      <c r="AF83" s="176">
        <f t="shared" si="48"/>
        <v>0</v>
      </c>
      <c r="AG83" s="176">
        <f t="shared" si="48"/>
        <v>0</v>
      </c>
      <c r="AH83" s="176">
        <f t="shared" si="48"/>
        <v>0</v>
      </c>
      <c r="AI83" s="176">
        <f t="shared" si="48"/>
        <v>0</v>
      </c>
      <c r="AJ83" s="176">
        <f t="shared" si="48"/>
        <v>0</v>
      </c>
      <c r="AK83" s="176">
        <f t="shared" si="48"/>
        <v>0</v>
      </c>
      <c r="AL83" s="176">
        <f t="shared" si="48"/>
        <v>0</v>
      </c>
      <c r="AM83" s="176">
        <f t="shared" si="48"/>
        <v>0</v>
      </c>
      <c r="AN83" s="176">
        <f t="shared" si="48"/>
        <v>0</v>
      </c>
      <c r="AO83" s="176">
        <f t="shared" si="48"/>
        <v>0</v>
      </c>
    </row>
    <row r="84" spans="2:41" x14ac:dyDescent="0.3">
      <c r="B84" s="15" t="s">
        <v>1694</v>
      </c>
      <c r="C84" s="15" t="s">
        <v>1695</v>
      </c>
      <c r="D84" s="176">
        <v>0</v>
      </c>
      <c r="E84" s="176"/>
      <c r="F84" s="176"/>
      <c r="H84" s="15" t="str">
        <f t="shared" si="44"/>
        <v>Mosty, propustky, zdi</v>
      </c>
      <c r="I84" s="176"/>
      <c r="J84" s="2162">
        <f t="shared" si="45"/>
        <v>0</v>
      </c>
      <c r="K84" s="2154">
        <f t="shared" si="49"/>
        <v>0</v>
      </c>
      <c r="L84" s="176">
        <f t="shared" si="46"/>
        <v>0</v>
      </c>
      <c r="M84" s="176">
        <f t="shared" ref="M84" si="54">IF($Q67=M$76,$R67,0)+IF($T67=M$76,$U67,0)+IF($W67=M$76,$X67,0)</f>
        <v>0</v>
      </c>
      <c r="N84" s="176">
        <f t="shared" si="41"/>
        <v>0</v>
      </c>
      <c r="O84" s="176">
        <f t="shared" si="48"/>
        <v>0</v>
      </c>
      <c r="P84" s="176">
        <f t="shared" si="48"/>
        <v>0</v>
      </c>
      <c r="Q84" s="176">
        <f t="shared" si="48"/>
        <v>0</v>
      </c>
      <c r="R84" s="176">
        <f t="shared" si="48"/>
        <v>0</v>
      </c>
      <c r="S84" s="176">
        <f t="shared" si="48"/>
        <v>0</v>
      </c>
      <c r="T84" s="176">
        <f t="shared" si="48"/>
        <v>0</v>
      </c>
      <c r="U84" s="176">
        <f t="shared" si="48"/>
        <v>0</v>
      </c>
      <c r="V84" s="176">
        <f t="shared" si="48"/>
        <v>0</v>
      </c>
      <c r="W84" s="176">
        <f t="shared" si="48"/>
        <v>0</v>
      </c>
      <c r="X84" s="176">
        <f t="shared" si="48"/>
        <v>0</v>
      </c>
      <c r="Y84" s="176">
        <f t="shared" si="48"/>
        <v>0</v>
      </c>
      <c r="Z84" s="176">
        <f t="shared" si="48"/>
        <v>0</v>
      </c>
      <c r="AA84" s="176">
        <f t="shared" si="48"/>
        <v>0</v>
      </c>
      <c r="AB84" s="176">
        <f t="shared" si="48"/>
        <v>0</v>
      </c>
      <c r="AC84" s="176">
        <f t="shared" si="48"/>
        <v>0</v>
      </c>
      <c r="AD84" s="176">
        <f t="shared" si="48"/>
        <v>0</v>
      </c>
      <c r="AE84" s="176">
        <f t="shared" si="48"/>
        <v>0</v>
      </c>
      <c r="AF84" s="176">
        <f t="shared" si="48"/>
        <v>0</v>
      </c>
      <c r="AG84" s="176">
        <f t="shared" si="48"/>
        <v>0</v>
      </c>
      <c r="AH84" s="176">
        <f t="shared" si="48"/>
        <v>0</v>
      </c>
      <c r="AI84" s="176">
        <f t="shared" si="48"/>
        <v>0</v>
      </c>
      <c r="AJ84" s="176">
        <f t="shared" si="48"/>
        <v>0</v>
      </c>
      <c r="AK84" s="176">
        <f t="shared" si="48"/>
        <v>0</v>
      </c>
      <c r="AL84" s="176">
        <f t="shared" si="48"/>
        <v>0</v>
      </c>
      <c r="AM84" s="176">
        <f t="shared" si="48"/>
        <v>0</v>
      </c>
      <c r="AN84" s="176">
        <f t="shared" si="48"/>
        <v>0</v>
      </c>
      <c r="AO84" s="176">
        <f t="shared" si="48"/>
        <v>0</v>
      </c>
    </row>
    <row r="85" spans="2:41" x14ac:dyDescent="0.3">
      <c r="B85" s="15" t="s">
        <v>1696</v>
      </c>
      <c r="C85" s="15" t="s">
        <v>1697</v>
      </c>
      <c r="D85" s="176">
        <v>17787273.789999999</v>
      </c>
      <c r="E85" s="176"/>
      <c r="F85" s="176"/>
      <c r="H85" s="15" t="str">
        <f t="shared" si="44"/>
        <v>Tunely</v>
      </c>
      <c r="I85" s="176"/>
      <c r="J85" s="2162">
        <f t="shared" si="45"/>
        <v>0</v>
      </c>
      <c r="K85" s="2154">
        <f t="shared" si="49"/>
        <v>0</v>
      </c>
      <c r="L85" s="176">
        <f t="shared" si="46"/>
        <v>0</v>
      </c>
      <c r="M85" s="176">
        <f t="shared" ref="M85" si="55">IF($Q68=M$76,$R68,0)+IF($T68=M$76,$U68,0)+IF($W68=M$76,$X68,0)</f>
        <v>0</v>
      </c>
      <c r="N85" s="176">
        <f t="shared" si="41"/>
        <v>0</v>
      </c>
      <c r="O85" s="176">
        <f t="shared" si="48"/>
        <v>0</v>
      </c>
      <c r="P85" s="176">
        <f t="shared" si="48"/>
        <v>0</v>
      </c>
      <c r="Q85" s="176">
        <f t="shared" si="48"/>
        <v>0</v>
      </c>
      <c r="R85" s="176">
        <f t="shared" si="48"/>
        <v>0</v>
      </c>
      <c r="S85" s="176">
        <f t="shared" si="48"/>
        <v>0</v>
      </c>
      <c r="T85" s="176">
        <f t="shared" si="48"/>
        <v>0</v>
      </c>
      <c r="U85" s="176">
        <f t="shared" si="48"/>
        <v>0</v>
      </c>
      <c r="V85" s="176">
        <f t="shared" si="48"/>
        <v>0</v>
      </c>
      <c r="W85" s="176">
        <f t="shared" si="48"/>
        <v>0</v>
      </c>
      <c r="X85" s="176">
        <f t="shared" si="48"/>
        <v>0</v>
      </c>
      <c r="Y85" s="176">
        <f t="shared" si="48"/>
        <v>0</v>
      </c>
      <c r="Z85" s="176">
        <f t="shared" si="48"/>
        <v>0</v>
      </c>
      <c r="AA85" s="176">
        <f t="shared" si="48"/>
        <v>0</v>
      </c>
      <c r="AB85" s="176">
        <f t="shared" si="48"/>
        <v>0</v>
      </c>
      <c r="AC85" s="176">
        <f t="shared" si="48"/>
        <v>0</v>
      </c>
      <c r="AD85" s="176">
        <f t="shared" si="48"/>
        <v>0</v>
      </c>
      <c r="AE85" s="176">
        <f t="shared" si="48"/>
        <v>0</v>
      </c>
      <c r="AF85" s="176">
        <f t="shared" si="48"/>
        <v>0</v>
      </c>
      <c r="AG85" s="176">
        <f t="shared" si="48"/>
        <v>0</v>
      </c>
      <c r="AH85" s="176">
        <f t="shared" si="48"/>
        <v>0</v>
      </c>
      <c r="AI85" s="176">
        <f t="shared" si="48"/>
        <v>0</v>
      </c>
      <c r="AJ85" s="176">
        <f t="shared" si="48"/>
        <v>0</v>
      </c>
      <c r="AK85" s="176">
        <f t="shared" si="48"/>
        <v>0</v>
      </c>
      <c r="AL85" s="176">
        <f t="shared" si="48"/>
        <v>0</v>
      </c>
      <c r="AM85" s="176">
        <f t="shared" si="48"/>
        <v>0</v>
      </c>
      <c r="AN85" s="176">
        <f t="shared" si="48"/>
        <v>0</v>
      </c>
      <c r="AO85" s="176">
        <f t="shared" si="48"/>
        <v>0</v>
      </c>
    </row>
    <row r="86" spans="2:41" x14ac:dyDescent="0.3">
      <c r="B86" s="15" t="s">
        <v>1698</v>
      </c>
      <c r="C86" s="15" t="s">
        <v>1699</v>
      </c>
      <c r="D86" s="176">
        <v>0</v>
      </c>
      <c r="E86" s="176"/>
      <c r="F86" s="176"/>
      <c r="H86" s="15" t="str">
        <f t="shared" si="44"/>
        <v>Komunikace a zpevněné plochy</v>
      </c>
      <c r="I86" s="176"/>
      <c r="J86" s="2162">
        <f t="shared" si="45"/>
        <v>0</v>
      </c>
      <c r="K86" s="2154">
        <f t="shared" si="49"/>
        <v>0</v>
      </c>
      <c r="L86" s="176">
        <f t="shared" si="46"/>
        <v>0</v>
      </c>
      <c r="M86" s="176">
        <f t="shared" ref="M86" si="56">IF($Q69=M$76,$R69,0)+IF($T69=M$76,$U69,0)+IF($W69=M$76,$X69,0)</f>
        <v>0</v>
      </c>
      <c r="N86" s="176">
        <f t="shared" si="41"/>
        <v>0</v>
      </c>
      <c r="O86" s="176">
        <f t="shared" si="48"/>
        <v>0</v>
      </c>
      <c r="P86" s="176">
        <f t="shared" si="48"/>
        <v>0</v>
      </c>
      <c r="Q86" s="176">
        <f t="shared" si="48"/>
        <v>0</v>
      </c>
      <c r="R86" s="176">
        <f t="shared" si="48"/>
        <v>0</v>
      </c>
      <c r="S86" s="176">
        <f t="shared" si="48"/>
        <v>0</v>
      </c>
      <c r="T86" s="176">
        <f t="shared" si="48"/>
        <v>0</v>
      </c>
      <c r="U86" s="176">
        <f t="shared" si="48"/>
        <v>0</v>
      </c>
      <c r="V86" s="176">
        <f t="shared" si="48"/>
        <v>0</v>
      </c>
      <c r="W86" s="176">
        <f t="shared" si="48"/>
        <v>0</v>
      </c>
      <c r="X86" s="176">
        <f t="shared" si="48"/>
        <v>0</v>
      </c>
      <c r="Y86" s="176">
        <f t="shared" si="48"/>
        <v>0</v>
      </c>
      <c r="Z86" s="176">
        <f t="shared" si="48"/>
        <v>0</v>
      </c>
      <c r="AA86" s="176">
        <f t="shared" si="48"/>
        <v>0</v>
      </c>
      <c r="AB86" s="176">
        <f t="shared" si="48"/>
        <v>0</v>
      </c>
      <c r="AC86" s="176">
        <f t="shared" si="48"/>
        <v>0</v>
      </c>
      <c r="AD86" s="176">
        <f t="shared" si="48"/>
        <v>0</v>
      </c>
      <c r="AE86" s="176">
        <f t="shared" si="48"/>
        <v>0</v>
      </c>
      <c r="AF86" s="176">
        <f t="shared" si="48"/>
        <v>0</v>
      </c>
      <c r="AG86" s="176">
        <f t="shared" si="48"/>
        <v>0</v>
      </c>
      <c r="AH86" s="176">
        <f t="shared" si="48"/>
        <v>0</v>
      </c>
      <c r="AI86" s="176">
        <f t="shared" si="48"/>
        <v>0</v>
      </c>
      <c r="AJ86" s="176">
        <f t="shared" si="48"/>
        <v>0</v>
      </c>
      <c r="AK86" s="176">
        <f t="shared" si="48"/>
        <v>0</v>
      </c>
      <c r="AL86" s="176">
        <f t="shared" si="48"/>
        <v>0</v>
      </c>
      <c r="AM86" s="176">
        <f t="shared" si="48"/>
        <v>0</v>
      </c>
      <c r="AN86" s="176">
        <f t="shared" si="48"/>
        <v>0</v>
      </c>
      <c r="AO86" s="176">
        <f t="shared" si="48"/>
        <v>0</v>
      </c>
    </row>
    <row r="87" spans="2:41" x14ac:dyDescent="0.3">
      <c r="B87" s="15" t="s">
        <v>1700</v>
      </c>
      <c r="C87" s="15" t="s">
        <v>1701</v>
      </c>
      <c r="D87" s="176">
        <v>0</v>
      </c>
      <c r="E87" s="176"/>
      <c r="F87" s="176"/>
      <c r="H87" s="15" t="str">
        <f t="shared" si="44"/>
        <v>Trakce</v>
      </c>
      <c r="I87" s="176"/>
      <c r="J87" s="2162"/>
      <c r="K87" s="2154">
        <f t="shared" si="49"/>
        <v>0</v>
      </c>
      <c r="L87" s="176"/>
      <c r="M87" s="176">
        <f t="shared" ref="M87" si="57">IF($Q70=M$76,$R70,0)+IF($T70=M$76,$U70,0)+IF($W70=M$76,$X70,0)</f>
        <v>0</v>
      </c>
      <c r="N87" s="176">
        <f t="shared" si="41"/>
        <v>0</v>
      </c>
      <c r="O87" s="176">
        <f t="shared" si="48"/>
        <v>0</v>
      </c>
      <c r="P87" s="176">
        <f t="shared" si="48"/>
        <v>0</v>
      </c>
      <c r="Q87" s="176">
        <f t="shared" ref="Q87:AO90" si="58">IF($Q70=Q$76,$R70,0)+IF($T70=Q$76,$U70,0)+IF($W70=Q$76,$X70,0)</f>
        <v>0</v>
      </c>
      <c r="R87" s="176">
        <f t="shared" si="58"/>
        <v>0</v>
      </c>
      <c r="S87" s="176">
        <f t="shared" si="58"/>
        <v>0</v>
      </c>
      <c r="T87" s="176">
        <f t="shared" si="58"/>
        <v>0</v>
      </c>
      <c r="U87" s="176">
        <f t="shared" si="58"/>
        <v>0</v>
      </c>
      <c r="V87" s="176">
        <f t="shared" si="58"/>
        <v>0</v>
      </c>
      <c r="W87" s="176">
        <f t="shared" si="58"/>
        <v>0</v>
      </c>
      <c r="X87" s="176">
        <f t="shared" si="58"/>
        <v>0</v>
      </c>
      <c r="Y87" s="176">
        <f t="shared" si="58"/>
        <v>0</v>
      </c>
      <c r="Z87" s="176">
        <f t="shared" si="58"/>
        <v>0</v>
      </c>
      <c r="AA87" s="176">
        <f t="shared" si="58"/>
        <v>0</v>
      </c>
      <c r="AB87" s="176">
        <f t="shared" si="58"/>
        <v>0</v>
      </c>
      <c r="AC87" s="176">
        <f t="shared" si="58"/>
        <v>0</v>
      </c>
      <c r="AD87" s="176">
        <f t="shared" si="58"/>
        <v>0</v>
      </c>
      <c r="AE87" s="176">
        <f t="shared" si="58"/>
        <v>0</v>
      </c>
      <c r="AF87" s="176">
        <f t="shared" si="58"/>
        <v>0</v>
      </c>
      <c r="AG87" s="176">
        <f t="shared" si="58"/>
        <v>0</v>
      </c>
      <c r="AH87" s="176">
        <f t="shared" si="58"/>
        <v>0</v>
      </c>
      <c r="AI87" s="176">
        <f t="shared" si="58"/>
        <v>0</v>
      </c>
      <c r="AJ87" s="176">
        <f t="shared" si="58"/>
        <v>0</v>
      </c>
      <c r="AK87" s="176">
        <f t="shared" si="58"/>
        <v>0</v>
      </c>
      <c r="AL87" s="176">
        <f t="shared" si="58"/>
        <v>0</v>
      </c>
      <c r="AM87" s="176">
        <f t="shared" si="58"/>
        <v>0</v>
      </c>
      <c r="AN87" s="176">
        <f t="shared" si="58"/>
        <v>0</v>
      </c>
      <c r="AO87" s="176">
        <f t="shared" si="58"/>
        <v>0</v>
      </c>
    </row>
    <row r="88" spans="2:41" x14ac:dyDescent="0.3">
      <c r="B88" s="15" t="s">
        <v>1702</v>
      </c>
      <c r="C88" s="15" t="s">
        <v>1703</v>
      </c>
      <c r="D88" s="176">
        <v>0</v>
      </c>
      <c r="E88" s="176"/>
      <c r="F88" s="176"/>
      <c r="H88" s="15" t="str">
        <f t="shared" si="44"/>
        <v>Inženýrské sítě (trubní vedení, kabelovody)</v>
      </c>
      <c r="I88" s="176"/>
      <c r="J88" s="2162">
        <f t="shared" si="45"/>
        <v>0</v>
      </c>
      <c r="K88" s="2154">
        <f t="shared" si="49"/>
        <v>0</v>
      </c>
      <c r="L88" s="176">
        <f t="shared" si="46"/>
        <v>0</v>
      </c>
      <c r="M88" s="176">
        <f t="shared" ref="M88" si="59">IF($Q71=M$76,$R71,0)+IF($T71=M$76,$U71,0)+IF($W71=M$76,$X71,0)</f>
        <v>0</v>
      </c>
      <c r="N88" s="176">
        <f t="shared" ref="N88" si="60">IF($Q71=N$76,$R71,0)+IF($T71=N$76,$U71,0)+IF($W71=N$76,$X71,0)</f>
        <v>0</v>
      </c>
      <c r="O88" s="176">
        <f t="shared" ref="O88:U90" si="61">IF($Q71=O$76,$R71,0)+IF($T71=O$76,$U71,0)+IF($W71=O$76,$X71,0)</f>
        <v>0</v>
      </c>
      <c r="P88" s="176">
        <f t="shared" si="61"/>
        <v>0</v>
      </c>
      <c r="Q88" s="176">
        <f t="shared" si="61"/>
        <v>0</v>
      </c>
      <c r="R88" s="176">
        <f t="shared" si="61"/>
        <v>0</v>
      </c>
      <c r="S88" s="176">
        <f t="shared" si="61"/>
        <v>0</v>
      </c>
      <c r="T88" s="176">
        <f t="shared" si="61"/>
        <v>0</v>
      </c>
      <c r="U88" s="176">
        <f t="shared" si="61"/>
        <v>0</v>
      </c>
      <c r="V88" s="176">
        <f t="shared" si="58"/>
        <v>0</v>
      </c>
      <c r="W88" s="176">
        <f t="shared" si="58"/>
        <v>0</v>
      </c>
      <c r="X88" s="176">
        <f t="shared" si="58"/>
        <v>0</v>
      </c>
      <c r="Y88" s="176">
        <f t="shared" si="58"/>
        <v>0</v>
      </c>
      <c r="Z88" s="176">
        <f t="shared" si="58"/>
        <v>0</v>
      </c>
      <c r="AA88" s="176">
        <f t="shared" si="58"/>
        <v>0</v>
      </c>
      <c r="AB88" s="176">
        <f t="shared" si="58"/>
        <v>0</v>
      </c>
      <c r="AC88" s="176">
        <f t="shared" si="58"/>
        <v>0</v>
      </c>
      <c r="AD88" s="176">
        <f t="shared" si="58"/>
        <v>0</v>
      </c>
      <c r="AE88" s="176">
        <f t="shared" si="58"/>
        <v>0</v>
      </c>
      <c r="AF88" s="176">
        <f t="shared" si="58"/>
        <v>0</v>
      </c>
      <c r="AG88" s="176">
        <f t="shared" si="58"/>
        <v>0</v>
      </c>
      <c r="AH88" s="176">
        <f t="shared" si="58"/>
        <v>0</v>
      </c>
      <c r="AI88" s="176">
        <f t="shared" si="58"/>
        <v>0</v>
      </c>
      <c r="AJ88" s="176">
        <f t="shared" si="58"/>
        <v>0</v>
      </c>
      <c r="AK88" s="176">
        <f t="shared" si="58"/>
        <v>0</v>
      </c>
      <c r="AL88" s="176">
        <f t="shared" si="58"/>
        <v>0</v>
      </c>
      <c r="AM88" s="176">
        <f t="shared" si="58"/>
        <v>0</v>
      </c>
      <c r="AN88" s="176">
        <f t="shared" si="58"/>
        <v>0</v>
      </c>
      <c r="AO88" s="176">
        <f t="shared" si="58"/>
        <v>0</v>
      </c>
    </row>
    <row r="89" spans="2:41" x14ac:dyDescent="0.3">
      <c r="H89" s="15" t="str">
        <f t="shared" si="44"/>
        <v>Pozemní stavby, nástupiště a přístřešky</v>
      </c>
      <c r="I89" s="176"/>
      <c r="J89" s="2162">
        <f t="shared" si="45"/>
        <v>0</v>
      </c>
      <c r="K89" s="2154">
        <f t="shared" si="49"/>
        <v>0</v>
      </c>
      <c r="L89" s="176">
        <f t="shared" si="46"/>
        <v>0</v>
      </c>
      <c r="M89" s="176">
        <f t="shared" ref="M89" si="62">IF($Q72=M$76,$R72,0)+IF($T72=M$76,$U72,0)+IF($W72=M$76,$X72,0)</f>
        <v>0</v>
      </c>
      <c r="N89" s="176">
        <f t="shared" ref="N89" si="63">IF($Q72=N$76,$R72,0)+IF($T72=N$76,$U72,0)+IF($W72=N$76,$X72,0)</f>
        <v>0</v>
      </c>
      <c r="O89" s="176">
        <f t="shared" si="61"/>
        <v>0</v>
      </c>
      <c r="P89" s="176">
        <f t="shared" si="61"/>
        <v>0</v>
      </c>
      <c r="Q89" s="176">
        <f t="shared" si="61"/>
        <v>0</v>
      </c>
      <c r="R89" s="176">
        <f t="shared" si="61"/>
        <v>0</v>
      </c>
      <c r="S89" s="176">
        <f t="shared" si="61"/>
        <v>0</v>
      </c>
      <c r="T89" s="176">
        <f t="shared" si="61"/>
        <v>0</v>
      </c>
      <c r="U89" s="176">
        <f t="shared" si="61"/>
        <v>0</v>
      </c>
      <c r="V89" s="176">
        <f t="shared" si="58"/>
        <v>0</v>
      </c>
      <c r="W89" s="176">
        <f t="shared" si="58"/>
        <v>0</v>
      </c>
      <c r="X89" s="176">
        <f t="shared" si="58"/>
        <v>0</v>
      </c>
      <c r="Y89" s="176">
        <f t="shared" si="58"/>
        <v>0</v>
      </c>
      <c r="Z89" s="176">
        <f t="shared" si="58"/>
        <v>0</v>
      </c>
      <c r="AA89" s="176">
        <f t="shared" si="58"/>
        <v>0</v>
      </c>
      <c r="AB89" s="176">
        <f t="shared" si="58"/>
        <v>0</v>
      </c>
      <c r="AC89" s="176">
        <f t="shared" si="58"/>
        <v>0</v>
      </c>
      <c r="AD89" s="176">
        <f t="shared" si="58"/>
        <v>0</v>
      </c>
      <c r="AE89" s="176">
        <f t="shared" si="58"/>
        <v>0</v>
      </c>
      <c r="AF89" s="176">
        <f t="shared" si="58"/>
        <v>0</v>
      </c>
      <c r="AG89" s="176">
        <f t="shared" si="58"/>
        <v>0</v>
      </c>
      <c r="AH89" s="176">
        <f t="shared" si="58"/>
        <v>0</v>
      </c>
      <c r="AI89" s="176">
        <f t="shared" si="58"/>
        <v>0</v>
      </c>
      <c r="AJ89" s="176">
        <f t="shared" si="58"/>
        <v>0</v>
      </c>
      <c r="AK89" s="176">
        <f t="shared" si="58"/>
        <v>0</v>
      </c>
      <c r="AL89" s="176">
        <f t="shared" si="58"/>
        <v>0</v>
      </c>
      <c r="AM89" s="176">
        <f t="shared" si="58"/>
        <v>0</v>
      </c>
      <c r="AN89" s="176">
        <f t="shared" si="58"/>
        <v>0</v>
      </c>
      <c r="AO89" s="176">
        <f t="shared" si="58"/>
        <v>0</v>
      </c>
    </row>
    <row r="90" spans="2:41" ht="14.25" thickBot="1" x14ac:dyDescent="0.35">
      <c r="D90" s="176"/>
      <c r="H90" s="15" t="str">
        <f t="shared" si="44"/>
        <v>Objekty ochrany životního prostředí</v>
      </c>
      <c r="I90" s="176"/>
      <c r="J90" s="2162">
        <f t="shared" si="45"/>
        <v>0</v>
      </c>
      <c r="K90" s="2154">
        <f>J90</f>
        <v>0</v>
      </c>
      <c r="L90" s="176">
        <f t="shared" si="46"/>
        <v>0</v>
      </c>
      <c r="M90" s="176">
        <f t="shared" ref="M90" si="64">IF($Q73=M$76,$R73,0)+IF($T73=M$76,$U73,0)+IF($W73=M$76,$X73,0)</f>
        <v>0</v>
      </c>
      <c r="N90" s="176">
        <f t="shared" ref="N90" si="65">IF($Q73=N$76,$R73,0)+IF($T73=N$76,$U73,0)+IF($W73=N$76,$X73,0)</f>
        <v>0</v>
      </c>
      <c r="O90" s="176">
        <f t="shared" si="61"/>
        <v>0</v>
      </c>
      <c r="P90" s="176">
        <f t="shared" si="61"/>
        <v>0</v>
      </c>
      <c r="Q90" s="176">
        <f t="shared" si="61"/>
        <v>0</v>
      </c>
      <c r="R90" s="176">
        <f t="shared" si="61"/>
        <v>0</v>
      </c>
      <c r="S90" s="176">
        <f t="shared" si="61"/>
        <v>0</v>
      </c>
      <c r="T90" s="176">
        <f t="shared" si="61"/>
        <v>0</v>
      </c>
      <c r="U90" s="176">
        <f t="shared" si="61"/>
        <v>0</v>
      </c>
      <c r="V90" s="176">
        <f t="shared" si="58"/>
        <v>0</v>
      </c>
      <c r="W90" s="176">
        <f t="shared" si="58"/>
        <v>0</v>
      </c>
      <c r="X90" s="176">
        <f t="shared" si="58"/>
        <v>0</v>
      </c>
      <c r="Y90" s="176">
        <f t="shared" si="58"/>
        <v>0</v>
      </c>
      <c r="Z90" s="176">
        <f t="shared" si="58"/>
        <v>0</v>
      </c>
      <c r="AA90" s="176">
        <f t="shared" si="58"/>
        <v>0</v>
      </c>
      <c r="AB90" s="176">
        <f t="shared" si="58"/>
        <v>0</v>
      </c>
      <c r="AC90" s="176">
        <f t="shared" si="58"/>
        <v>0</v>
      </c>
      <c r="AD90" s="176">
        <f t="shared" si="58"/>
        <v>0</v>
      </c>
      <c r="AE90" s="176">
        <f t="shared" si="58"/>
        <v>0</v>
      </c>
      <c r="AF90" s="176">
        <f t="shared" si="58"/>
        <v>0</v>
      </c>
      <c r="AG90" s="176">
        <f t="shared" si="58"/>
        <v>0</v>
      </c>
      <c r="AH90" s="176">
        <f t="shared" si="58"/>
        <v>0</v>
      </c>
      <c r="AI90" s="176">
        <f t="shared" si="58"/>
        <v>0</v>
      </c>
      <c r="AJ90" s="176">
        <f t="shared" si="58"/>
        <v>0</v>
      </c>
      <c r="AK90" s="176">
        <f t="shared" si="58"/>
        <v>0</v>
      </c>
      <c r="AL90" s="176">
        <f t="shared" si="58"/>
        <v>0</v>
      </c>
      <c r="AM90" s="176">
        <f t="shared" si="58"/>
        <v>0</v>
      </c>
      <c r="AN90" s="176">
        <f t="shared" si="58"/>
        <v>0</v>
      </c>
      <c r="AO90" s="176">
        <f t="shared" si="58"/>
        <v>0</v>
      </c>
    </row>
    <row r="91" spans="2:41" ht="14.25" thickBot="1" x14ac:dyDescent="0.35">
      <c r="D91" s="176"/>
      <c r="I91" s="176"/>
      <c r="J91" s="176">
        <f>SUM(J78:J90)</f>
        <v>15141682.35</v>
      </c>
      <c r="K91" s="2159" t="s">
        <v>1639</v>
      </c>
      <c r="L91" s="1200">
        <v>0</v>
      </c>
      <c r="M91" s="1200">
        <v>0</v>
      </c>
      <c r="N91" s="1200">
        <f t="shared" ref="N91:AO91" si="66">SUM(N78:N90)</f>
        <v>0</v>
      </c>
      <c r="O91" s="1200">
        <f t="shared" si="66"/>
        <v>0</v>
      </c>
      <c r="P91" s="1200">
        <f t="shared" si="66"/>
        <v>0</v>
      </c>
      <c r="Q91" s="1200">
        <f t="shared" si="66"/>
        <v>0</v>
      </c>
      <c r="R91" s="1200">
        <f t="shared" si="66"/>
        <v>0</v>
      </c>
      <c r="S91" s="1200">
        <f t="shared" si="66"/>
        <v>0</v>
      </c>
      <c r="T91" s="1200">
        <f t="shared" si="66"/>
        <v>850000</v>
      </c>
      <c r="U91" s="1200">
        <f t="shared" si="66"/>
        <v>594398.027</v>
      </c>
      <c r="V91" s="1200">
        <f t="shared" si="66"/>
        <v>0</v>
      </c>
      <c r="W91" s="1200">
        <f t="shared" si="66"/>
        <v>0</v>
      </c>
      <c r="X91" s="1200">
        <f t="shared" si="66"/>
        <v>0</v>
      </c>
      <c r="Y91" s="1200">
        <f t="shared" si="66"/>
        <v>0</v>
      </c>
      <c r="Z91" s="1200">
        <f t="shared" si="66"/>
        <v>0</v>
      </c>
      <c r="AA91" s="1200">
        <f t="shared" si="66"/>
        <v>2125000</v>
      </c>
      <c r="AB91" s="1200">
        <f t="shared" si="66"/>
        <v>0</v>
      </c>
      <c r="AC91" s="1200">
        <f t="shared" si="66"/>
        <v>0</v>
      </c>
      <c r="AD91" s="1200">
        <f t="shared" si="66"/>
        <v>1223681.1580000001</v>
      </c>
      <c r="AE91" s="1200">
        <f t="shared" si="66"/>
        <v>0</v>
      </c>
      <c r="AF91" s="1200">
        <f t="shared" si="66"/>
        <v>0</v>
      </c>
      <c r="AG91" s="1200">
        <f t="shared" si="66"/>
        <v>0</v>
      </c>
      <c r="AH91" s="1200">
        <f t="shared" si="66"/>
        <v>0</v>
      </c>
      <c r="AI91" s="1200">
        <f t="shared" si="66"/>
        <v>1275000</v>
      </c>
      <c r="AJ91" s="1200">
        <f t="shared" si="66"/>
        <v>0</v>
      </c>
      <c r="AK91" s="1200">
        <f t="shared" si="66"/>
        <v>0</v>
      </c>
      <c r="AL91" s="1200">
        <f t="shared" si="66"/>
        <v>0</v>
      </c>
      <c r="AM91" s="1200">
        <f t="shared" si="66"/>
        <v>891597.04049999989</v>
      </c>
      <c r="AN91" s="1200">
        <f t="shared" si="66"/>
        <v>0</v>
      </c>
      <c r="AO91" s="1200">
        <f t="shared" si="66"/>
        <v>0</v>
      </c>
    </row>
    <row r="92" spans="2:41" x14ac:dyDescent="0.3">
      <c r="D92" s="176"/>
      <c r="H92" s="15" t="s">
        <v>1650</v>
      </c>
      <c r="I92" s="176">
        <v>0</v>
      </c>
      <c r="J92" s="176">
        <f>I92-I91</f>
        <v>0</v>
      </c>
      <c r="K92" s="16" t="s">
        <v>1642</v>
      </c>
      <c r="L92" s="176">
        <f>(SUM(L78:L90)+J92)*(1+'1 CIN'!$L$92)</f>
        <v>15141682.35</v>
      </c>
      <c r="M92" s="176">
        <f>SUM(M78:M90)*(1+'1 CIN'!$L$92)</f>
        <v>0</v>
      </c>
      <c r="N92" s="176">
        <f t="shared" ref="N92:AO92" si="67">IF($Y61=N$76,$Z61,0)+IF($Y62=N$76,$Z62,0)+IF($Y63=N$76,$Z63,0)+IF($Y64=N$76,$Z64,0)+IF($Y65=N$76,$Z65,0)+IF($Y66=N$76,$Z66,0)+IF($Y67=N$76,$Z67,0)+IF($Y68=N$76,$Z68,0)+IF($Y69=N$76,$Z69,0)+IF($Y70=N$76,$Z70,0)+IF($Y71=N$76,$Z71,0)+IF($Y72=N$76,$Z72,0)+IF($Y73=N$76,$Z73,0)</f>
        <v>0</v>
      </c>
      <c r="O92" s="176">
        <f t="shared" si="67"/>
        <v>0</v>
      </c>
      <c r="P92" s="176">
        <f t="shared" si="67"/>
        <v>0</v>
      </c>
      <c r="Q92" s="176">
        <f t="shared" si="67"/>
        <v>0</v>
      </c>
      <c r="R92" s="176">
        <f t="shared" si="67"/>
        <v>0</v>
      </c>
      <c r="S92" s="176">
        <f t="shared" si="67"/>
        <v>0</v>
      </c>
      <c r="T92" s="176">
        <f t="shared" si="67"/>
        <v>0</v>
      </c>
      <c r="U92" s="176">
        <f t="shared" si="67"/>
        <v>0</v>
      </c>
      <c r="V92" s="176">
        <f t="shared" si="67"/>
        <v>0</v>
      </c>
      <c r="W92" s="176">
        <f t="shared" si="67"/>
        <v>0</v>
      </c>
      <c r="X92" s="176">
        <f t="shared" si="67"/>
        <v>0</v>
      </c>
      <c r="Y92" s="176">
        <f t="shared" si="67"/>
        <v>0</v>
      </c>
      <c r="Z92" s="176">
        <f t="shared" si="67"/>
        <v>0</v>
      </c>
      <c r="AA92" s="176">
        <f t="shared" si="67"/>
        <v>0</v>
      </c>
      <c r="AB92" s="176">
        <f t="shared" si="67"/>
        <v>0</v>
      </c>
      <c r="AC92" s="176">
        <f t="shared" si="67"/>
        <v>0</v>
      </c>
      <c r="AD92" s="176">
        <f t="shared" si="67"/>
        <v>0</v>
      </c>
      <c r="AE92" s="176">
        <f t="shared" si="67"/>
        <v>0</v>
      </c>
      <c r="AF92" s="176">
        <f t="shared" si="67"/>
        <v>0</v>
      </c>
      <c r="AG92" s="176">
        <f t="shared" si="67"/>
        <v>0</v>
      </c>
      <c r="AH92" s="176">
        <f t="shared" si="67"/>
        <v>0</v>
      </c>
      <c r="AI92" s="176">
        <f t="shared" si="67"/>
        <v>0</v>
      </c>
      <c r="AJ92" s="176">
        <f t="shared" si="67"/>
        <v>0</v>
      </c>
      <c r="AK92" s="176">
        <f t="shared" si="67"/>
        <v>0</v>
      </c>
      <c r="AL92" s="176">
        <f t="shared" si="67"/>
        <v>0</v>
      </c>
      <c r="AM92" s="176">
        <f t="shared" si="67"/>
        <v>0</v>
      </c>
      <c r="AN92" s="176">
        <f t="shared" si="67"/>
        <v>0</v>
      </c>
      <c r="AO92" s="176">
        <f t="shared" si="67"/>
        <v>0</v>
      </c>
    </row>
    <row r="93" spans="2:41" x14ac:dyDescent="0.3">
      <c r="D93" s="176"/>
    </row>
    <row r="94" spans="2:41" x14ac:dyDescent="0.3">
      <c r="D94" s="176"/>
      <c r="Y94" s="15" t="s">
        <v>1643</v>
      </c>
      <c r="AA94" s="15" t="s">
        <v>1644</v>
      </c>
      <c r="AB94" s="15" t="s">
        <v>1645</v>
      </c>
      <c r="AC94" s="15" t="s">
        <v>1646</v>
      </c>
      <c r="AD94" s="15" t="s">
        <v>1647</v>
      </c>
      <c r="AE94" s="15" t="s">
        <v>1648</v>
      </c>
      <c r="AF94" s="15" t="s">
        <v>294</v>
      </c>
    </row>
    <row r="95" spans="2:41" x14ac:dyDescent="0.3">
      <c r="D95" s="176"/>
      <c r="K95" s="15">
        <f>L77</f>
        <v>2025</v>
      </c>
      <c r="L95" s="176">
        <f>L78</f>
        <v>8500000</v>
      </c>
      <c r="M95" s="176">
        <f>L79</f>
        <v>0</v>
      </c>
      <c r="N95" s="176">
        <f>L80</f>
        <v>0</v>
      </c>
      <c r="O95" s="176">
        <f>L81</f>
        <v>5943980.2699999996</v>
      </c>
      <c r="P95" s="176">
        <f>L82</f>
        <v>697702.08</v>
      </c>
      <c r="Q95" s="176">
        <f>L83</f>
        <v>0</v>
      </c>
      <c r="R95" s="176">
        <f>L84</f>
        <v>0</v>
      </c>
      <c r="S95" s="176">
        <f>L85</f>
        <v>0</v>
      </c>
      <c r="T95" s="176">
        <f>L86</f>
        <v>0</v>
      </c>
      <c r="U95" s="176">
        <f>L87</f>
        <v>0</v>
      </c>
      <c r="V95" s="176">
        <f>L88</f>
        <v>0</v>
      </c>
      <c r="W95" s="176">
        <f>L89</f>
        <v>0</v>
      </c>
      <c r="X95" s="176">
        <f>L90</f>
        <v>0</v>
      </c>
      <c r="Y95" s="15">
        <f>L92</f>
        <v>15141682.35</v>
      </c>
      <c r="AA95" s="176">
        <f t="shared" ref="AA95:AA124" si="68">R95+S95</f>
        <v>0</v>
      </c>
      <c r="AB95" s="176">
        <f t="shared" ref="AB95:AB124" si="69">O95+P95</f>
        <v>6641682.3499999996</v>
      </c>
      <c r="AC95" s="176">
        <f t="shared" ref="AC95:AC122" si="70">L95+M95+N95</f>
        <v>8500000</v>
      </c>
      <c r="AD95" s="176">
        <f t="shared" ref="AD95:AD124" si="71">U95</f>
        <v>0</v>
      </c>
      <c r="AE95" s="176">
        <f t="shared" ref="AE95:AE124" si="72">W95+T95+X95+V95</f>
        <v>0</v>
      </c>
      <c r="AF95" s="176">
        <f>AA95+AB95+AC95+AD95+AE95</f>
        <v>15141682.35</v>
      </c>
    </row>
    <row r="96" spans="2:41" x14ac:dyDescent="0.3">
      <c r="D96" s="176"/>
      <c r="K96" s="15">
        <f>K95+1</f>
        <v>2026</v>
      </c>
      <c r="L96" s="176">
        <f>M78</f>
        <v>0</v>
      </c>
      <c r="M96" s="176">
        <f>M79</f>
        <v>0</v>
      </c>
      <c r="N96" s="176">
        <f>M80</f>
        <v>0</v>
      </c>
      <c r="O96" s="176">
        <f>M81</f>
        <v>0</v>
      </c>
      <c r="P96" s="176">
        <f>M82</f>
        <v>0</v>
      </c>
      <c r="Q96" s="176">
        <v>0</v>
      </c>
      <c r="R96" s="176">
        <f>M84</f>
        <v>0</v>
      </c>
      <c r="S96" s="176">
        <f>M85</f>
        <v>0</v>
      </c>
      <c r="T96" s="176">
        <f>M86</f>
        <v>0</v>
      </c>
      <c r="U96" s="176">
        <f>M87</f>
        <v>0</v>
      </c>
      <c r="V96" s="176">
        <f>M88</f>
        <v>0</v>
      </c>
      <c r="W96" s="176">
        <f>M89</f>
        <v>0</v>
      </c>
      <c r="X96" s="176">
        <f>M90</f>
        <v>0</v>
      </c>
      <c r="Y96" s="15">
        <f>M92</f>
        <v>0</v>
      </c>
      <c r="AA96" s="176">
        <f t="shared" si="68"/>
        <v>0</v>
      </c>
      <c r="AB96" s="176">
        <f t="shared" si="69"/>
        <v>0</v>
      </c>
      <c r="AC96" s="176">
        <f t="shared" si="70"/>
        <v>0</v>
      </c>
      <c r="AD96" s="176">
        <f t="shared" si="71"/>
        <v>0</v>
      </c>
      <c r="AE96" s="176">
        <f t="shared" si="72"/>
        <v>0</v>
      </c>
      <c r="AF96" s="176">
        <f t="shared" ref="AF96:AF125" si="73">AA96+AB96+AC96+AD96+AE96</f>
        <v>0</v>
      </c>
    </row>
    <row r="97" spans="4:32" x14ac:dyDescent="0.3">
      <c r="D97" s="176"/>
      <c r="K97" s="15">
        <f t="shared" ref="K97:K124" si="74">K96+1</f>
        <v>2027</v>
      </c>
      <c r="L97" s="176">
        <f>N78</f>
        <v>0</v>
      </c>
      <c r="M97" s="176">
        <f>N79</f>
        <v>0</v>
      </c>
      <c r="N97" s="176">
        <f>N80</f>
        <v>0</v>
      </c>
      <c r="O97" s="176">
        <f>N81</f>
        <v>0</v>
      </c>
      <c r="P97" s="176">
        <f>N82</f>
        <v>0</v>
      </c>
      <c r="Q97" s="176">
        <v>0</v>
      </c>
      <c r="R97" s="176">
        <f>N84</f>
        <v>0</v>
      </c>
      <c r="S97" s="176">
        <f>N85</f>
        <v>0</v>
      </c>
      <c r="T97" s="176">
        <f>N86</f>
        <v>0</v>
      </c>
      <c r="U97" s="176">
        <f>N87</f>
        <v>0</v>
      </c>
      <c r="V97" s="176">
        <f>N88</f>
        <v>0</v>
      </c>
      <c r="W97" s="176">
        <f>N89</f>
        <v>0</v>
      </c>
      <c r="X97" s="176">
        <f>N90</f>
        <v>0</v>
      </c>
      <c r="Y97" s="15">
        <f>N92</f>
        <v>0</v>
      </c>
      <c r="AA97" s="176">
        <f t="shared" si="68"/>
        <v>0</v>
      </c>
      <c r="AB97" s="176">
        <f t="shared" si="69"/>
        <v>0</v>
      </c>
      <c r="AC97" s="176">
        <f t="shared" si="70"/>
        <v>0</v>
      </c>
      <c r="AD97" s="176">
        <f t="shared" si="71"/>
        <v>0</v>
      </c>
      <c r="AE97" s="176">
        <f t="shared" si="72"/>
        <v>0</v>
      </c>
      <c r="AF97" s="176">
        <f t="shared" si="73"/>
        <v>0</v>
      </c>
    </row>
    <row r="98" spans="4:32" x14ac:dyDescent="0.3">
      <c r="D98" s="176"/>
      <c r="K98" s="15">
        <f t="shared" si="74"/>
        <v>2028</v>
      </c>
      <c r="L98" s="176">
        <f>O78</f>
        <v>0</v>
      </c>
      <c r="M98" s="176">
        <f>O79</f>
        <v>0</v>
      </c>
      <c r="N98" s="176">
        <f>O80</f>
        <v>0</v>
      </c>
      <c r="O98" s="176">
        <f>O81</f>
        <v>0</v>
      </c>
      <c r="P98" s="176">
        <f>O82</f>
        <v>0</v>
      </c>
      <c r="Q98" s="176">
        <v>0</v>
      </c>
      <c r="R98" s="176">
        <f>O84</f>
        <v>0</v>
      </c>
      <c r="S98" s="176">
        <f>O85</f>
        <v>0</v>
      </c>
      <c r="T98" s="176">
        <f>O86</f>
        <v>0</v>
      </c>
      <c r="U98" s="176">
        <f>O87</f>
        <v>0</v>
      </c>
      <c r="V98" s="176">
        <f>O88</f>
        <v>0</v>
      </c>
      <c r="W98" s="176">
        <f>O89</f>
        <v>0</v>
      </c>
      <c r="X98" s="176">
        <f>O90</f>
        <v>0</v>
      </c>
      <c r="Y98" s="15">
        <f>O92</f>
        <v>0</v>
      </c>
      <c r="AA98" s="176">
        <f t="shared" si="68"/>
        <v>0</v>
      </c>
      <c r="AB98" s="176">
        <f t="shared" si="69"/>
        <v>0</v>
      </c>
      <c r="AC98" s="176">
        <f t="shared" si="70"/>
        <v>0</v>
      </c>
      <c r="AD98" s="176">
        <f t="shared" si="71"/>
        <v>0</v>
      </c>
      <c r="AE98" s="176">
        <f t="shared" si="72"/>
        <v>0</v>
      </c>
      <c r="AF98" s="176">
        <f t="shared" si="73"/>
        <v>0</v>
      </c>
    </row>
    <row r="99" spans="4:32" x14ac:dyDescent="0.3">
      <c r="K99" s="15">
        <f t="shared" si="74"/>
        <v>2029</v>
      </c>
      <c r="L99" s="176">
        <f>P78</f>
        <v>0</v>
      </c>
      <c r="M99" s="176">
        <f>P79</f>
        <v>0</v>
      </c>
      <c r="N99" s="176">
        <f>P80</f>
        <v>0</v>
      </c>
      <c r="O99" s="176">
        <f>P81</f>
        <v>0</v>
      </c>
      <c r="P99" s="176">
        <f>P82</f>
        <v>0</v>
      </c>
      <c r="Q99" s="176">
        <v>0</v>
      </c>
      <c r="R99" s="176">
        <f>P84</f>
        <v>0</v>
      </c>
      <c r="S99" s="176">
        <f>P85</f>
        <v>0</v>
      </c>
      <c r="T99" s="176">
        <f>P86</f>
        <v>0</v>
      </c>
      <c r="U99" s="176">
        <f>P87</f>
        <v>0</v>
      </c>
      <c r="V99" s="176">
        <f>P88</f>
        <v>0</v>
      </c>
      <c r="W99" s="176">
        <f>P89</f>
        <v>0</v>
      </c>
      <c r="X99" s="176">
        <f>P90</f>
        <v>0</v>
      </c>
      <c r="Y99" s="15">
        <f>P92</f>
        <v>0</v>
      </c>
      <c r="AA99" s="176">
        <f t="shared" si="68"/>
        <v>0</v>
      </c>
      <c r="AB99" s="176">
        <f t="shared" si="69"/>
        <v>0</v>
      </c>
      <c r="AC99" s="176">
        <f t="shared" si="70"/>
        <v>0</v>
      </c>
      <c r="AD99" s="176">
        <f t="shared" si="71"/>
        <v>0</v>
      </c>
      <c r="AE99" s="176">
        <f t="shared" si="72"/>
        <v>0</v>
      </c>
      <c r="AF99" s="176">
        <f t="shared" si="73"/>
        <v>0</v>
      </c>
    </row>
    <row r="100" spans="4:32" x14ac:dyDescent="0.3">
      <c r="D100" s="176"/>
      <c r="K100" s="15">
        <f t="shared" si="74"/>
        <v>2030</v>
      </c>
      <c r="L100" s="176">
        <f>Q78</f>
        <v>0</v>
      </c>
      <c r="M100" s="176">
        <f>Q79</f>
        <v>0</v>
      </c>
      <c r="N100" s="176">
        <f>Q80</f>
        <v>0</v>
      </c>
      <c r="O100" s="176">
        <f>Q81</f>
        <v>0</v>
      </c>
      <c r="P100" s="176">
        <f>Q82</f>
        <v>0</v>
      </c>
      <c r="Q100" s="176">
        <v>0</v>
      </c>
      <c r="R100" s="176">
        <f>Q84</f>
        <v>0</v>
      </c>
      <c r="S100" s="176">
        <f>Q85</f>
        <v>0</v>
      </c>
      <c r="T100" s="176">
        <f>Q86</f>
        <v>0</v>
      </c>
      <c r="U100" s="176">
        <f>Q87</f>
        <v>0</v>
      </c>
      <c r="V100" s="176">
        <f>Q88</f>
        <v>0</v>
      </c>
      <c r="W100" s="176">
        <f>Q89</f>
        <v>0</v>
      </c>
      <c r="X100" s="176">
        <f>Q90</f>
        <v>0</v>
      </c>
      <c r="Y100" s="15">
        <f>Q92</f>
        <v>0</v>
      </c>
      <c r="AA100" s="176">
        <f t="shared" si="68"/>
        <v>0</v>
      </c>
      <c r="AB100" s="176">
        <f t="shared" si="69"/>
        <v>0</v>
      </c>
      <c r="AC100" s="176">
        <f t="shared" si="70"/>
        <v>0</v>
      </c>
      <c r="AD100" s="176">
        <f t="shared" si="71"/>
        <v>0</v>
      </c>
      <c r="AE100" s="176">
        <f t="shared" si="72"/>
        <v>0</v>
      </c>
      <c r="AF100" s="176">
        <f t="shared" si="73"/>
        <v>0</v>
      </c>
    </row>
    <row r="101" spans="4:32" x14ac:dyDescent="0.3">
      <c r="D101" s="176"/>
      <c r="K101" s="15">
        <f t="shared" si="74"/>
        <v>2031</v>
      </c>
      <c r="L101" s="176">
        <f>R78</f>
        <v>0</v>
      </c>
      <c r="M101" s="176">
        <f>R79</f>
        <v>0</v>
      </c>
      <c r="N101" s="176">
        <f>R80</f>
        <v>0</v>
      </c>
      <c r="O101" s="176">
        <f>R81</f>
        <v>0</v>
      </c>
      <c r="P101" s="176">
        <f>R82</f>
        <v>0</v>
      </c>
      <c r="Q101" s="176">
        <v>0</v>
      </c>
      <c r="R101" s="176">
        <f>R84</f>
        <v>0</v>
      </c>
      <c r="S101" s="176">
        <f>R85</f>
        <v>0</v>
      </c>
      <c r="T101" s="176">
        <f>R86</f>
        <v>0</v>
      </c>
      <c r="U101" s="176">
        <f>R87</f>
        <v>0</v>
      </c>
      <c r="V101" s="176">
        <f>R88</f>
        <v>0</v>
      </c>
      <c r="W101" s="176">
        <f>R89</f>
        <v>0</v>
      </c>
      <c r="X101" s="176">
        <f>R90</f>
        <v>0</v>
      </c>
      <c r="Y101" s="15">
        <f>R92</f>
        <v>0</v>
      </c>
      <c r="AA101" s="176">
        <f t="shared" si="68"/>
        <v>0</v>
      </c>
      <c r="AB101" s="176">
        <f t="shared" si="69"/>
        <v>0</v>
      </c>
      <c r="AC101" s="176">
        <f t="shared" si="70"/>
        <v>0</v>
      </c>
      <c r="AD101" s="176">
        <f t="shared" si="71"/>
        <v>0</v>
      </c>
      <c r="AE101" s="176">
        <f t="shared" si="72"/>
        <v>0</v>
      </c>
      <c r="AF101" s="176">
        <f t="shared" si="73"/>
        <v>0</v>
      </c>
    </row>
    <row r="102" spans="4:32" x14ac:dyDescent="0.3">
      <c r="K102" s="15">
        <f t="shared" si="74"/>
        <v>2032</v>
      </c>
      <c r="L102" s="176">
        <f>S78</f>
        <v>0</v>
      </c>
      <c r="M102" s="176">
        <f>S79</f>
        <v>0</v>
      </c>
      <c r="N102" s="176">
        <f>S80</f>
        <v>0</v>
      </c>
      <c r="O102" s="176">
        <f>S81</f>
        <v>0</v>
      </c>
      <c r="P102" s="176">
        <f>S82</f>
        <v>0</v>
      </c>
      <c r="Q102" s="176">
        <v>0</v>
      </c>
      <c r="R102" s="176">
        <f>S84</f>
        <v>0</v>
      </c>
      <c r="S102" s="176">
        <f>S85</f>
        <v>0</v>
      </c>
      <c r="T102" s="176">
        <f>S86</f>
        <v>0</v>
      </c>
      <c r="U102" s="176">
        <f>S87</f>
        <v>0</v>
      </c>
      <c r="V102" s="176">
        <f>S88</f>
        <v>0</v>
      </c>
      <c r="W102" s="176">
        <f>S89</f>
        <v>0</v>
      </c>
      <c r="X102" s="176">
        <f>S90</f>
        <v>0</v>
      </c>
      <c r="Y102" s="15">
        <f>S92</f>
        <v>0</v>
      </c>
      <c r="AA102" s="176">
        <f t="shared" si="68"/>
        <v>0</v>
      </c>
      <c r="AB102" s="176">
        <f t="shared" si="69"/>
        <v>0</v>
      </c>
      <c r="AC102" s="176">
        <f t="shared" si="70"/>
        <v>0</v>
      </c>
      <c r="AD102" s="176">
        <f t="shared" si="71"/>
        <v>0</v>
      </c>
      <c r="AE102" s="176">
        <f t="shared" si="72"/>
        <v>0</v>
      </c>
      <c r="AF102" s="176">
        <f t="shared" si="73"/>
        <v>0</v>
      </c>
    </row>
    <row r="103" spans="4:32" x14ac:dyDescent="0.3">
      <c r="K103" s="15">
        <f t="shared" si="74"/>
        <v>2033</v>
      </c>
      <c r="L103" s="176">
        <f>T78</f>
        <v>850000</v>
      </c>
      <c r="M103" s="176">
        <f>T79</f>
        <v>0</v>
      </c>
      <c r="N103" s="176">
        <f>T80</f>
        <v>0</v>
      </c>
      <c r="O103" s="176">
        <f>T81</f>
        <v>0</v>
      </c>
      <c r="P103" s="176">
        <f>T82</f>
        <v>0</v>
      </c>
      <c r="Q103" s="176">
        <v>0</v>
      </c>
      <c r="R103" s="176">
        <f>T84</f>
        <v>0</v>
      </c>
      <c r="S103" s="176">
        <f>T85</f>
        <v>0</v>
      </c>
      <c r="T103" s="176">
        <f>T86</f>
        <v>0</v>
      </c>
      <c r="U103" s="176">
        <f>T87</f>
        <v>0</v>
      </c>
      <c r="V103" s="176">
        <f>T88</f>
        <v>0</v>
      </c>
      <c r="W103" s="176">
        <f>T89</f>
        <v>0</v>
      </c>
      <c r="X103" s="176">
        <f>T90</f>
        <v>0</v>
      </c>
      <c r="Y103" s="15">
        <f>T92</f>
        <v>0</v>
      </c>
      <c r="AA103" s="176">
        <f t="shared" si="68"/>
        <v>0</v>
      </c>
      <c r="AB103" s="176">
        <f t="shared" si="69"/>
        <v>0</v>
      </c>
      <c r="AC103" s="176">
        <f t="shared" si="70"/>
        <v>850000</v>
      </c>
      <c r="AD103" s="176">
        <f t="shared" si="71"/>
        <v>0</v>
      </c>
      <c r="AE103" s="176">
        <f t="shared" si="72"/>
        <v>0</v>
      </c>
      <c r="AF103" s="176">
        <f t="shared" si="73"/>
        <v>850000</v>
      </c>
    </row>
    <row r="104" spans="4:32" x14ac:dyDescent="0.3">
      <c r="K104" s="15">
        <f t="shared" si="74"/>
        <v>2034</v>
      </c>
      <c r="L104" s="176">
        <f>U78</f>
        <v>0</v>
      </c>
      <c r="M104" s="176">
        <f>U79</f>
        <v>0</v>
      </c>
      <c r="N104" s="176">
        <f>U80</f>
        <v>0</v>
      </c>
      <c r="O104" s="176">
        <f>U81</f>
        <v>594398.027</v>
      </c>
      <c r="P104" s="176">
        <f>U82</f>
        <v>0</v>
      </c>
      <c r="Q104" s="176">
        <v>0</v>
      </c>
      <c r="R104" s="176">
        <f>U84</f>
        <v>0</v>
      </c>
      <c r="S104" s="176">
        <f>U85</f>
        <v>0</v>
      </c>
      <c r="T104" s="176">
        <f>U86</f>
        <v>0</v>
      </c>
      <c r="U104" s="176">
        <f>U87</f>
        <v>0</v>
      </c>
      <c r="V104" s="176">
        <f>U88</f>
        <v>0</v>
      </c>
      <c r="W104" s="176">
        <f>U89</f>
        <v>0</v>
      </c>
      <c r="X104" s="176">
        <f>U90</f>
        <v>0</v>
      </c>
      <c r="Y104" s="15">
        <f>U92</f>
        <v>0</v>
      </c>
      <c r="AA104" s="176">
        <f t="shared" si="68"/>
        <v>0</v>
      </c>
      <c r="AB104" s="176">
        <f t="shared" si="69"/>
        <v>594398.027</v>
      </c>
      <c r="AC104" s="176">
        <f t="shared" si="70"/>
        <v>0</v>
      </c>
      <c r="AD104" s="176">
        <f t="shared" si="71"/>
        <v>0</v>
      </c>
      <c r="AE104" s="176">
        <f t="shared" si="72"/>
        <v>0</v>
      </c>
      <c r="AF104" s="176">
        <f t="shared" si="73"/>
        <v>594398.027</v>
      </c>
    </row>
    <row r="105" spans="4:32" x14ac:dyDescent="0.3">
      <c r="K105" s="15">
        <f t="shared" si="74"/>
        <v>2035</v>
      </c>
      <c r="L105" s="176">
        <f>V78</f>
        <v>0</v>
      </c>
      <c r="M105" s="176">
        <f>V79</f>
        <v>0</v>
      </c>
      <c r="N105" s="176">
        <f>V80</f>
        <v>0</v>
      </c>
      <c r="O105" s="176">
        <f>V81</f>
        <v>0</v>
      </c>
      <c r="P105" s="176">
        <f>V82</f>
        <v>0</v>
      </c>
      <c r="Q105" s="176">
        <v>0</v>
      </c>
      <c r="R105" s="176">
        <f>V84</f>
        <v>0</v>
      </c>
      <c r="S105" s="176">
        <f>V85</f>
        <v>0</v>
      </c>
      <c r="T105" s="176">
        <f>V86</f>
        <v>0</v>
      </c>
      <c r="U105" s="176">
        <f>V87</f>
        <v>0</v>
      </c>
      <c r="V105" s="176">
        <f>V88</f>
        <v>0</v>
      </c>
      <c r="W105" s="176">
        <f>V89</f>
        <v>0</v>
      </c>
      <c r="X105" s="176">
        <f>V90</f>
        <v>0</v>
      </c>
      <c r="Y105" s="15">
        <f>V92</f>
        <v>0</v>
      </c>
      <c r="AA105" s="176">
        <f t="shared" si="68"/>
        <v>0</v>
      </c>
      <c r="AB105" s="176">
        <f t="shared" si="69"/>
        <v>0</v>
      </c>
      <c r="AC105" s="176">
        <f t="shared" si="70"/>
        <v>0</v>
      </c>
      <c r="AD105" s="176">
        <f t="shared" si="71"/>
        <v>0</v>
      </c>
      <c r="AE105" s="176">
        <f t="shared" si="72"/>
        <v>0</v>
      </c>
      <c r="AF105" s="176">
        <f t="shared" si="73"/>
        <v>0</v>
      </c>
    </row>
    <row r="106" spans="4:32" x14ac:dyDescent="0.3">
      <c r="K106" s="15">
        <f t="shared" si="74"/>
        <v>2036</v>
      </c>
      <c r="L106" s="176">
        <f>W78</f>
        <v>0</v>
      </c>
      <c r="M106" s="176">
        <f>W79</f>
        <v>0</v>
      </c>
      <c r="N106" s="176">
        <f>W80</f>
        <v>0</v>
      </c>
      <c r="O106" s="176">
        <f>W81</f>
        <v>0</v>
      </c>
      <c r="P106" s="176">
        <f>W82</f>
        <v>0</v>
      </c>
      <c r="Q106" s="176">
        <v>0</v>
      </c>
      <c r="R106" s="176">
        <f>W84</f>
        <v>0</v>
      </c>
      <c r="S106" s="176">
        <f>W85</f>
        <v>0</v>
      </c>
      <c r="T106" s="176">
        <f>W86</f>
        <v>0</v>
      </c>
      <c r="U106" s="176">
        <f>W87</f>
        <v>0</v>
      </c>
      <c r="V106" s="176">
        <f>W88</f>
        <v>0</v>
      </c>
      <c r="W106" s="176">
        <f>W89</f>
        <v>0</v>
      </c>
      <c r="X106" s="176">
        <f>W90</f>
        <v>0</v>
      </c>
      <c r="Y106" s="15">
        <f>W92</f>
        <v>0</v>
      </c>
      <c r="AA106" s="176">
        <f t="shared" si="68"/>
        <v>0</v>
      </c>
      <c r="AB106" s="176">
        <f t="shared" si="69"/>
        <v>0</v>
      </c>
      <c r="AC106" s="176">
        <f t="shared" si="70"/>
        <v>0</v>
      </c>
      <c r="AD106" s="176">
        <f t="shared" si="71"/>
        <v>0</v>
      </c>
      <c r="AE106" s="176">
        <f t="shared" si="72"/>
        <v>0</v>
      </c>
      <c r="AF106" s="176">
        <f t="shared" si="73"/>
        <v>0</v>
      </c>
    </row>
    <row r="107" spans="4:32" x14ac:dyDescent="0.3">
      <c r="K107" s="15">
        <f t="shared" si="74"/>
        <v>2037</v>
      </c>
      <c r="L107" s="176">
        <f>X78</f>
        <v>0</v>
      </c>
      <c r="M107" s="176">
        <f>X79</f>
        <v>0</v>
      </c>
      <c r="N107" s="176">
        <f>X80</f>
        <v>0</v>
      </c>
      <c r="O107" s="176">
        <f>X81</f>
        <v>0</v>
      </c>
      <c r="P107" s="176">
        <f>X82</f>
        <v>0</v>
      </c>
      <c r="Q107" s="176">
        <v>0</v>
      </c>
      <c r="R107" s="176">
        <f>X84</f>
        <v>0</v>
      </c>
      <c r="S107" s="176">
        <f>X85</f>
        <v>0</v>
      </c>
      <c r="T107" s="176">
        <f>X86</f>
        <v>0</v>
      </c>
      <c r="U107" s="176">
        <f>X87</f>
        <v>0</v>
      </c>
      <c r="V107" s="176">
        <f>X88</f>
        <v>0</v>
      </c>
      <c r="W107" s="176">
        <f>X89</f>
        <v>0</v>
      </c>
      <c r="X107" s="176">
        <f>X90</f>
        <v>0</v>
      </c>
      <c r="Y107" s="15">
        <f>X92</f>
        <v>0</v>
      </c>
      <c r="AA107" s="176">
        <f t="shared" si="68"/>
        <v>0</v>
      </c>
      <c r="AB107" s="176">
        <f t="shared" si="69"/>
        <v>0</v>
      </c>
      <c r="AC107" s="176">
        <f t="shared" si="70"/>
        <v>0</v>
      </c>
      <c r="AD107" s="176">
        <f t="shared" si="71"/>
        <v>0</v>
      </c>
      <c r="AE107" s="176">
        <f t="shared" si="72"/>
        <v>0</v>
      </c>
      <c r="AF107" s="176">
        <f t="shared" si="73"/>
        <v>0</v>
      </c>
    </row>
    <row r="108" spans="4:32" x14ac:dyDescent="0.3">
      <c r="K108" s="15">
        <f t="shared" si="74"/>
        <v>2038</v>
      </c>
      <c r="L108" s="176">
        <f>Y78</f>
        <v>0</v>
      </c>
      <c r="M108" s="176">
        <f>Y79</f>
        <v>0</v>
      </c>
      <c r="N108" s="176">
        <f>Y80</f>
        <v>0</v>
      </c>
      <c r="O108" s="176">
        <f>Y81</f>
        <v>0</v>
      </c>
      <c r="P108" s="176">
        <f>Y82</f>
        <v>0</v>
      </c>
      <c r="Q108" s="176">
        <v>0</v>
      </c>
      <c r="R108" s="176">
        <f>Y84</f>
        <v>0</v>
      </c>
      <c r="S108" s="176">
        <f>Y85</f>
        <v>0</v>
      </c>
      <c r="T108" s="176">
        <f>Y86</f>
        <v>0</v>
      </c>
      <c r="U108" s="176">
        <f>Y87</f>
        <v>0</v>
      </c>
      <c r="V108" s="176">
        <f>Y88</f>
        <v>0</v>
      </c>
      <c r="W108" s="176">
        <f>Y89</f>
        <v>0</v>
      </c>
      <c r="X108" s="176">
        <f>Y90</f>
        <v>0</v>
      </c>
      <c r="Y108" s="15">
        <f>Y92</f>
        <v>0</v>
      </c>
      <c r="AA108" s="176">
        <f t="shared" si="68"/>
        <v>0</v>
      </c>
      <c r="AB108" s="176">
        <f t="shared" si="69"/>
        <v>0</v>
      </c>
      <c r="AC108" s="176">
        <f t="shared" si="70"/>
        <v>0</v>
      </c>
      <c r="AD108" s="176">
        <f t="shared" si="71"/>
        <v>0</v>
      </c>
      <c r="AE108" s="176">
        <f t="shared" si="72"/>
        <v>0</v>
      </c>
      <c r="AF108" s="176">
        <f t="shared" si="73"/>
        <v>0</v>
      </c>
    </row>
    <row r="109" spans="4:32" x14ac:dyDescent="0.3">
      <c r="K109" s="15">
        <f t="shared" si="74"/>
        <v>2039</v>
      </c>
      <c r="L109" s="176">
        <f>Z78</f>
        <v>0</v>
      </c>
      <c r="M109" s="176">
        <f>Z79</f>
        <v>0</v>
      </c>
      <c r="N109" s="176">
        <f>Z80</f>
        <v>0</v>
      </c>
      <c r="O109" s="176">
        <f>Z81</f>
        <v>0</v>
      </c>
      <c r="P109" s="176">
        <f>Z82</f>
        <v>0</v>
      </c>
      <c r="Q109" s="176">
        <v>0</v>
      </c>
      <c r="R109" s="176">
        <f>Z84</f>
        <v>0</v>
      </c>
      <c r="S109" s="176">
        <f>Z85</f>
        <v>0</v>
      </c>
      <c r="T109" s="176">
        <f>Z86</f>
        <v>0</v>
      </c>
      <c r="U109" s="176">
        <f>Z87</f>
        <v>0</v>
      </c>
      <c r="V109" s="176">
        <f>Z88</f>
        <v>0</v>
      </c>
      <c r="W109" s="176">
        <f>Z89</f>
        <v>0</v>
      </c>
      <c r="X109" s="176">
        <f>Z90</f>
        <v>0</v>
      </c>
      <c r="Y109" s="15">
        <f>Z92</f>
        <v>0</v>
      </c>
      <c r="AA109" s="176">
        <f t="shared" si="68"/>
        <v>0</v>
      </c>
      <c r="AB109" s="176">
        <f t="shared" si="69"/>
        <v>0</v>
      </c>
      <c r="AC109" s="176">
        <f t="shared" si="70"/>
        <v>0</v>
      </c>
      <c r="AD109" s="176">
        <f t="shared" si="71"/>
        <v>0</v>
      </c>
      <c r="AE109" s="176">
        <f t="shared" si="72"/>
        <v>0</v>
      </c>
      <c r="AF109" s="176">
        <f t="shared" si="73"/>
        <v>0</v>
      </c>
    </row>
    <row r="110" spans="4:32" x14ac:dyDescent="0.3">
      <c r="K110" s="15">
        <f t="shared" si="74"/>
        <v>2040</v>
      </c>
      <c r="L110" s="176">
        <f>AA78</f>
        <v>2125000</v>
      </c>
      <c r="M110" s="176">
        <f>AA79</f>
        <v>0</v>
      </c>
      <c r="N110" s="176">
        <f>AA80</f>
        <v>0</v>
      </c>
      <c r="O110" s="176">
        <f>AA81</f>
        <v>0</v>
      </c>
      <c r="P110" s="176">
        <f>AA82</f>
        <v>0</v>
      </c>
      <c r="Q110" s="176">
        <v>0</v>
      </c>
      <c r="R110" s="176">
        <f>AA84</f>
        <v>0</v>
      </c>
      <c r="S110" s="176">
        <f>AA85</f>
        <v>0</v>
      </c>
      <c r="T110" s="176">
        <f>AA86</f>
        <v>0</v>
      </c>
      <c r="U110" s="176">
        <f>AA87</f>
        <v>0</v>
      </c>
      <c r="V110" s="176">
        <f>AA88</f>
        <v>0</v>
      </c>
      <c r="W110" s="176">
        <f>AA89</f>
        <v>0</v>
      </c>
      <c r="X110" s="176">
        <f>AA90</f>
        <v>0</v>
      </c>
      <c r="Y110" s="15">
        <f>AA92</f>
        <v>0</v>
      </c>
      <c r="AA110" s="176">
        <f t="shared" si="68"/>
        <v>0</v>
      </c>
      <c r="AB110" s="176">
        <f t="shared" si="69"/>
        <v>0</v>
      </c>
      <c r="AC110" s="176">
        <f t="shared" si="70"/>
        <v>2125000</v>
      </c>
      <c r="AD110" s="176">
        <f t="shared" si="71"/>
        <v>0</v>
      </c>
      <c r="AE110" s="176">
        <f t="shared" si="72"/>
        <v>0</v>
      </c>
      <c r="AF110" s="176">
        <f t="shared" si="73"/>
        <v>2125000</v>
      </c>
    </row>
    <row r="111" spans="4:32" x14ac:dyDescent="0.3">
      <c r="K111" s="15">
        <f t="shared" si="74"/>
        <v>2041</v>
      </c>
      <c r="L111" s="176">
        <f>AB78</f>
        <v>0</v>
      </c>
      <c r="M111" s="176">
        <f>AB79</f>
        <v>0</v>
      </c>
      <c r="N111" s="176">
        <f>AB80</f>
        <v>0</v>
      </c>
      <c r="O111" s="176">
        <f>AB81</f>
        <v>0</v>
      </c>
      <c r="P111" s="176">
        <f>AB82</f>
        <v>0</v>
      </c>
      <c r="Q111" s="176">
        <v>0</v>
      </c>
      <c r="R111" s="176">
        <f>AB84</f>
        <v>0</v>
      </c>
      <c r="S111" s="176">
        <f>AB85</f>
        <v>0</v>
      </c>
      <c r="T111" s="176">
        <f>AB86</f>
        <v>0</v>
      </c>
      <c r="U111" s="176">
        <f>AB87</f>
        <v>0</v>
      </c>
      <c r="V111" s="176">
        <f>AB88</f>
        <v>0</v>
      </c>
      <c r="W111" s="176">
        <f>AB89</f>
        <v>0</v>
      </c>
      <c r="X111" s="176">
        <f>AB90</f>
        <v>0</v>
      </c>
      <c r="Y111" s="15">
        <f>AB92</f>
        <v>0</v>
      </c>
      <c r="AA111" s="176">
        <f t="shared" si="68"/>
        <v>0</v>
      </c>
      <c r="AB111" s="176">
        <f t="shared" si="69"/>
        <v>0</v>
      </c>
      <c r="AC111" s="176">
        <f t="shared" si="70"/>
        <v>0</v>
      </c>
      <c r="AD111" s="176">
        <f t="shared" si="71"/>
        <v>0</v>
      </c>
      <c r="AE111" s="176">
        <f t="shared" si="72"/>
        <v>0</v>
      </c>
      <c r="AF111" s="176">
        <f t="shared" si="73"/>
        <v>0</v>
      </c>
    </row>
    <row r="112" spans="4:32" x14ac:dyDescent="0.3">
      <c r="K112" s="15">
        <f t="shared" si="74"/>
        <v>2042</v>
      </c>
      <c r="L112" s="176">
        <f>AC78</f>
        <v>0</v>
      </c>
      <c r="M112" s="176">
        <f>AC79</f>
        <v>0</v>
      </c>
      <c r="N112" s="176">
        <f>AC80</f>
        <v>0</v>
      </c>
      <c r="O112" s="176">
        <f>AC81</f>
        <v>0</v>
      </c>
      <c r="P112" s="176">
        <f>AC82</f>
        <v>0</v>
      </c>
      <c r="Q112" s="176">
        <v>0</v>
      </c>
      <c r="R112" s="176">
        <f>AC84</f>
        <v>0</v>
      </c>
      <c r="S112" s="176">
        <f>AC85</f>
        <v>0</v>
      </c>
      <c r="T112" s="176">
        <f>AC86</f>
        <v>0</v>
      </c>
      <c r="U112" s="176">
        <f>AC87</f>
        <v>0</v>
      </c>
      <c r="V112" s="176">
        <f>AC88</f>
        <v>0</v>
      </c>
      <c r="W112" s="176">
        <f>AC89</f>
        <v>0</v>
      </c>
      <c r="X112" s="176">
        <f>AC90</f>
        <v>0</v>
      </c>
      <c r="Y112" s="15">
        <f>AC92</f>
        <v>0</v>
      </c>
      <c r="AA112" s="176">
        <f t="shared" si="68"/>
        <v>0</v>
      </c>
      <c r="AB112" s="176">
        <f t="shared" si="69"/>
        <v>0</v>
      </c>
      <c r="AC112" s="176">
        <f t="shared" si="70"/>
        <v>0</v>
      </c>
      <c r="AD112" s="176">
        <f t="shared" si="71"/>
        <v>0</v>
      </c>
      <c r="AE112" s="176">
        <f t="shared" si="72"/>
        <v>0</v>
      </c>
      <c r="AF112" s="176">
        <f t="shared" si="73"/>
        <v>0</v>
      </c>
    </row>
    <row r="113" spans="11:32" x14ac:dyDescent="0.3">
      <c r="K113" s="15">
        <f t="shared" si="74"/>
        <v>2043</v>
      </c>
      <c r="L113" s="176">
        <f>AD78</f>
        <v>0</v>
      </c>
      <c r="M113" s="176">
        <f>AD79</f>
        <v>0</v>
      </c>
      <c r="N113" s="176">
        <f>AD80</f>
        <v>0</v>
      </c>
      <c r="O113" s="176">
        <f>AD81</f>
        <v>1188796.054</v>
      </c>
      <c r="P113" s="176">
        <f>AD82</f>
        <v>34885.103999999999</v>
      </c>
      <c r="Q113" s="176">
        <v>0</v>
      </c>
      <c r="R113" s="176">
        <f>AD84</f>
        <v>0</v>
      </c>
      <c r="S113" s="176">
        <f>AD85</f>
        <v>0</v>
      </c>
      <c r="T113" s="176">
        <f>AD86</f>
        <v>0</v>
      </c>
      <c r="U113" s="176">
        <f>AD87</f>
        <v>0</v>
      </c>
      <c r="V113" s="176">
        <f>AD88</f>
        <v>0</v>
      </c>
      <c r="W113" s="176">
        <f>AD89</f>
        <v>0</v>
      </c>
      <c r="X113" s="176">
        <f>AD90</f>
        <v>0</v>
      </c>
      <c r="Y113" s="15">
        <f>AD92</f>
        <v>0</v>
      </c>
      <c r="AA113" s="176">
        <f t="shared" si="68"/>
        <v>0</v>
      </c>
      <c r="AB113" s="176">
        <f t="shared" si="69"/>
        <v>1223681.1580000001</v>
      </c>
      <c r="AC113" s="176">
        <f t="shared" si="70"/>
        <v>0</v>
      </c>
      <c r="AD113" s="176">
        <f t="shared" si="71"/>
        <v>0</v>
      </c>
      <c r="AE113" s="176">
        <f t="shared" si="72"/>
        <v>0</v>
      </c>
      <c r="AF113" s="176">
        <f t="shared" si="73"/>
        <v>1223681.1580000001</v>
      </c>
    </row>
    <row r="114" spans="11:32" x14ac:dyDescent="0.3">
      <c r="K114" s="15">
        <f t="shared" si="74"/>
        <v>2044</v>
      </c>
      <c r="L114" s="176">
        <f>AE78</f>
        <v>0</v>
      </c>
      <c r="M114" s="176">
        <f>AE79</f>
        <v>0</v>
      </c>
      <c r="N114" s="176">
        <f>AE80</f>
        <v>0</v>
      </c>
      <c r="O114" s="176">
        <f>AE81</f>
        <v>0</v>
      </c>
      <c r="P114" s="176">
        <f>AE82</f>
        <v>0</v>
      </c>
      <c r="Q114" s="176">
        <v>0</v>
      </c>
      <c r="R114" s="176">
        <f>AE84</f>
        <v>0</v>
      </c>
      <c r="S114" s="176">
        <f>AE85</f>
        <v>0</v>
      </c>
      <c r="T114" s="176">
        <f>AE86</f>
        <v>0</v>
      </c>
      <c r="U114" s="176">
        <f>AE87</f>
        <v>0</v>
      </c>
      <c r="V114" s="176">
        <f>AE88</f>
        <v>0</v>
      </c>
      <c r="W114" s="176">
        <f>AE89</f>
        <v>0</v>
      </c>
      <c r="X114" s="176">
        <f>AE90</f>
        <v>0</v>
      </c>
      <c r="Y114" s="15">
        <f>AE92</f>
        <v>0</v>
      </c>
      <c r="AA114" s="176">
        <f t="shared" si="68"/>
        <v>0</v>
      </c>
      <c r="AB114" s="176">
        <f t="shared" si="69"/>
        <v>0</v>
      </c>
      <c r="AC114" s="176">
        <f t="shared" si="70"/>
        <v>0</v>
      </c>
      <c r="AD114" s="176">
        <f t="shared" si="71"/>
        <v>0</v>
      </c>
      <c r="AE114" s="176">
        <f t="shared" si="72"/>
        <v>0</v>
      </c>
      <c r="AF114" s="176">
        <f t="shared" si="73"/>
        <v>0</v>
      </c>
    </row>
    <row r="115" spans="11:32" x14ac:dyDescent="0.3">
      <c r="K115" s="15">
        <f t="shared" si="74"/>
        <v>2045</v>
      </c>
      <c r="L115" s="176">
        <f>AF78</f>
        <v>0</v>
      </c>
      <c r="M115" s="176">
        <f>AF79</f>
        <v>0</v>
      </c>
      <c r="N115" s="176">
        <f>AF80</f>
        <v>0</v>
      </c>
      <c r="O115" s="176">
        <f>AF81</f>
        <v>0</v>
      </c>
      <c r="P115" s="176">
        <f>AF82</f>
        <v>0</v>
      </c>
      <c r="Q115" s="176">
        <v>0</v>
      </c>
      <c r="R115" s="176">
        <f>AF84</f>
        <v>0</v>
      </c>
      <c r="S115" s="176">
        <f>AF85</f>
        <v>0</v>
      </c>
      <c r="T115" s="176">
        <f>AF86</f>
        <v>0</v>
      </c>
      <c r="U115" s="176">
        <f>AF87</f>
        <v>0</v>
      </c>
      <c r="V115" s="176">
        <f>AF88</f>
        <v>0</v>
      </c>
      <c r="W115" s="176">
        <f>AF89</f>
        <v>0</v>
      </c>
      <c r="X115" s="176">
        <f>AF90</f>
        <v>0</v>
      </c>
      <c r="Y115" s="15">
        <f>AF92</f>
        <v>0</v>
      </c>
      <c r="AA115" s="176">
        <f t="shared" si="68"/>
        <v>0</v>
      </c>
      <c r="AB115" s="176">
        <f t="shared" si="69"/>
        <v>0</v>
      </c>
      <c r="AC115" s="176">
        <f t="shared" si="70"/>
        <v>0</v>
      </c>
      <c r="AD115" s="176">
        <f t="shared" si="71"/>
        <v>0</v>
      </c>
      <c r="AE115" s="176">
        <f t="shared" si="72"/>
        <v>0</v>
      </c>
      <c r="AF115" s="176">
        <f t="shared" si="73"/>
        <v>0</v>
      </c>
    </row>
    <row r="116" spans="11:32" x14ac:dyDescent="0.3">
      <c r="K116" s="15">
        <f t="shared" si="74"/>
        <v>2046</v>
      </c>
      <c r="L116" s="176">
        <f>AG78</f>
        <v>0</v>
      </c>
      <c r="M116" s="176">
        <f>AG79</f>
        <v>0</v>
      </c>
      <c r="N116" s="176">
        <f>AG80</f>
        <v>0</v>
      </c>
      <c r="O116" s="176">
        <f>AG81</f>
        <v>0</v>
      </c>
      <c r="P116" s="176">
        <f>AG82</f>
        <v>0</v>
      </c>
      <c r="Q116" s="176">
        <v>0</v>
      </c>
      <c r="R116" s="176">
        <f>AG84</f>
        <v>0</v>
      </c>
      <c r="S116" s="176">
        <f>AG85</f>
        <v>0</v>
      </c>
      <c r="T116" s="176">
        <f>AG86</f>
        <v>0</v>
      </c>
      <c r="U116" s="176">
        <f>AG87</f>
        <v>0</v>
      </c>
      <c r="V116" s="176">
        <f>AG88</f>
        <v>0</v>
      </c>
      <c r="W116" s="176">
        <f>AG89</f>
        <v>0</v>
      </c>
      <c r="X116" s="176">
        <f>AG90</f>
        <v>0</v>
      </c>
      <c r="Y116" s="15">
        <f>AG92</f>
        <v>0</v>
      </c>
      <c r="AA116" s="176">
        <f t="shared" si="68"/>
        <v>0</v>
      </c>
      <c r="AB116" s="176">
        <f t="shared" si="69"/>
        <v>0</v>
      </c>
      <c r="AC116" s="176">
        <f t="shared" si="70"/>
        <v>0</v>
      </c>
      <c r="AD116" s="176">
        <f t="shared" si="71"/>
        <v>0</v>
      </c>
      <c r="AE116" s="176">
        <f t="shared" si="72"/>
        <v>0</v>
      </c>
      <c r="AF116" s="176">
        <f t="shared" si="73"/>
        <v>0</v>
      </c>
    </row>
    <row r="117" spans="11:32" x14ac:dyDescent="0.3">
      <c r="K117" s="15">
        <f t="shared" si="74"/>
        <v>2047</v>
      </c>
      <c r="L117" s="176">
        <f>AH78</f>
        <v>0</v>
      </c>
      <c r="M117" s="176">
        <f>AH79</f>
        <v>0</v>
      </c>
      <c r="N117" s="176">
        <f>AH80</f>
        <v>0</v>
      </c>
      <c r="O117" s="176">
        <f>AH81</f>
        <v>0</v>
      </c>
      <c r="P117" s="176">
        <f>AH82</f>
        <v>0</v>
      </c>
      <c r="Q117" s="176">
        <v>0</v>
      </c>
      <c r="R117" s="176">
        <f>AH84</f>
        <v>0</v>
      </c>
      <c r="S117" s="176">
        <f>AH85</f>
        <v>0</v>
      </c>
      <c r="T117" s="176">
        <f>AH86</f>
        <v>0</v>
      </c>
      <c r="U117" s="176">
        <f>AH87</f>
        <v>0</v>
      </c>
      <c r="V117" s="176">
        <f>AH88</f>
        <v>0</v>
      </c>
      <c r="W117" s="176">
        <f>AH89</f>
        <v>0</v>
      </c>
      <c r="X117" s="176">
        <f>AH90</f>
        <v>0</v>
      </c>
      <c r="Y117" s="15">
        <f>AH92</f>
        <v>0</v>
      </c>
      <c r="AA117" s="176">
        <f t="shared" si="68"/>
        <v>0</v>
      </c>
      <c r="AB117" s="176">
        <f t="shared" si="69"/>
        <v>0</v>
      </c>
      <c r="AC117" s="176">
        <f t="shared" si="70"/>
        <v>0</v>
      </c>
      <c r="AD117" s="176">
        <f t="shared" si="71"/>
        <v>0</v>
      </c>
      <c r="AE117" s="176">
        <f t="shared" si="72"/>
        <v>0</v>
      </c>
      <c r="AF117" s="176">
        <f t="shared" si="73"/>
        <v>0</v>
      </c>
    </row>
    <row r="118" spans="11:32" x14ac:dyDescent="0.3">
      <c r="K118" s="15">
        <f t="shared" si="74"/>
        <v>2048</v>
      </c>
      <c r="L118" s="176">
        <f>AI78</f>
        <v>1275000</v>
      </c>
      <c r="M118" s="176">
        <f>AI79</f>
        <v>0</v>
      </c>
      <c r="N118" s="176">
        <f>AI80</f>
        <v>0</v>
      </c>
      <c r="O118" s="176">
        <f>AI81</f>
        <v>0</v>
      </c>
      <c r="P118" s="176">
        <f>AI82</f>
        <v>0</v>
      </c>
      <c r="Q118" s="176">
        <v>0</v>
      </c>
      <c r="R118" s="176">
        <f>AI84</f>
        <v>0</v>
      </c>
      <c r="S118" s="176">
        <f>AI85</f>
        <v>0</v>
      </c>
      <c r="T118" s="176">
        <f>AI86</f>
        <v>0</v>
      </c>
      <c r="U118" s="176">
        <f>AI87</f>
        <v>0</v>
      </c>
      <c r="V118" s="176">
        <f>AI88</f>
        <v>0</v>
      </c>
      <c r="W118" s="176">
        <f>AI89</f>
        <v>0</v>
      </c>
      <c r="X118" s="176">
        <f>AI90</f>
        <v>0</v>
      </c>
      <c r="Y118" s="15">
        <f>AI92</f>
        <v>0</v>
      </c>
      <c r="AA118" s="176">
        <f t="shared" si="68"/>
        <v>0</v>
      </c>
      <c r="AB118" s="176">
        <f t="shared" si="69"/>
        <v>0</v>
      </c>
      <c r="AC118" s="176">
        <f t="shared" si="70"/>
        <v>1275000</v>
      </c>
      <c r="AD118" s="176">
        <f t="shared" si="71"/>
        <v>0</v>
      </c>
      <c r="AE118" s="176">
        <f>W118+T118+X118+V118+Y118</f>
        <v>0</v>
      </c>
      <c r="AF118" s="176">
        <f t="shared" si="73"/>
        <v>1275000</v>
      </c>
    </row>
    <row r="119" spans="11:32" x14ac:dyDescent="0.3">
      <c r="K119" s="15">
        <f t="shared" si="74"/>
        <v>2049</v>
      </c>
      <c r="L119" s="176">
        <f>AJ78</f>
        <v>0</v>
      </c>
      <c r="M119" s="176">
        <f>AJ79</f>
        <v>0</v>
      </c>
      <c r="N119" s="176">
        <f>AJ80</f>
        <v>0</v>
      </c>
      <c r="O119" s="176">
        <f>AJ81</f>
        <v>0</v>
      </c>
      <c r="P119" s="176">
        <f>AJ82</f>
        <v>0</v>
      </c>
      <c r="Q119" s="176">
        <v>0</v>
      </c>
      <c r="R119" s="176">
        <f>AJ84</f>
        <v>0</v>
      </c>
      <c r="S119" s="176">
        <f>AJ85</f>
        <v>0</v>
      </c>
      <c r="T119" s="176">
        <f>AJ86</f>
        <v>0</v>
      </c>
      <c r="U119" s="176">
        <f>AJ87</f>
        <v>0</v>
      </c>
      <c r="V119" s="176">
        <f>AJ88</f>
        <v>0</v>
      </c>
      <c r="W119" s="176">
        <f>AJ89</f>
        <v>0</v>
      </c>
      <c r="X119" s="176">
        <f>AJ90</f>
        <v>0</v>
      </c>
      <c r="Y119" s="15">
        <f>AJ92</f>
        <v>0</v>
      </c>
      <c r="AA119" s="176">
        <f t="shared" si="68"/>
        <v>0</v>
      </c>
      <c r="AB119" s="176">
        <f t="shared" si="69"/>
        <v>0</v>
      </c>
      <c r="AC119" s="176">
        <f t="shared" si="70"/>
        <v>0</v>
      </c>
      <c r="AD119" s="176">
        <f t="shared" si="71"/>
        <v>0</v>
      </c>
      <c r="AE119" s="176">
        <f t="shared" si="72"/>
        <v>0</v>
      </c>
      <c r="AF119" s="176">
        <f t="shared" si="73"/>
        <v>0</v>
      </c>
    </row>
    <row r="120" spans="11:32" x14ac:dyDescent="0.3">
      <c r="K120" s="15">
        <f t="shared" si="74"/>
        <v>2050</v>
      </c>
      <c r="L120" s="176">
        <f>AK78</f>
        <v>0</v>
      </c>
      <c r="M120" s="176">
        <f>AK79</f>
        <v>0</v>
      </c>
      <c r="N120" s="176">
        <f>AK80</f>
        <v>0</v>
      </c>
      <c r="O120" s="176">
        <f>AK81</f>
        <v>0</v>
      </c>
      <c r="P120" s="176">
        <f>AK82</f>
        <v>0</v>
      </c>
      <c r="Q120" s="176">
        <v>0</v>
      </c>
      <c r="R120" s="176">
        <f>AK84</f>
        <v>0</v>
      </c>
      <c r="S120" s="176">
        <f>AK85</f>
        <v>0</v>
      </c>
      <c r="T120" s="176">
        <f>AK86</f>
        <v>0</v>
      </c>
      <c r="U120" s="176">
        <f>AK87</f>
        <v>0</v>
      </c>
      <c r="V120" s="176">
        <f>AK88</f>
        <v>0</v>
      </c>
      <c r="W120" s="176">
        <f>AK89</f>
        <v>0</v>
      </c>
      <c r="X120" s="176">
        <f>AK90</f>
        <v>0</v>
      </c>
      <c r="Y120" s="15">
        <f>AK92</f>
        <v>0</v>
      </c>
      <c r="AA120" s="176">
        <f t="shared" si="68"/>
        <v>0</v>
      </c>
      <c r="AB120" s="176">
        <f t="shared" si="69"/>
        <v>0</v>
      </c>
      <c r="AC120" s="176">
        <f t="shared" si="70"/>
        <v>0</v>
      </c>
      <c r="AD120" s="176">
        <f t="shared" si="71"/>
        <v>0</v>
      </c>
      <c r="AE120" s="176">
        <f t="shared" si="72"/>
        <v>0</v>
      </c>
      <c r="AF120" s="176">
        <f t="shared" si="73"/>
        <v>0</v>
      </c>
    </row>
    <row r="121" spans="11:32" x14ac:dyDescent="0.3">
      <c r="K121" s="15">
        <f t="shared" si="74"/>
        <v>2051</v>
      </c>
      <c r="L121" s="176">
        <f>AL78</f>
        <v>0</v>
      </c>
      <c r="M121" s="176">
        <f>AL79</f>
        <v>0</v>
      </c>
      <c r="N121" s="176">
        <f>AL80</f>
        <v>0</v>
      </c>
      <c r="O121" s="176">
        <f>AL81</f>
        <v>0</v>
      </c>
      <c r="P121" s="176">
        <f>AL82</f>
        <v>0</v>
      </c>
      <c r="Q121" s="176">
        <v>0</v>
      </c>
      <c r="R121" s="176">
        <f>AL84</f>
        <v>0</v>
      </c>
      <c r="S121" s="176">
        <f>AL85</f>
        <v>0</v>
      </c>
      <c r="T121" s="176">
        <f>AL86</f>
        <v>0</v>
      </c>
      <c r="U121" s="176">
        <f>AL87</f>
        <v>0</v>
      </c>
      <c r="V121" s="176">
        <f>AL88</f>
        <v>0</v>
      </c>
      <c r="W121" s="176">
        <f>AL89</f>
        <v>0</v>
      </c>
      <c r="X121" s="176">
        <f>AL90</f>
        <v>0</v>
      </c>
      <c r="Y121" s="15">
        <f>AL92</f>
        <v>0</v>
      </c>
      <c r="AA121" s="176">
        <f t="shared" si="68"/>
        <v>0</v>
      </c>
      <c r="AB121" s="176">
        <f t="shared" si="69"/>
        <v>0</v>
      </c>
      <c r="AC121" s="176">
        <f t="shared" si="70"/>
        <v>0</v>
      </c>
      <c r="AD121" s="176">
        <f t="shared" si="71"/>
        <v>0</v>
      </c>
      <c r="AE121" s="176">
        <f t="shared" si="72"/>
        <v>0</v>
      </c>
      <c r="AF121" s="176">
        <f t="shared" si="73"/>
        <v>0</v>
      </c>
    </row>
    <row r="122" spans="11:32" x14ac:dyDescent="0.3">
      <c r="K122" s="15">
        <f t="shared" si="74"/>
        <v>2052</v>
      </c>
      <c r="L122" s="176">
        <f>AM78</f>
        <v>0</v>
      </c>
      <c r="M122" s="176">
        <f>AM79</f>
        <v>0</v>
      </c>
      <c r="N122" s="176">
        <f>AM80</f>
        <v>0</v>
      </c>
      <c r="O122" s="176">
        <f>AM81</f>
        <v>891597.04049999989</v>
      </c>
      <c r="P122" s="176">
        <f>AM82</f>
        <v>0</v>
      </c>
      <c r="Q122" s="176">
        <v>0</v>
      </c>
      <c r="R122" s="176">
        <f>AM84</f>
        <v>0</v>
      </c>
      <c r="S122" s="176">
        <f>AM85</f>
        <v>0</v>
      </c>
      <c r="T122" s="176">
        <f>AM86</f>
        <v>0</v>
      </c>
      <c r="U122" s="176">
        <f>AM87</f>
        <v>0</v>
      </c>
      <c r="V122" s="176">
        <f>AM88</f>
        <v>0</v>
      </c>
      <c r="W122" s="176">
        <f>AM89</f>
        <v>0</v>
      </c>
      <c r="X122" s="176">
        <f>AM90</f>
        <v>0</v>
      </c>
      <c r="Y122" s="15">
        <f>AM92</f>
        <v>0</v>
      </c>
      <c r="AA122" s="176">
        <f t="shared" si="68"/>
        <v>0</v>
      </c>
      <c r="AB122" s="176">
        <f t="shared" si="69"/>
        <v>891597.04049999989</v>
      </c>
      <c r="AC122" s="176">
        <f t="shared" si="70"/>
        <v>0</v>
      </c>
      <c r="AD122" s="176">
        <f t="shared" si="71"/>
        <v>0</v>
      </c>
      <c r="AE122" s="176">
        <f t="shared" si="72"/>
        <v>0</v>
      </c>
      <c r="AF122" s="176">
        <f t="shared" si="73"/>
        <v>891597.04049999989</v>
      </c>
    </row>
    <row r="123" spans="11:32" x14ac:dyDescent="0.3">
      <c r="K123" s="15">
        <f t="shared" si="74"/>
        <v>2053</v>
      </c>
      <c r="L123" s="176">
        <f>AN78</f>
        <v>0</v>
      </c>
      <c r="M123" s="176">
        <f>AN79</f>
        <v>0</v>
      </c>
      <c r="N123" s="176">
        <f>AN80</f>
        <v>0</v>
      </c>
      <c r="O123" s="176">
        <f>AN81</f>
        <v>0</v>
      </c>
      <c r="P123" s="176">
        <f>AN82</f>
        <v>0</v>
      </c>
      <c r="Q123" s="176">
        <v>0</v>
      </c>
      <c r="R123" s="176">
        <f>AN84</f>
        <v>0</v>
      </c>
      <c r="S123" s="176">
        <f>AN85</f>
        <v>0</v>
      </c>
      <c r="T123" s="176">
        <f>AN86</f>
        <v>0</v>
      </c>
      <c r="U123" s="176">
        <f>AN87</f>
        <v>0</v>
      </c>
      <c r="V123" s="176">
        <f>AN88</f>
        <v>0</v>
      </c>
      <c r="W123" s="176">
        <f>AN89</f>
        <v>0</v>
      </c>
      <c r="X123" s="176">
        <f>AN90</f>
        <v>0</v>
      </c>
      <c r="Y123" s="15">
        <f>AN92</f>
        <v>0</v>
      </c>
      <c r="AA123" s="176">
        <f t="shared" si="68"/>
        <v>0</v>
      </c>
      <c r="AB123" s="176">
        <f t="shared" si="69"/>
        <v>0</v>
      </c>
      <c r="AC123" s="176">
        <f>AN92</f>
        <v>0</v>
      </c>
      <c r="AD123" s="176">
        <f t="shared" si="71"/>
        <v>0</v>
      </c>
      <c r="AE123" s="176">
        <f t="shared" si="72"/>
        <v>0</v>
      </c>
      <c r="AF123" s="176">
        <f t="shared" si="73"/>
        <v>0</v>
      </c>
    </row>
    <row r="124" spans="11:32" x14ac:dyDescent="0.3">
      <c r="K124" s="15">
        <f t="shared" si="74"/>
        <v>2054</v>
      </c>
      <c r="L124" s="176">
        <f>AO78</f>
        <v>0</v>
      </c>
      <c r="M124" s="176">
        <f>AO79</f>
        <v>0</v>
      </c>
      <c r="N124" s="176">
        <f>AO80</f>
        <v>0</v>
      </c>
      <c r="O124" s="176">
        <f>AO81</f>
        <v>0</v>
      </c>
      <c r="P124" s="176">
        <f>AO82</f>
        <v>0</v>
      </c>
      <c r="Q124" s="176">
        <v>0</v>
      </c>
      <c r="R124" s="176">
        <f>AO84</f>
        <v>0</v>
      </c>
      <c r="S124" s="176">
        <f>AO85</f>
        <v>0</v>
      </c>
      <c r="T124" s="176">
        <f>AO86</f>
        <v>0</v>
      </c>
      <c r="U124" s="176">
        <f>AO87</f>
        <v>0</v>
      </c>
      <c r="V124" s="176">
        <f>AO88</f>
        <v>0</v>
      </c>
      <c r="W124" s="176">
        <f>AO89</f>
        <v>0</v>
      </c>
      <c r="X124" s="176">
        <f>AO90</f>
        <v>0</v>
      </c>
      <c r="Y124" s="15">
        <f>AO92</f>
        <v>0</v>
      </c>
      <c r="AA124" s="176">
        <f t="shared" si="68"/>
        <v>0</v>
      </c>
      <c r="AB124" s="176">
        <f t="shared" si="69"/>
        <v>0</v>
      </c>
      <c r="AC124" s="176">
        <v>0</v>
      </c>
      <c r="AD124" s="176">
        <f t="shared" si="71"/>
        <v>0</v>
      </c>
      <c r="AE124" s="176">
        <f t="shared" si="72"/>
        <v>0</v>
      </c>
      <c r="AF124" s="176">
        <f t="shared" si="73"/>
        <v>0</v>
      </c>
    </row>
    <row r="125" spans="11:32" x14ac:dyDescent="0.3">
      <c r="X125" s="176"/>
      <c r="AA125" s="176">
        <f>SUM(AA95:AA124)</f>
        <v>0</v>
      </c>
      <c r="AB125" s="176">
        <f t="shared" ref="AB125:AE125" si="75">SUM(AB95:AB124)</f>
        <v>9351358.5755000003</v>
      </c>
      <c r="AC125" s="176">
        <f t="shared" si="75"/>
        <v>12750000</v>
      </c>
      <c r="AD125" s="176">
        <f t="shared" si="75"/>
        <v>0</v>
      </c>
      <c r="AE125" s="176">
        <f t="shared" si="75"/>
        <v>0</v>
      </c>
      <c r="AF125" s="176">
        <f t="shared" si="73"/>
        <v>22101358.5755</v>
      </c>
    </row>
    <row r="127" spans="11:32" x14ac:dyDescent="0.3">
      <c r="AF127" s="176">
        <f>SUM(AF95:AF124)</f>
        <v>22101358.5755</v>
      </c>
    </row>
  </sheetData>
  <sheetProtection password="BD3D" sheet="1" formatCells="0" formatColumns="0" formatRows="0" insertColumns="0" insertRows="0" insertHyperlinks="0" deleteColumns="0" deleteRows="0" sort="0" autoFilter="0" pivotTables="0"/>
  <mergeCells count="14">
    <mergeCell ref="B3:B17"/>
    <mergeCell ref="G3:G17"/>
    <mergeCell ref="I53:J53"/>
    <mergeCell ref="G18:G26"/>
    <mergeCell ref="G27:G37"/>
    <mergeCell ref="I52:J52"/>
    <mergeCell ref="C56:H56"/>
    <mergeCell ref="B41:D41"/>
    <mergeCell ref="D52:E52"/>
    <mergeCell ref="D53:E53"/>
    <mergeCell ref="B18:B26"/>
    <mergeCell ref="B27:B37"/>
    <mergeCell ref="B38:B39"/>
    <mergeCell ref="G38:G39"/>
  </mergeCells>
  <phoneticPr fontId="0" type="noConversion"/>
  <pageMargins left="0.39370078740157483" right="0.35433070866141736" top="0.98425196850393704" bottom="0.78740157480314965" header="0.39370078740157483" footer="0.39370078740157483"/>
  <pageSetup paperSize="9" scale="64" orientation="landscape" r:id="rId1"/>
  <headerFooter alignWithMargins="0">
    <oddFooter>&amp;L&amp;A&amp;C&amp;D</oddFooter>
  </headerFooter>
  <ignoredErrors>
    <ignoredError sqref="C57 C59" unlocked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8">
    <pageSetUpPr fitToPage="1"/>
  </sheetPr>
  <dimension ref="A1:AZ222"/>
  <sheetViews>
    <sheetView defaultGridColor="0" colorId="23" zoomScale="80" zoomScaleNormal="80" workbookViewId="0">
      <selection activeCell="V15" sqref="V15:AA44"/>
    </sheetView>
  </sheetViews>
  <sheetFormatPr defaultColWidth="9.140625" defaultRowHeight="13.5" x14ac:dyDescent="0.3"/>
  <cols>
    <col min="1" max="1" width="2.7109375" style="15" customWidth="1"/>
    <col min="2" max="2" width="6.7109375" style="15" customWidth="1"/>
    <col min="3" max="3" width="50.5703125" style="15" customWidth="1"/>
    <col min="4" max="4" width="15" style="15" customWidth="1"/>
    <col min="5" max="5" width="13.7109375" style="15" customWidth="1"/>
    <col min="6" max="15" width="10.7109375" style="15" customWidth="1"/>
    <col min="16" max="21" width="10.5703125" style="15" customWidth="1"/>
    <col min="22" max="22" width="11.5703125" style="15" customWidth="1"/>
    <col min="23" max="29" width="10.5703125" style="15" customWidth="1"/>
    <col min="30" max="34" width="8.7109375" style="15" bestFit="1" customWidth="1"/>
    <col min="35" max="35" width="10.42578125" style="15" bestFit="1" customWidth="1"/>
    <col min="36" max="16384" width="9.140625" style="15"/>
  </cols>
  <sheetData>
    <row r="1" spans="2:52" ht="14.25" thickBot="1" x14ac:dyDescent="0.35">
      <c r="E1" s="176"/>
    </row>
    <row r="2" spans="2:52" ht="14.25" x14ac:dyDescent="0.3">
      <c r="B2" s="206" t="s">
        <v>13</v>
      </c>
      <c r="C2" s="177" t="str">
        <f>IF('0 Úvod'!$M$10="English",Slovnik!D123,Slovnik!C123)</f>
        <v>Celkové provozní náklady (CZK)</v>
      </c>
      <c r="D2" s="291"/>
      <c r="E2" s="2420">
        <f>'1 CIN'!G3</f>
        <v>2025</v>
      </c>
      <c r="F2" s="2410">
        <f t="shared" ref="F2:S2" si="0">E2+1</f>
        <v>2026</v>
      </c>
      <c r="G2" s="2410">
        <f t="shared" si="0"/>
        <v>2027</v>
      </c>
      <c r="H2" s="2410">
        <f t="shared" si="0"/>
        <v>2028</v>
      </c>
      <c r="I2" s="2410">
        <f t="shared" si="0"/>
        <v>2029</v>
      </c>
      <c r="J2" s="2410">
        <f t="shared" si="0"/>
        <v>2030</v>
      </c>
      <c r="K2" s="2410">
        <f t="shared" si="0"/>
        <v>2031</v>
      </c>
      <c r="L2" s="2410">
        <f t="shared" si="0"/>
        <v>2032</v>
      </c>
      <c r="M2" s="2410">
        <f t="shared" si="0"/>
        <v>2033</v>
      </c>
      <c r="N2" s="2410">
        <f t="shared" si="0"/>
        <v>2034</v>
      </c>
      <c r="O2" s="2410">
        <f t="shared" si="0"/>
        <v>2035</v>
      </c>
      <c r="P2" s="2410">
        <f t="shared" si="0"/>
        <v>2036</v>
      </c>
      <c r="Q2" s="2410">
        <f t="shared" si="0"/>
        <v>2037</v>
      </c>
      <c r="R2" s="2410">
        <f t="shared" si="0"/>
        <v>2038</v>
      </c>
      <c r="S2" s="2414">
        <f t="shared" si="0"/>
        <v>2039</v>
      </c>
      <c r="AZ2" s="15" t="s">
        <v>1704</v>
      </c>
    </row>
    <row r="3" spans="2:52" ht="15" thickBot="1" x14ac:dyDescent="0.35">
      <c r="B3" s="178" t="s">
        <v>4</v>
      </c>
      <c r="C3" s="1477" t="str">
        <f>IF('0 Úvod'!$M$10="English",Slovnik!D124,Slovnik!C124)</f>
        <v>Scénář s projektem</v>
      </c>
      <c r="D3" s="179" t="str">
        <f>IF('0 Úvod'!$M$10="English",Slovnik!$D$133,Slovnik!$C$133)</f>
        <v>Celkem</v>
      </c>
      <c r="E3" s="2421"/>
      <c r="F3" s="2411"/>
      <c r="G3" s="2411"/>
      <c r="H3" s="2411"/>
      <c r="I3" s="2411"/>
      <c r="J3" s="2411"/>
      <c r="K3" s="2411"/>
      <c r="L3" s="2411"/>
      <c r="M3" s="2411"/>
      <c r="N3" s="2411"/>
      <c r="O3" s="2411"/>
      <c r="P3" s="2411"/>
      <c r="Q3" s="2411"/>
      <c r="R3" s="2411"/>
      <c r="S3" s="2415"/>
      <c r="U3" s="16" t="s">
        <v>1705</v>
      </c>
      <c r="V3" s="2164">
        <f>E2</f>
        <v>2025</v>
      </c>
      <c r="W3" s="15">
        <f>V3+1</f>
        <v>2026</v>
      </c>
      <c r="X3" s="15">
        <f t="shared" ref="X3:AY3" si="1">W3+1</f>
        <v>2027</v>
      </c>
      <c r="Y3" s="15">
        <f t="shared" si="1"/>
        <v>2028</v>
      </c>
      <c r="Z3" s="15">
        <f t="shared" si="1"/>
        <v>2029</v>
      </c>
      <c r="AA3" s="15">
        <f t="shared" si="1"/>
        <v>2030</v>
      </c>
      <c r="AB3" s="15">
        <f t="shared" si="1"/>
        <v>2031</v>
      </c>
      <c r="AC3" s="15">
        <f t="shared" si="1"/>
        <v>2032</v>
      </c>
      <c r="AD3" s="15">
        <f t="shared" si="1"/>
        <v>2033</v>
      </c>
      <c r="AE3" s="15">
        <f t="shared" si="1"/>
        <v>2034</v>
      </c>
      <c r="AF3" s="15">
        <f t="shared" si="1"/>
        <v>2035</v>
      </c>
      <c r="AG3" s="15">
        <f t="shared" si="1"/>
        <v>2036</v>
      </c>
      <c r="AH3" s="15">
        <f t="shared" si="1"/>
        <v>2037</v>
      </c>
      <c r="AI3" s="15">
        <f t="shared" si="1"/>
        <v>2038</v>
      </c>
      <c r="AJ3" s="15">
        <f t="shared" si="1"/>
        <v>2039</v>
      </c>
      <c r="AK3" s="2164">
        <f t="shared" si="1"/>
        <v>2040</v>
      </c>
      <c r="AL3" s="15">
        <f t="shared" si="1"/>
        <v>2041</v>
      </c>
      <c r="AM3" s="15">
        <f t="shared" si="1"/>
        <v>2042</v>
      </c>
      <c r="AN3" s="15">
        <f t="shared" si="1"/>
        <v>2043</v>
      </c>
      <c r="AO3" s="15">
        <f t="shared" si="1"/>
        <v>2044</v>
      </c>
      <c r="AP3" s="15">
        <f t="shared" si="1"/>
        <v>2045</v>
      </c>
      <c r="AQ3" s="15">
        <f t="shared" si="1"/>
        <v>2046</v>
      </c>
      <c r="AR3" s="15">
        <f t="shared" si="1"/>
        <v>2047</v>
      </c>
      <c r="AS3" s="15">
        <f t="shared" si="1"/>
        <v>2048</v>
      </c>
      <c r="AT3" s="15">
        <f t="shared" si="1"/>
        <v>2049</v>
      </c>
      <c r="AU3" s="15">
        <f t="shared" si="1"/>
        <v>2050</v>
      </c>
      <c r="AV3" s="15">
        <f>AU3+1</f>
        <v>2051</v>
      </c>
      <c r="AW3" s="15">
        <f t="shared" si="1"/>
        <v>2052</v>
      </c>
      <c r="AX3" s="15">
        <f t="shared" si="1"/>
        <v>2053</v>
      </c>
      <c r="AY3" s="15">
        <f t="shared" si="1"/>
        <v>2054</v>
      </c>
    </row>
    <row r="4" spans="2:52" ht="14.25" x14ac:dyDescent="0.3">
      <c r="B4" s="294"/>
      <c r="C4" s="50" t="str">
        <f>IF('0 Úvod'!$M$10="English",Slovnik!D125,Slovnik!C125)</f>
        <v>Náklady na údržbu a opravy - ŽELEZNIČNÍ infrastruktura</v>
      </c>
      <c r="D4" s="313">
        <f t="shared" ref="D4:D10" si="2">SUM(E4:S4,E17:S17)</f>
        <v>16138109.162425943</v>
      </c>
      <c r="E4" s="20">
        <f>V4+V5</f>
        <v>103644.75107656009</v>
      </c>
      <c r="F4" s="20">
        <f t="shared" ref="F4:S4" si="3">W4+W5</f>
        <v>109645.23666520302</v>
      </c>
      <c r="G4" s="20">
        <f t="shared" si="3"/>
        <v>109645.236665203</v>
      </c>
      <c r="H4" s="20">
        <f t="shared" si="3"/>
        <v>110193.462848529</v>
      </c>
      <c r="I4" s="20">
        <f t="shared" si="3"/>
        <v>110744.43016277163</v>
      </c>
      <c r="J4" s="20">
        <f t="shared" si="3"/>
        <v>111298.15231358548</v>
      </c>
      <c r="K4" s="20">
        <f t="shared" si="3"/>
        <v>111854.64307515339</v>
      </c>
      <c r="L4" s="20">
        <f t="shared" si="3"/>
        <v>112413.91629052915</v>
      </c>
      <c r="M4" s="20">
        <f t="shared" si="3"/>
        <v>1891703.3648719818</v>
      </c>
      <c r="N4" s="20">
        <f t="shared" si="3"/>
        <v>707938.89280134172</v>
      </c>
      <c r="O4" s="20">
        <f t="shared" si="3"/>
        <v>409806.42613034841</v>
      </c>
      <c r="P4" s="20">
        <f t="shared" si="3"/>
        <v>114679.11298100011</v>
      </c>
      <c r="Q4" s="20">
        <f t="shared" si="3"/>
        <v>115252.5085459051</v>
      </c>
      <c r="R4" s="20">
        <f t="shared" si="3"/>
        <v>115828.77108863462</v>
      </c>
      <c r="S4" s="20">
        <f t="shared" si="3"/>
        <v>116407.91494407778</v>
      </c>
      <c r="T4" s="1257"/>
      <c r="U4" s="15" t="s">
        <v>1706</v>
      </c>
      <c r="V4" s="2162">
        <f>P95*1.005</f>
        <v>103644.75107656009</v>
      </c>
      <c r="W4" s="2162">
        <f>R95*1.005*1.005</f>
        <v>109645.23666520302</v>
      </c>
      <c r="X4" s="176">
        <f>R95*1.005^2</f>
        <v>109645.236665203</v>
      </c>
      <c r="Y4" s="176">
        <f t="shared" ref="Y4:AY4" si="4">X4*1.005</f>
        <v>110193.462848529</v>
      </c>
      <c r="Z4" s="176">
        <f>Y4*1.005</f>
        <v>110744.43016277163</v>
      </c>
      <c r="AA4" s="176">
        <f t="shared" si="4"/>
        <v>111298.15231358548</v>
      </c>
      <c r="AB4" s="176">
        <f t="shared" si="4"/>
        <v>111854.64307515339</v>
      </c>
      <c r="AC4" s="176">
        <f t="shared" si="4"/>
        <v>112413.91629052915</v>
      </c>
      <c r="AD4" s="176">
        <f t="shared" si="4"/>
        <v>112975.98587198179</v>
      </c>
      <c r="AE4" s="176">
        <f t="shared" si="4"/>
        <v>113540.86580134169</v>
      </c>
      <c r="AF4" s="176">
        <f t="shared" si="4"/>
        <v>114108.57013034838</v>
      </c>
      <c r="AG4" s="176">
        <f t="shared" si="4"/>
        <v>114679.11298100011</v>
      </c>
      <c r="AH4" s="176">
        <f t="shared" si="4"/>
        <v>115252.5085459051</v>
      </c>
      <c r="AI4" s="176">
        <f t="shared" si="4"/>
        <v>115828.77108863462</v>
      </c>
      <c r="AJ4" s="176">
        <f t="shared" si="4"/>
        <v>116407.91494407778</v>
      </c>
      <c r="AK4" s="176">
        <f t="shared" si="4"/>
        <v>116989.95451879816</v>
      </c>
      <c r="AL4" s="176">
        <f t="shared" si="4"/>
        <v>117574.90429139213</v>
      </c>
      <c r="AM4" s="176">
        <f t="shared" si="4"/>
        <v>118162.77881284908</v>
      </c>
      <c r="AN4" s="176">
        <f t="shared" si="4"/>
        <v>118753.59270691332</v>
      </c>
      <c r="AO4" s="176">
        <f t="shared" si="4"/>
        <v>119347.36067044787</v>
      </c>
      <c r="AP4" s="176">
        <f t="shared" si="4"/>
        <v>119944.0974738001</v>
      </c>
      <c r="AQ4" s="176">
        <f t="shared" si="4"/>
        <v>120543.81796116909</v>
      </c>
      <c r="AR4" s="176">
        <f t="shared" si="4"/>
        <v>121146.53705097492</v>
      </c>
      <c r="AS4" s="176">
        <f t="shared" si="4"/>
        <v>121752.26973622978</v>
      </c>
      <c r="AT4" s="176">
        <f t="shared" si="4"/>
        <v>122361.03108491091</v>
      </c>
      <c r="AU4" s="176">
        <f t="shared" si="4"/>
        <v>122972.83624033545</v>
      </c>
      <c r="AV4" s="176">
        <f t="shared" si="4"/>
        <v>123587.70042153711</v>
      </c>
      <c r="AW4" s="176">
        <f t="shared" si="4"/>
        <v>124205.63892364479</v>
      </c>
      <c r="AX4" s="176">
        <f t="shared" si="4"/>
        <v>124826.66711826299</v>
      </c>
      <c r="AY4" s="176">
        <f t="shared" si="4"/>
        <v>125450.8004538543</v>
      </c>
      <c r="AZ4" s="2165" t="str">
        <f>IF(SUM(V4:AY6)=SUM(D4:D5),"OK","Chyba")</f>
        <v>OK</v>
      </c>
    </row>
    <row r="5" spans="2:52" ht="14.25" x14ac:dyDescent="0.3">
      <c r="B5" s="207"/>
      <c r="C5" s="65" t="str">
        <f>IF('0 Úvod'!$M$10="English",Slovnik!D126,Slovnik!C126)</f>
        <v>Komplexní obnova - ŽELEZNIČNÍ infrastruktura</v>
      </c>
      <c r="D5" s="314">
        <f t="shared" si="2"/>
        <v>0</v>
      </c>
      <c r="E5" s="20">
        <f>V6</f>
        <v>0</v>
      </c>
      <c r="F5" s="20">
        <f t="shared" ref="F5:S5" si="5">W6</f>
        <v>0</v>
      </c>
      <c r="G5" s="20">
        <f t="shared" si="5"/>
        <v>0</v>
      </c>
      <c r="H5" s="20">
        <f t="shared" si="5"/>
        <v>0</v>
      </c>
      <c r="I5" s="20">
        <f t="shared" si="5"/>
        <v>0</v>
      </c>
      <c r="J5" s="20">
        <f t="shared" si="5"/>
        <v>0</v>
      </c>
      <c r="K5" s="20">
        <f t="shared" si="5"/>
        <v>0</v>
      </c>
      <c r="L5" s="20">
        <f t="shared" si="5"/>
        <v>0</v>
      </c>
      <c r="M5" s="20">
        <f t="shared" si="5"/>
        <v>0</v>
      </c>
      <c r="N5" s="20">
        <f t="shared" si="5"/>
        <v>0</v>
      </c>
      <c r="O5" s="20">
        <f t="shared" si="5"/>
        <v>0</v>
      </c>
      <c r="P5" s="20">
        <f t="shared" si="5"/>
        <v>0</v>
      </c>
      <c r="Q5" s="20">
        <f t="shared" si="5"/>
        <v>0</v>
      </c>
      <c r="R5" s="20">
        <f t="shared" si="5"/>
        <v>0</v>
      </c>
      <c r="S5" s="20">
        <f t="shared" si="5"/>
        <v>0</v>
      </c>
      <c r="T5" s="1257"/>
      <c r="U5" s="15" t="s">
        <v>1639</v>
      </c>
      <c r="V5" s="176">
        <f>'2 ZH'!L55</f>
        <v>0</v>
      </c>
      <c r="W5" s="176">
        <f>'2 ZH'!M55</f>
        <v>0</v>
      </c>
      <c r="X5" s="176">
        <f>'2 ZH'!N55</f>
        <v>0</v>
      </c>
      <c r="Y5" s="176">
        <f>'2 ZH'!O55</f>
        <v>0</v>
      </c>
      <c r="Z5" s="176">
        <f>'2 ZH'!P55</f>
        <v>0</v>
      </c>
      <c r="AA5" s="176">
        <f>'2 ZH'!Q55</f>
        <v>0</v>
      </c>
      <c r="AB5" s="176">
        <f>'2 ZH'!R55</f>
        <v>0</v>
      </c>
      <c r="AC5" s="176">
        <f>'2 ZH'!S55</f>
        <v>0</v>
      </c>
      <c r="AD5" s="176">
        <f>'2 ZH'!T55</f>
        <v>1778727.379</v>
      </c>
      <c r="AE5" s="176">
        <f>'2 ZH'!U55</f>
        <v>594398.027</v>
      </c>
      <c r="AF5" s="176">
        <f>'2 ZH'!V55</f>
        <v>295697.85600000003</v>
      </c>
      <c r="AG5" s="176">
        <f>'2 ZH'!W55</f>
        <v>0</v>
      </c>
      <c r="AH5" s="176">
        <f>'2 ZH'!X55</f>
        <v>0</v>
      </c>
      <c r="AI5" s="176">
        <f>'2 ZH'!Y55</f>
        <v>0</v>
      </c>
      <c r="AJ5" s="176">
        <f>'2 ZH'!Z55</f>
        <v>0</v>
      </c>
      <c r="AK5" s="176">
        <f>'2 ZH'!AA55</f>
        <v>4446818.4474999998</v>
      </c>
      <c r="AL5" s="176">
        <f>'2 ZH'!AB55</f>
        <v>0</v>
      </c>
      <c r="AM5" s="176">
        <f>'2 ZH'!AC55</f>
        <v>0</v>
      </c>
      <c r="AN5" s="176">
        <f>'2 ZH'!AD55</f>
        <v>1223681.1580000001</v>
      </c>
      <c r="AO5" s="176">
        <f>'2 ZH'!AE55</f>
        <v>0</v>
      </c>
      <c r="AP5" s="176">
        <f>'2 ZH'!AF55</f>
        <v>739244.64</v>
      </c>
      <c r="AQ5" s="176">
        <f>'2 ZH'!AG55</f>
        <v>0</v>
      </c>
      <c r="AR5" s="176">
        <f>'2 ZH'!AH55</f>
        <v>0</v>
      </c>
      <c r="AS5" s="176">
        <f>'2 ZH'!AI55</f>
        <v>2668091.0684999996</v>
      </c>
      <c r="AT5" s="176">
        <f>'2 ZH'!AJ55</f>
        <v>0</v>
      </c>
      <c r="AU5" s="176">
        <f>'2 ZH'!AK55</f>
        <v>0</v>
      </c>
      <c r="AV5" s="176">
        <f>'2 ZH'!AL55</f>
        <v>0</v>
      </c>
      <c r="AW5" s="176">
        <f>'2 ZH'!AM55</f>
        <v>891597.04049999989</v>
      </c>
      <c r="AX5" s="176">
        <f>'2 ZH'!AN55</f>
        <v>0</v>
      </c>
      <c r="AY5" s="176">
        <f>'2 ZH'!AO55</f>
        <v>0</v>
      </c>
    </row>
    <row r="6" spans="2:52" ht="14.25" x14ac:dyDescent="0.3">
      <c r="B6" s="207"/>
      <c r="C6" s="50" t="str">
        <f>IF('0 Úvod'!$M$10="English",Slovnik!D127,Slovnik!C127)</f>
        <v>Náklady na řízení provozu - ŽELEZNIČNÍ doprava</v>
      </c>
      <c r="D6" s="314">
        <f t="shared" si="2"/>
        <v>0</v>
      </c>
      <c r="E6" s="296">
        <f>IF(E2&lt;=('0 Úvod'!$G$18+'0 Úvod'!$J$18-1),SUMPRODUCT(E108:E120,E142:E154)+E156,0)</f>
        <v>0</v>
      </c>
      <c r="F6" s="296">
        <f>IF(F2&lt;=('0 Úvod'!$G$18+'0 Úvod'!$J$18-1),SUMPRODUCT(F108:F120,F142:F154)+F156,0)</f>
        <v>0</v>
      </c>
      <c r="G6" s="296">
        <f>IF(G2&lt;=('0 Úvod'!$G$18+'0 Úvod'!$J$18-1),SUMPRODUCT(G108:G120,G142:G154)+G156,0)</f>
        <v>0</v>
      </c>
      <c r="H6" s="296">
        <f>IF(H2&lt;=('0 Úvod'!$G$18+'0 Úvod'!$J$18-1),SUMPRODUCT(H108:H120,H142:H154)+H156,0)</f>
        <v>0</v>
      </c>
      <c r="I6" s="296">
        <f>IF(I2&lt;=('0 Úvod'!$G$18+'0 Úvod'!$J$18-1),SUMPRODUCT(I108:I120,I142:I154)+I156,0)</f>
        <v>0</v>
      </c>
      <c r="J6" s="296">
        <f>IF(J2&lt;=('0 Úvod'!$G$18+'0 Úvod'!$J$18-1),SUMPRODUCT(J108:J120,J142:J154)+J156,0)</f>
        <v>0</v>
      </c>
      <c r="K6" s="296">
        <f>IF(K2&lt;=('0 Úvod'!$G$18+'0 Úvod'!$J$18-1),SUMPRODUCT(K108:K120,K142:K154)+K156,0)</f>
        <v>0</v>
      </c>
      <c r="L6" s="296">
        <f>IF(L2&lt;=('0 Úvod'!$G$18+'0 Úvod'!$J$18-1),SUMPRODUCT(L108:L120,L142:L154)+L156,0)</f>
        <v>0</v>
      </c>
      <c r="M6" s="296">
        <f>IF(M2&lt;=('0 Úvod'!$G$18+'0 Úvod'!$J$18-1),SUMPRODUCT(M108:M120,M142:M154)+M156,0)</f>
        <v>0</v>
      </c>
      <c r="N6" s="296">
        <f>IF(N2&lt;=('0 Úvod'!$G$18+'0 Úvod'!$J$18-1),SUMPRODUCT(N108:N120,N142:N154)+N156,0)</f>
        <v>0</v>
      </c>
      <c r="O6" s="296">
        <f>IF(O2&lt;=('0 Úvod'!$G$18+'0 Úvod'!$J$18-1),SUMPRODUCT(O108:O120,O142:O154)+O156,0)</f>
        <v>0</v>
      </c>
      <c r="P6" s="296">
        <f>IF(P2&lt;=('0 Úvod'!$G$18+'0 Úvod'!$J$18-1),SUMPRODUCT(P108:P120,P142:P154)+P156,0)</f>
        <v>0</v>
      </c>
      <c r="Q6" s="296">
        <f>IF(Q2&lt;=('0 Úvod'!$G$18+'0 Úvod'!$J$18-1),SUMPRODUCT(Q108:Q120,Q142:Q154)+Q156,0)</f>
        <v>0</v>
      </c>
      <c r="R6" s="296">
        <f>IF(R2&lt;=('0 Úvod'!$G$18+'0 Úvod'!$J$18-1),SUMPRODUCT(R108:R120,R142:R154)+R156,0)</f>
        <v>0</v>
      </c>
      <c r="S6" s="296">
        <f>IF(S2&lt;=('0 Úvod'!$G$18+'0 Úvod'!$J$18-1),SUMPRODUCT(S108:S120,S142:S154)+S156,0)</f>
        <v>0</v>
      </c>
      <c r="T6" s="1258"/>
      <c r="U6" s="290" t="s">
        <v>1707</v>
      </c>
      <c r="V6" s="176">
        <f>'2 ZH'!L56</f>
        <v>0</v>
      </c>
      <c r="W6" s="176">
        <f>'2 ZH'!M56</f>
        <v>0</v>
      </c>
      <c r="X6" s="176">
        <f>'2 ZH'!N56</f>
        <v>0</v>
      </c>
      <c r="Y6" s="176">
        <f>'2 ZH'!O56</f>
        <v>0</v>
      </c>
      <c r="Z6" s="176">
        <f>'2 ZH'!P56</f>
        <v>0</v>
      </c>
      <c r="AA6" s="176">
        <f>'2 ZH'!Q56</f>
        <v>0</v>
      </c>
      <c r="AB6" s="176">
        <f>'2 ZH'!R56</f>
        <v>0</v>
      </c>
      <c r="AC6" s="176">
        <f>'2 ZH'!S56</f>
        <v>0</v>
      </c>
      <c r="AD6" s="176">
        <f>'2 ZH'!T56</f>
        <v>0</v>
      </c>
      <c r="AE6" s="176">
        <f>'2 ZH'!U56</f>
        <v>0</v>
      </c>
      <c r="AF6" s="176">
        <f>'2 ZH'!V56</f>
        <v>0</v>
      </c>
      <c r="AG6" s="176">
        <f>'2 ZH'!W56</f>
        <v>0</v>
      </c>
      <c r="AH6" s="176">
        <f>'2 ZH'!X56</f>
        <v>0</v>
      </c>
      <c r="AI6" s="176">
        <f>'2 ZH'!Y56</f>
        <v>0</v>
      </c>
      <c r="AJ6" s="176">
        <f>'2 ZH'!Z56</f>
        <v>0</v>
      </c>
      <c r="AK6" s="176">
        <f>'2 ZH'!AA56</f>
        <v>0</v>
      </c>
      <c r="AL6" s="176">
        <f>'2 ZH'!AB56</f>
        <v>0</v>
      </c>
      <c r="AM6" s="176">
        <f>'2 ZH'!AC56</f>
        <v>0</v>
      </c>
      <c r="AN6" s="176">
        <f>'2 ZH'!AD56</f>
        <v>0</v>
      </c>
      <c r="AO6" s="176">
        <f>'2 ZH'!AE56</f>
        <v>0</v>
      </c>
      <c r="AP6" s="176">
        <f>'2 ZH'!AF56</f>
        <v>0</v>
      </c>
      <c r="AQ6" s="176">
        <f>'2 ZH'!AG56</f>
        <v>0</v>
      </c>
      <c r="AR6" s="176">
        <f>'2 ZH'!AH56</f>
        <v>0</v>
      </c>
      <c r="AS6" s="176">
        <f>'2 ZH'!AI56</f>
        <v>0</v>
      </c>
      <c r="AT6" s="176">
        <f>'2 ZH'!AJ56</f>
        <v>0</v>
      </c>
      <c r="AU6" s="176">
        <f>'2 ZH'!AK56</f>
        <v>0</v>
      </c>
      <c r="AV6" s="176">
        <f>'2 ZH'!AL56</f>
        <v>0</v>
      </c>
      <c r="AW6" s="176">
        <f>'2 ZH'!AM56</f>
        <v>0</v>
      </c>
      <c r="AX6" s="176">
        <f>'2 ZH'!AN56</f>
        <v>0</v>
      </c>
      <c r="AY6" s="176">
        <f>'2 ZH'!AO56</f>
        <v>0</v>
      </c>
    </row>
    <row r="7" spans="2:52" ht="14.25" x14ac:dyDescent="0.3">
      <c r="B7" s="207"/>
      <c r="C7" s="50" t="str">
        <f>C61</f>
        <v>Náklady na údržbu a opravy - SILNIČNÍ infrastruktura</v>
      </c>
      <c r="D7" s="314">
        <f t="shared" si="2"/>
        <v>0</v>
      </c>
      <c r="E7" s="20"/>
      <c r="F7" s="20"/>
      <c r="G7" s="20"/>
      <c r="H7" s="20"/>
      <c r="I7" s="20"/>
      <c r="J7" s="20"/>
      <c r="K7" s="20"/>
      <c r="L7" s="20"/>
      <c r="M7" s="20"/>
      <c r="N7" s="20"/>
      <c r="O7" s="20"/>
      <c r="P7" s="20"/>
      <c r="Q7" s="20"/>
      <c r="R7" s="20"/>
      <c r="S7" s="20"/>
      <c r="T7" s="1258"/>
      <c r="U7" s="2166" t="s">
        <v>1708</v>
      </c>
      <c r="V7" s="290"/>
    </row>
    <row r="8" spans="2:52" ht="14.25" x14ac:dyDescent="0.3">
      <c r="B8" s="207"/>
      <c r="C8" s="50" t="str">
        <f>C62</f>
        <v>Komplexní obnova - SILNIČNÍ infrastruktura</v>
      </c>
      <c r="D8" s="314">
        <f t="shared" si="2"/>
        <v>0</v>
      </c>
      <c r="E8" s="20"/>
      <c r="F8" s="20"/>
      <c r="G8" s="20"/>
      <c r="H8" s="20"/>
      <c r="I8" s="20"/>
      <c r="J8" s="20"/>
      <c r="K8" s="20"/>
      <c r="L8" s="20"/>
      <c r="M8" s="20"/>
      <c r="N8" s="20"/>
      <c r="O8" s="20"/>
      <c r="P8" s="20"/>
      <c r="Q8" s="20"/>
      <c r="R8" s="20"/>
      <c r="S8" s="20"/>
      <c r="T8" s="1258"/>
      <c r="U8" s="15" t="s">
        <v>1706</v>
      </c>
      <c r="V8" s="176">
        <f>V4</f>
        <v>103644.75107656009</v>
      </c>
      <c r="W8" s="176">
        <f>V8*1.005</f>
        <v>104162.97483194288</v>
      </c>
      <c r="X8" s="176">
        <f t="shared" ref="X8:AY8" si="6">W8*1.005</f>
        <v>104683.78970610257</v>
      </c>
      <c r="Y8" s="176">
        <f t="shared" si="6"/>
        <v>105207.20865463307</v>
      </c>
      <c r="Z8" s="176">
        <f t="shared" si="6"/>
        <v>105733.24469790622</v>
      </c>
      <c r="AA8" s="176">
        <f t="shared" si="6"/>
        <v>106261.91092139574</v>
      </c>
      <c r="AB8" s="176">
        <f t="shared" si="6"/>
        <v>106793.22047600271</v>
      </c>
      <c r="AC8" s="176">
        <f t="shared" si="6"/>
        <v>107327.18657838271</v>
      </c>
      <c r="AD8" s="176">
        <f t="shared" si="6"/>
        <v>107863.82251127461</v>
      </c>
      <c r="AE8" s="176">
        <f t="shared" si="6"/>
        <v>108403.14162383098</v>
      </c>
      <c r="AF8" s="176">
        <f t="shared" si="6"/>
        <v>108945.15733195012</v>
      </c>
      <c r="AG8" s="176">
        <f t="shared" si="6"/>
        <v>109489.88311860985</v>
      </c>
      <c r="AH8" s="176">
        <f t="shared" si="6"/>
        <v>110037.3325342029</v>
      </c>
      <c r="AI8" s="176">
        <f t="shared" si="6"/>
        <v>110587.51919687389</v>
      </c>
      <c r="AJ8" s="176">
        <f t="shared" si="6"/>
        <v>111140.45679285825</v>
      </c>
      <c r="AK8" s="176">
        <f t="shared" si="6"/>
        <v>111696.15907682253</v>
      </c>
      <c r="AL8" s="176">
        <f t="shared" si="6"/>
        <v>112254.63987220662</v>
      </c>
      <c r="AM8" s="176">
        <f t="shared" si="6"/>
        <v>112815.91307156764</v>
      </c>
      <c r="AN8" s="176">
        <f t="shared" si="6"/>
        <v>113379.99263692547</v>
      </c>
      <c r="AO8" s="176">
        <f t="shared" si="6"/>
        <v>113946.89260011008</v>
      </c>
      <c r="AP8" s="176">
        <f t="shared" si="6"/>
        <v>114516.62706311062</v>
      </c>
      <c r="AQ8" s="176">
        <f t="shared" si="6"/>
        <v>115089.21019842615</v>
      </c>
      <c r="AR8" s="176">
        <f t="shared" si="6"/>
        <v>115664.65624941827</v>
      </c>
      <c r="AS8" s="176">
        <f t="shared" si="6"/>
        <v>116242.97953066535</v>
      </c>
      <c r="AT8" s="176">
        <f t="shared" si="6"/>
        <v>116824.19442831867</v>
      </c>
      <c r="AU8" s="176">
        <f t="shared" si="6"/>
        <v>117408.31540046025</v>
      </c>
      <c r="AV8" s="176">
        <f t="shared" si="6"/>
        <v>117995.35697746255</v>
      </c>
      <c r="AW8" s="176">
        <f t="shared" si="6"/>
        <v>118585.33376234985</v>
      </c>
      <c r="AX8" s="176">
        <f t="shared" si="6"/>
        <v>119178.26043116159</v>
      </c>
      <c r="AY8" s="176">
        <f t="shared" si="6"/>
        <v>119774.15173331738</v>
      </c>
      <c r="AZ8" s="2165" t="str">
        <f>IF(SUM(V8:AY10)=SUM(D31:D32),"OK","Chyba")</f>
        <v>Chyba</v>
      </c>
    </row>
    <row r="9" spans="2:52" ht="14.25" x14ac:dyDescent="0.3">
      <c r="B9" s="207"/>
      <c r="C9" s="50" t="str">
        <f>IF('0 Úvod'!$M$10="English",Slovnik!D130,Slovnik!C130)</f>
        <v>Náklady na údržbu a opravy - VODNÍ infrastruktura</v>
      </c>
      <c r="D9" s="314">
        <f t="shared" si="2"/>
        <v>0</v>
      </c>
      <c r="E9" s="20"/>
      <c r="F9" s="20"/>
      <c r="G9" s="20"/>
      <c r="H9" s="20"/>
      <c r="I9" s="20"/>
      <c r="J9" s="20"/>
      <c r="K9" s="20"/>
      <c r="L9" s="20"/>
      <c r="M9" s="20"/>
      <c r="N9" s="20"/>
      <c r="O9" s="20"/>
      <c r="P9" s="20"/>
      <c r="Q9" s="20"/>
      <c r="R9" s="20"/>
      <c r="S9" s="20"/>
      <c r="T9" s="1258"/>
      <c r="U9" s="15" t="s">
        <v>1639</v>
      </c>
      <c r="V9" s="176">
        <f>'2 ZH'!L91</f>
        <v>0</v>
      </c>
      <c r="W9" s="176">
        <f>'2 ZH'!M91</f>
        <v>0</v>
      </c>
      <c r="X9" s="176">
        <f>'2 ZH'!N91</f>
        <v>0</v>
      </c>
      <c r="Y9" s="176">
        <f>'2 ZH'!O91</f>
        <v>0</v>
      </c>
      <c r="Z9" s="176">
        <f>'2 ZH'!P91</f>
        <v>0</v>
      </c>
      <c r="AA9" s="176">
        <f>'2 ZH'!Q91</f>
        <v>0</v>
      </c>
      <c r="AB9" s="176">
        <f>'2 ZH'!R91</f>
        <v>0</v>
      </c>
      <c r="AC9" s="176">
        <f>'2 ZH'!S91</f>
        <v>0</v>
      </c>
      <c r="AD9" s="176">
        <f>'2 ZH'!T91</f>
        <v>850000</v>
      </c>
      <c r="AE9" s="176">
        <f>'2 ZH'!U91</f>
        <v>594398.027</v>
      </c>
      <c r="AF9" s="176">
        <f>'2 ZH'!V91</f>
        <v>0</v>
      </c>
      <c r="AG9" s="176">
        <f>'2 ZH'!W91</f>
        <v>0</v>
      </c>
      <c r="AH9" s="176">
        <f>'2 ZH'!X91</f>
        <v>0</v>
      </c>
      <c r="AI9" s="176">
        <f>'2 ZH'!Y91</f>
        <v>0</v>
      </c>
      <c r="AJ9" s="176">
        <f>'2 ZH'!Z91</f>
        <v>0</v>
      </c>
      <c r="AK9" s="176">
        <f>'2 ZH'!AA91</f>
        <v>2125000</v>
      </c>
      <c r="AL9" s="176">
        <f>'2 ZH'!AB91</f>
        <v>0</v>
      </c>
      <c r="AM9" s="176">
        <f>'2 ZH'!AC91</f>
        <v>0</v>
      </c>
      <c r="AN9" s="176">
        <f>'2 ZH'!AD91</f>
        <v>1223681.1580000001</v>
      </c>
      <c r="AO9" s="176">
        <f>'2 ZH'!AE91</f>
        <v>0</v>
      </c>
      <c r="AP9" s="176">
        <f>'2 ZH'!AF91</f>
        <v>0</v>
      </c>
      <c r="AQ9" s="176">
        <f>'2 ZH'!AG91</f>
        <v>0</v>
      </c>
      <c r="AR9" s="176">
        <f>'2 ZH'!AH91</f>
        <v>0</v>
      </c>
      <c r="AS9" s="176">
        <f>'2 ZH'!AI91</f>
        <v>1275000</v>
      </c>
      <c r="AT9" s="176">
        <f>'2 ZH'!AJ91</f>
        <v>0</v>
      </c>
      <c r="AU9" s="176">
        <f>'2 ZH'!AK91</f>
        <v>0</v>
      </c>
      <c r="AV9" s="176">
        <f>'2 ZH'!AL91</f>
        <v>0</v>
      </c>
      <c r="AW9" s="176">
        <f>'2 ZH'!AM91</f>
        <v>891597.04049999989</v>
      </c>
      <c r="AX9" s="176">
        <f>'2 ZH'!AN91</f>
        <v>0</v>
      </c>
      <c r="AY9" s="176">
        <f>'2 ZH'!AO91</f>
        <v>0</v>
      </c>
    </row>
    <row r="10" spans="2:52" ht="14.25" x14ac:dyDescent="0.3">
      <c r="B10" s="207"/>
      <c r="C10" s="50" t="str">
        <f>IF('0 Úvod'!$M$10="English",Slovnik!D131,Slovnik!C131)</f>
        <v>Komplexní obnova - VODNÍ infrastruktura</v>
      </c>
      <c r="D10" s="314">
        <f t="shared" si="2"/>
        <v>0</v>
      </c>
      <c r="E10" s="20"/>
      <c r="F10" s="20"/>
      <c r="G10" s="20"/>
      <c r="H10" s="20"/>
      <c r="I10" s="20"/>
      <c r="J10" s="20"/>
      <c r="K10" s="20"/>
      <c r="L10" s="20"/>
      <c r="M10" s="20"/>
      <c r="N10" s="20"/>
      <c r="O10" s="20"/>
      <c r="P10" s="20"/>
      <c r="Q10" s="20"/>
      <c r="R10" s="20"/>
      <c r="S10" s="20"/>
      <c r="T10" s="1258"/>
      <c r="U10" s="290" t="s">
        <v>1707</v>
      </c>
      <c r="V10" s="176">
        <f>'2 ZH'!L92</f>
        <v>15141682.35</v>
      </c>
      <c r="W10" s="176">
        <f>'2 ZH'!M92</f>
        <v>0</v>
      </c>
      <c r="X10" s="176">
        <f>'2 ZH'!N92</f>
        <v>0</v>
      </c>
      <c r="Y10" s="176">
        <f>'2 ZH'!O92</f>
        <v>0</v>
      </c>
      <c r="Z10" s="176">
        <f>'2 ZH'!P92</f>
        <v>0</v>
      </c>
      <c r="AA10" s="176">
        <f>'2 ZH'!Q92</f>
        <v>0</v>
      </c>
      <c r="AB10" s="176">
        <f>'2 ZH'!R92</f>
        <v>0</v>
      </c>
      <c r="AC10" s="176">
        <f>'2 ZH'!S92</f>
        <v>0</v>
      </c>
      <c r="AD10" s="176">
        <f>'2 ZH'!T92</f>
        <v>0</v>
      </c>
      <c r="AE10" s="176">
        <f>'2 ZH'!U92</f>
        <v>0</v>
      </c>
      <c r="AF10" s="176">
        <f>'2 ZH'!V92</f>
        <v>0</v>
      </c>
      <c r="AG10" s="176">
        <f>'2 ZH'!W92</f>
        <v>0</v>
      </c>
      <c r="AH10" s="176">
        <f>'2 ZH'!X92</f>
        <v>0</v>
      </c>
      <c r="AI10" s="176">
        <f>'2 ZH'!Y92</f>
        <v>0</v>
      </c>
      <c r="AJ10" s="176">
        <f>'2 ZH'!Z92</f>
        <v>0</v>
      </c>
      <c r="AK10" s="176">
        <f>'2 ZH'!AA92</f>
        <v>0</v>
      </c>
      <c r="AL10" s="176">
        <f>'2 ZH'!AB92</f>
        <v>0</v>
      </c>
      <c r="AM10" s="176">
        <f>'2 ZH'!AC92</f>
        <v>0</v>
      </c>
      <c r="AN10" s="176">
        <f>'2 ZH'!AD92</f>
        <v>0</v>
      </c>
      <c r="AO10" s="176">
        <f>'2 ZH'!AE92</f>
        <v>0</v>
      </c>
      <c r="AP10" s="176">
        <f>'2 ZH'!AF92</f>
        <v>0</v>
      </c>
      <c r="AQ10" s="176">
        <f>'2 ZH'!AG92</f>
        <v>0</v>
      </c>
      <c r="AR10" s="176">
        <f>'2 ZH'!AH92</f>
        <v>0</v>
      </c>
      <c r="AS10" s="176">
        <f>'2 ZH'!AI92</f>
        <v>0</v>
      </c>
      <c r="AT10" s="176">
        <f>'2 ZH'!AJ92</f>
        <v>0</v>
      </c>
      <c r="AU10" s="176">
        <f>'2 ZH'!AK92</f>
        <v>0</v>
      </c>
      <c r="AV10" s="176">
        <f>'2 ZH'!AL92</f>
        <v>0</v>
      </c>
      <c r="AW10" s="176">
        <f>'2 ZH'!AM92</f>
        <v>0</v>
      </c>
      <c r="AX10" s="176">
        <f>'2 ZH'!AN92</f>
        <v>0</v>
      </c>
      <c r="AY10" s="176">
        <f>'2 ZH'!AO92</f>
        <v>0</v>
      </c>
    </row>
    <row r="11" spans="2:52" ht="14.25" x14ac:dyDescent="0.3">
      <c r="B11" s="207"/>
      <c r="C11" s="50" t="str">
        <f>IF('0 Úvod'!$M$10="English",Slovnik!D756,Slovnik!C756)</f>
        <v>Náklady na údržbu a opravy - OSTATNÍ infrastruktura</v>
      </c>
      <c r="D11" s="314">
        <f t="shared" ref="D11:D12" si="7">SUM(E11:S11,E24:S24)</f>
        <v>0</v>
      </c>
      <c r="E11" s="20"/>
      <c r="F11" s="20"/>
      <c r="G11" s="20"/>
      <c r="H11" s="20"/>
      <c r="I11" s="20"/>
      <c r="J11" s="20"/>
      <c r="K11" s="20"/>
      <c r="L11" s="20"/>
      <c r="M11" s="20"/>
      <c r="N11" s="20"/>
      <c r="O11" s="20"/>
      <c r="P11" s="20"/>
      <c r="Q11" s="20"/>
      <c r="R11" s="20"/>
      <c r="S11" s="20"/>
      <c r="T11" s="1258"/>
      <c r="U11" s="290"/>
      <c r="V11" s="290"/>
    </row>
    <row r="12" spans="2:52" ht="14.25" x14ac:dyDescent="0.3">
      <c r="B12" s="207"/>
      <c r="C12" s="50" t="str">
        <f>IF('0 Úvod'!$M$10="English",Slovnik!D757,Slovnik!C757)</f>
        <v>Komplexní obnova - OSTATNÍ infrastruktura</v>
      </c>
      <c r="D12" s="314">
        <f t="shared" si="7"/>
        <v>0</v>
      </c>
      <c r="E12" s="20"/>
      <c r="F12" s="20"/>
      <c r="G12" s="20"/>
      <c r="H12" s="20"/>
      <c r="I12" s="20"/>
      <c r="J12" s="20"/>
      <c r="K12" s="20"/>
      <c r="L12" s="20"/>
      <c r="M12" s="20"/>
      <c r="N12" s="20"/>
      <c r="O12" s="20"/>
      <c r="P12" s="20"/>
      <c r="Q12" s="20"/>
      <c r="R12" s="20"/>
      <c r="S12" s="20"/>
      <c r="T12" s="1258"/>
      <c r="U12" s="290"/>
      <c r="V12" s="290"/>
    </row>
    <row r="13" spans="2:52" ht="15" thickBot="1" x14ac:dyDescent="0.35">
      <c r="B13" s="292"/>
      <c r="C13" s="1478" t="str">
        <f>IF('0 Úvod'!$M$10="English",Slovnik!D132,Slovnik!C132)</f>
        <v>Celkové PN infrastruktury</v>
      </c>
      <c r="D13" s="293">
        <f t="shared" ref="D13" si="8">SUM(E13:S13,E26:S26)</f>
        <v>16138109.162425943</v>
      </c>
      <c r="E13" s="651">
        <f>SUM(E4:E12)</f>
        <v>103644.75107656009</v>
      </c>
      <c r="F13" s="1259">
        <f t="shared" ref="F13:S13" si="9">SUM(F4:F12)</f>
        <v>109645.23666520302</v>
      </c>
      <c r="G13" s="1259">
        <f t="shared" si="9"/>
        <v>109645.236665203</v>
      </c>
      <c r="H13" s="1259">
        <f t="shared" si="9"/>
        <v>110193.462848529</v>
      </c>
      <c r="I13" s="1259">
        <f t="shared" si="9"/>
        <v>110744.43016277163</v>
      </c>
      <c r="J13" s="1259">
        <f t="shared" si="9"/>
        <v>111298.15231358548</v>
      </c>
      <c r="K13" s="1259">
        <f t="shared" si="9"/>
        <v>111854.64307515339</v>
      </c>
      <c r="L13" s="1259">
        <f t="shared" si="9"/>
        <v>112413.91629052915</v>
      </c>
      <c r="M13" s="1259">
        <f t="shared" si="9"/>
        <v>1891703.3648719818</v>
      </c>
      <c r="N13" s="1259">
        <f t="shared" si="9"/>
        <v>707938.89280134172</v>
      </c>
      <c r="O13" s="1259">
        <f t="shared" si="9"/>
        <v>409806.42613034841</v>
      </c>
      <c r="P13" s="1259">
        <f t="shared" si="9"/>
        <v>114679.11298100011</v>
      </c>
      <c r="Q13" s="1259">
        <f t="shared" si="9"/>
        <v>115252.5085459051</v>
      </c>
      <c r="R13" s="1259">
        <f t="shared" si="9"/>
        <v>115828.77108863462</v>
      </c>
      <c r="S13" s="1260">
        <f t="shared" si="9"/>
        <v>116407.91494407778</v>
      </c>
      <c r="T13" s="290"/>
      <c r="U13" s="290"/>
      <c r="V13" s="290"/>
    </row>
    <row r="14" spans="2:52" ht="14.25" thickBot="1" x14ac:dyDescent="0.35">
      <c r="B14" s="180"/>
      <c r="D14" s="176"/>
      <c r="E14" s="176"/>
      <c r="F14" s="176"/>
      <c r="G14" s="176"/>
      <c r="H14" s="176"/>
      <c r="I14" s="176"/>
      <c r="J14" s="176"/>
      <c r="K14" s="176"/>
      <c r="L14" s="176"/>
      <c r="M14" s="176"/>
      <c r="N14" s="176"/>
      <c r="O14" s="176"/>
      <c r="P14" s="176"/>
      <c r="Q14" s="176"/>
      <c r="R14" s="176"/>
      <c r="S14" s="176"/>
    </row>
    <row r="15" spans="2:52" ht="14.25" x14ac:dyDescent="0.3">
      <c r="B15" s="206" t="s">
        <v>13</v>
      </c>
      <c r="C15" s="177" t="str">
        <f>IF('0 Úvod'!$M$10="English",Slovnik!D123,Slovnik!C123)</f>
        <v>Celkové provozní náklady (CZK)</v>
      </c>
      <c r="D15" s="298"/>
      <c r="E15" s="2420">
        <f>S2+1</f>
        <v>2040</v>
      </c>
      <c r="F15" s="2410">
        <f t="shared" ref="F15:S15" si="10">E15+1</f>
        <v>2041</v>
      </c>
      <c r="G15" s="2410">
        <f t="shared" si="10"/>
        <v>2042</v>
      </c>
      <c r="H15" s="2410">
        <f t="shared" si="10"/>
        <v>2043</v>
      </c>
      <c r="I15" s="2410">
        <f t="shared" si="10"/>
        <v>2044</v>
      </c>
      <c r="J15" s="2410">
        <f t="shared" si="10"/>
        <v>2045</v>
      </c>
      <c r="K15" s="2410">
        <f t="shared" si="10"/>
        <v>2046</v>
      </c>
      <c r="L15" s="2410">
        <f t="shared" si="10"/>
        <v>2047</v>
      </c>
      <c r="M15" s="2410">
        <f t="shared" si="10"/>
        <v>2048</v>
      </c>
      <c r="N15" s="2410">
        <f t="shared" si="10"/>
        <v>2049</v>
      </c>
      <c r="O15" s="2410">
        <f t="shared" si="10"/>
        <v>2050</v>
      </c>
      <c r="P15" s="2410">
        <f t="shared" si="10"/>
        <v>2051</v>
      </c>
      <c r="Q15" s="2410">
        <f t="shared" si="10"/>
        <v>2052</v>
      </c>
      <c r="R15" s="2410">
        <f t="shared" si="10"/>
        <v>2053</v>
      </c>
      <c r="S15" s="2414">
        <f t="shared" si="10"/>
        <v>2054</v>
      </c>
      <c r="U15" s="132">
        <f>V3</f>
        <v>2025</v>
      </c>
      <c r="V15" s="176">
        <f>V8</f>
        <v>103644.75107656009</v>
      </c>
      <c r="W15" s="176">
        <f>V9+V10</f>
        <v>15141682.35</v>
      </c>
      <c r="X15" s="176">
        <f>W15+V15</f>
        <v>15245327.10107656</v>
      </c>
      <c r="Y15" s="176">
        <f>V4</f>
        <v>103644.75107656009</v>
      </c>
      <c r="Z15" s="176">
        <f>V5+V6</f>
        <v>0</v>
      </c>
      <c r="AA15" s="176">
        <f>Z15+Y15</f>
        <v>103644.75107656009</v>
      </c>
    </row>
    <row r="16" spans="2:52" ht="15" thickBot="1" x14ac:dyDescent="0.35">
      <c r="B16" s="178" t="s">
        <v>5</v>
      </c>
      <c r="C16" s="1477" t="str">
        <f>IF('0 Úvod'!$M$10="English",Slovnik!D124,Slovnik!C124)</f>
        <v>Scénář s projektem</v>
      </c>
      <c r="D16" s="1479"/>
      <c r="E16" s="2421"/>
      <c r="F16" s="2411"/>
      <c r="G16" s="2411"/>
      <c r="H16" s="2411"/>
      <c r="I16" s="2411"/>
      <c r="J16" s="2411"/>
      <c r="K16" s="2411"/>
      <c r="L16" s="2411"/>
      <c r="M16" s="2411"/>
      <c r="N16" s="2411"/>
      <c r="O16" s="2411"/>
      <c r="P16" s="2411"/>
      <c r="Q16" s="2411"/>
      <c r="R16" s="2411"/>
      <c r="S16" s="2415"/>
      <c r="U16" s="132">
        <f>W3</f>
        <v>2026</v>
      </c>
      <c r="V16" s="176">
        <f>W8</f>
        <v>104162.97483194288</v>
      </c>
      <c r="W16" s="176">
        <f>W9+W10</f>
        <v>0</v>
      </c>
      <c r="X16" s="176">
        <f t="shared" ref="X16:X44" si="11">W16+V16</f>
        <v>104162.97483194288</v>
      </c>
      <c r="Y16" s="176">
        <f>W4</f>
        <v>109645.23666520302</v>
      </c>
      <c r="Z16" s="176">
        <f>W5+W6</f>
        <v>0</v>
      </c>
      <c r="AA16" s="176">
        <f t="shared" ref="AA16:AA44" si="12">Z16+Y16</f>
        <v>109645.23666520302</v>
      </c>
    </row>
    <row r="17" spans="1:51" ht="14.25" x14ac:dyDescent="0.3">
      <c r="B17" s="329"/>
      <c r="C17" s="50" t="str">
        <f>IF('0 Úvod'!$M$10="English",Slovnik!D125,Slovnik!C125)</f>
        <v>Náklady na údržbu a opravy - ŽELEZNIČNÍ infrastruktura</v>
      </c>
      <c r="D17" s="319"/>
      <c r="E17" s="20">
        <f>AK4+AK5</f>
        <v>4563808.4020187976</v>
      </c>
      <c r="F17" s="20">
        <f t="shared" ref="F17:S17" si="13">AL4+AL5</f>
        <v>117574.90429139213</v>
      </c>
      <c r="G17" s="20">
        <f t="shared" si="13"/>
        <v>118162.77881284908</v>
      </c>
      <c r="H17" s="20">
        <f t="shared" si="13"/>
        <v>1342434.7507069134</v>
      </c>
      <c r="I17" s="20">
        <f t="shared" si="13"/>
        <v>119347.36067044787</v>
      </c>
      <c r="J17" s="20">
        <f t="shared" si="13"/>
        <v>859188.73747380008</v>
      </c>
      <c r="K17" s="20">
        <f t="shared" si="13"/>
        <v>120543.81796116909</v>
      </c>
      <c r="L17" s="20">
        <f t="shared" si="13"/>
        <v>121146.53705097492</v>
      </c>
      <c r="M17" s="20">
        <f t="shared" si="13"/>
        <v>2789843.3382362295</v>
      </c>
      <c r="N17" s="20">
        <f t="shared" si="13"/>
        <v>122361.03108491091</v>
      </c>
      <c r="O17" s="20">
        <f t="shared" si="13"/>
        <v>122972.83624033545</v>
      </c>
      <c r="P17" s="20">
        <f t="shared" si="13"/>
        <v>123587.70042153711</v>
      </c>
      <c r="Q17" s="20">
        <f t="shared" si="13"/>
        <v>1015802.6794236447</v>
      </c>
      <c r="R17" s="20">
        <f t="shared" si="13"/>
        <v>124826.66711826299</v>
      </c>
      <c r="S17" s="20">
        <f t="shared" si="13"/>
        <v>125450.8004538543</v>
      </c>
      <c r="T17" s="1257"/>
      <c r="U17" s="132">
        <f>X3</f>
        <v>2027</v>
      </c>
      <c r="V17" s="176">
        <f>X8</f>
        <v>104683.78970610257</v>
      </c>
      <c r="W17" s="176">
        <f>X9+X10</f>
        <v>0</v>
      </c>
      <c r="X17" s="176">
        <f t="shared" si="11"/>
        <v>104683.78970610257</v>
      </c>
      <c r="Y17" s="176">
        <f>X4</f>
        <v>109645.236665203</v>
      </c>
      <c r="Z17" s="176">
        <f>X5+X6</f>
        <v>0</v>
      </c>
      <c r="AA17" s="176">
        <f t="shared" si="12"/>
        <v>109645.236665203</v>
      </c>
    </row>
    <row r="18" spans="1:51" ht="14.25" x14ac:dyDescent="0.3">
      <c r="B18" s="317"/>
      <c r="C18" s="65" t="str">
        <f>IF('0 Úvod'!$M$10="English",Slovnik!D126,Slovnik!C126)</f>
        <v>Komplexní obnova - ŽELEZNIČNÍ infrastruktura</v>
      </c>
      <c r="D18" s="320"/>
      <c r="E18" s="20">
        <f>AK6</f>
        <v>0</v>
      </c>
      <c r="F18" s="20">
        <f t="shared" ref="F18:S18" si="14">AL6</f>
        <v>0</v>
      </c>
      <c r="G18" s="20">
        <f t="shared" si="14"/>
        <v>0</v>
      </c>
      <c r="H18" s="20">
        <f t="shared" si="14"/>
        <v>0</v>
      </c>
      <c r="I18" s="20">
        <f t="shared" si="14"/>
        <v>0</v>
      </c>
      <c r="J18" s="20">
        <f t="shared" si="14"/>
        <v>0</v>
      </c>
      <c r="K18" s="20">
        <f t="shared" si="14"/>
        <v>0</v>
      </c>
      <c r="L18" s="20">
        <f t="shared" si="14"/>
        <v>0</v>
      </c>
      <c r="M18" s="20">
        <f t="shared" si="14"/>
        <v>0</v>
      </c>
      <c r="N18" s="20">
        <f t="shared" si="14"/>
        <v>0</v>
      </c>
      <c r="O18" s="20">
        <f t="shared" si="14"/>
        <v>0</v>
      </c>
      <c r="P18" s="20">
        <f t="shared" si="14"/>
        <v>0</v>
      </c>
      <c r="Q18" s="20">
        <f t="shared" si="14"/>
        <v>0</v>
      </c>
      <c r="R18" s="20">
        <f t="shared" si="14"/>
        <v>0</v>
      </c>
      <c r="S18" s="20">
        <f t="shared" si="14"/>
        <v>0</v>
      </c>
      <c r="T18" s="1257"/>
      <c r="U18" s="132">
        <f>Y3</f>
        <v>2028</v>
      </c>
      <c r="V18" s="176">
        <f>Y8</f>
        <v>105207.20865463307</v>
      </c>
      <c r="W18" s="176">
        <f>Y9+Y10</f>
        <v>0</v>
      </c>
      <c r="X18" s="176">
        <f t="shared" si="11"/>
        <v>105207.20865463307</v>
      </c>
      <c r="Y18" s="176">
        <f>Y4</f>
        <v>110193.462848529</v>
      </c>
      <c r="Z18" s="176">
        <f>Y5+Y6</f>
        <v>0</v>
      </c>
      <c r="AA18" s="176">
        <f t="shared" si="12"/>
        <v>110193.462848529</v>
      </c>
    </row>
    <row r="19" spans="1:51" ht="14.25" x14ac:dyDescent="0.3">
      <c r="B19" s="317"/>
      <c r="C19" s="50" t="str">
        <f>IF('0 Úvod'!$M$10="English",Slovnik!D127,Slovnik!C127)</f>
        <v>Náklady na řízení provozu - ŽELEZNIČNÍ doprava</v>
      </c>
      <c r="D19" s="320"/>
      <c r="E19" s="296">
        <f>IF(E15&lt;=('0 Úvod'!$G$18+'0 Úvod'!$J$18-1),SUMPRODUCT(E125:E137,E160:E172)+E174,0)</f>
        <v>0</v>
      </c>
      <c r="F19" s="296">
        <f>IF(F15&lt;=('0 Úvod'!$G$18+'0 Úvod'!$J$18-1),SUMPRODUCT(F125:F137,F160:F172)+F174,0)</f>
        <v>0</v>
      </c>
      <c r="G19" s="296">
        <f>IF(G15&lt;=('0 Úvod'!$G$18+'0 Úvod'!$J$18-1),SUMPRODUCT(G125:G137,G160:G172)+G174,0)</f>
        <v>0</v>
      </c>
      <c r="H19" s="296">
        <f>IF(H15&lt;=('0 Úvod'!$G$18+'0 Úvod'!$J$18-1),SUMPRODUCT(H125:H137,H160:H172)+H174,0)</f>
        <v>0</v>
      </c>
      <c r="I19" s="296">
        <f>IF(I15&lt;=('0 Úvod'!$G$18+'0 Úvod'!$J$18-1),SUMPRODUCT(I125:I137,I160:I172)+I174,0)</f>
        <v>0</v>
      </c>
      <c r="J19" s="296">
        <f>IF(J15&lt;=('0 Úvod'!$G$18+'0 Úvod'!$J$18-1),SUMPRODUCT(J125:J137,J160:J172)+J174,0)</f>
        <v>0</v>
      </c>
      <c r="K19" s="296">
        <f>IF(K15&lt;=('0 Úvod'!$G$18+'0 Úvod'!$J$18-1),SUMPRODUCT(K125:K137,K160:K172)+K174,0)</f>
        <v>0</v>
      </c>
      <c r="L19" s="296">
        <f>IF(L15&lt;=('0 Úvod'!$G$18+'0 Úvod'!$J$18-1),SUMPRODUCT(L125:L137,L160:L172)+L174,0)</f>
        <v>0</v>
      </c>
      <c r="M19" s="296">
        <f>IF(M15&lt;=('0 Úvod'!$G$18+'0 Úvod'!$J$18-1),SUMPRODUCT(M125:M137,M160:M172)+M174,0)</f>
        <v>0</v>
      </c>
      <c r="N19" s="296">
        <f>IF(N15&lt;=('0 Úvod'!$G$18+'0 Úvod'!$J$18-1),SUMPRODUCT(N125:N137,N160:N172)+N174,0)</f>
        <v>0</v>
      </c>
      <c r="O19" s="296">
        <f>IF(O15&lt;=('0 Úvod'!$G$18+'0 Úvod'!$J$18-1),SUMPRODUCT(O125:O137,O160:O172)+O174,0)</f>
        <v>0</v>
      </c>
      <c r="P19" s="296">
        <f>IF(P15&lt;=('0 Úvod'!$G$18+'0 Úvod'!$J$18-1),SUMPRODUCT(P125:P137,P160:P172)+P174,0)</f>
        <v>0</v>
      </c>
      <c r="Q19" s="296">
        <f>IF(Q15&lt;=('0 Úvod'!$G$18+'0 Úvod'!$J$18-1),SUMPRODUCT(Q125:Q137,Q160:Q172)+Q174,0)</f>
        <v>0</v>
      </c>
      <c r="R19" s="296">
        <f>IF(R15&lt;=('0 Úvod'!$G$18+'0 Úvod'!$J$18-1),SUMPRODUCT(R125:R137,R160:R172)+R174,0)</f>
        <v>0</v>
      </c>
      <c r="S19" s="296">
        <f>IF(S15&lt;=('0 Úvod'!$G$18+'0 Úvod'!$J$18-1),SUMPRODUCT(S125:S137,S160:S172)+S174,0)</f>
        <v>0</v>
      </c>
      <c r="T19" s="1257"/>
      <c r="U19" s="132">
        <f>Z3</f>
        <v>2029</v>
      </c>
      <c r="V19" s="176">
        <f>Z8</f>
        <v>105733.24469790622</v>
      </c>
      <c r="W19" s="176">
        <f>Z9+Z10</f>
        <v>0</v>
      </c>
      <c r="X19" s="176">
        <f t="shared" si="11"/>
        <v>105733.24469790622</v>
      </c>
      <c r="Y19" s="176">
        <f>Z4</f>
        <v>110744.43016277163</v>
      </c>
      <c r="Z19" s="176">
        <f>Z5+Z6</f>
        <v>0</v>
      </c>
      <c r="AA19" s="176">
        <f t="shared" si="12"/>
        <v>110744.43016277163</v>
      </c>
    </row>
    <row r="20" spans="1:51" ht="14.25" x14ac:dyDescent="0.3">
      <c r="B20" s="317"/>
      <c r="C20" s="50" t="str">
        <f>C74</f>
        <v>Náklady na údržbu a opravy - SILNIČNÍ infrastruktura</v>
      </c>
      <c r="D20" s="320"/>
      <c r="E20" s="20"/>
      <c r="F20" s="20"/>
      <c r="G20" s="20"/>
      <c r="H20" s="20"/>
      <c r="I20" s="20"/>
      <c r="J20" s="20"/>
      <c r="K20" s="20"/>
      <c r="L20" s="20"/>
      <c r="M20" s="20"/>
      <c r="N20" s="20"/>
      <c r="O20" s="20"/>
      <c r="P20" s="20"/>
      <c r="Q20" s="20"/>
      <c r="R20" s="20"/>
      <c r="S20" s="20"/>
      <c r="T20" s="1257"/>
      <c r="U20" s="132">
        <f>AA3</f>
        <v>2030</v>
      </c>
      <c r="V20" s="176">
        <f>AA8</f>
        <v>106261.91092139574</v>
      </c>
      <c r="W20" s="176">
        <f>AA9+AA10</f>
        <v>0</v>
      </c>
      <c r="X20" s="176">
        <f t="shared" si="11"/>
        <v>106261.91092139574</v>
      </c>
      <c r="Y20" s="176">
        <f>AA4</f>
        <v>111298.15231358548</v>
      </c>
      <c r="Z20" s="176">
        <f>AA5+AA6</f>
        <v>0</v>
      </c>
      <c r="AA20" s="176">
        <f t="shared" si="12"/>
        <v>111298.15231358548</v>
      </c>
    </row>
    <row r="21" spans="1:51" ht="14.25" x14ac:dyDescent="0.3">
      <c r="B21" s="317"/>
      <c r="C21" s="50" t="str">
        <f>C75</f>
        <v>Komplexní obnova - SILNIČNÍ infrastruktura</v>
      </c>
      <c r="D21" s="320"/>
      <c r="E21" s="20"/>
      <c r="F21" s="20"/>
      <c r="G21" s="20"/>
      <c r="H21" s="20"/>
      <c r="I21" s="20"/>
      <c r="J21" s="20"/>
      <c r="K21" s="20"/>
      <c r="L21" s="20"/>
      <c r="M21" s="20"/>
      <c r="N21" s="20"/>
      <c r="O21" s="20"/>
      <c r="P21" s="20"/>
      <c r="Q21" s="20"/>
      <c r="R21" s="20"/>
      <c r="S21" s="20"/>
      <c r="T21" s="1257"/>
      <c r="U21" s="132">
        <f>AB3</f>
        <v>2031</v>
      </c>
      <c r="V21" s="176">
        <f>AB8</f>
        <v>106793.22047600271</v>
      </c>
      <c r="W21" s="176">
        <f>AB9+AB10</f>
        <v>0</v>
      </c>
      <c r="X21" s="176">
        <f t="shared" si="11"/>
        <v>106793.22047600271</v>
      </c>
      <c r="Y21" s="176">
        <f>AB4</f>
        <v>111854.64307515339</v>
      </c>
      <c r="Z21" s="176">
        <f>AB5+AB6</f>
        <v>0</v>
      </c>
      <c r="AA21" s="176">
        <f t="shared" si="12"/>
        <v>111854.64307515339</v>
      </c>
    </row>
    <row r="22" spans="1:51" ht="14.25" x14ac:dyDescent="0.3">
      <c r="B22" s="321"/>
      <c r="C22" s="50" t="str">
        <f>IF('0 Úvod'!$M$10="English",Slovnik!D130,Slovnik!C130)</f>
        <v>Náklady na údržbu a opravy - VODNÍ infrastruktura</v>
      </c>
      <c r="D22" s="209"/>
      <c r="E22" s="20"/>
      <c r="F22" s="20"/>
      <c r="G22" s="20"/>
      <c r="H22" s="20"/>
      <c r="I22" s="20"/>
      <c r="J22" s="20"/>
      <c r="K22" s="20"/>
      <c r="L22" s="20"/>
      <c r="M22" s="20"/>
      <c r="N22" s="20"/>
      <c r="O22" s="20"/>
      <c r="P22" s="20"/>
      <c r="Q22" s="20"/>
      <c r="R22" s="20"/>
      <c r="S22" s="20"/>
      <c r="T22" s="1257"/>
      <c r="U22" s="132">
        <f>AC3</f>
        <v>2032</v>
      </c>
      <c r="V22" s="176">
        <f>AC8</f>
        <v>107327.18657838271</v>
      </c>
      <c r="W22" s="176">
        <f>AC9+AC10</f>
        <v>0</v>
      </c>
      <c r="X22" s="176">
        <f t="shared" si="11"/>
        <v>107327.18657838271</v>
      </c>
      <c r="Y22" s="176">
        <f>AC4</f>
        <v>112413.91629052915</v>
      </c>
      <c r="Z22" s="176">
        <f>AC5+AC6</f>
        <v>0</v>
      </c>
      <c r="AA22" s="176">
        <f t="shared" si="12"/>
        <v>112413.91629052915</v>
      </c>
    </row>
    <row r="23" spans="1:51" ht="14.25" x14ac:dyDescent="0.3">
      <c r="B23" s="321"/>
      <c r="C23" s="50" t="str">
        <f>IF('0 Úvod'!$M$10="English",Slovnik!D131,Slovnik!C131)</f>
        <v>Komplexní obnova - VODNÍ infrastruktura</v>
      </c>
      <c r="D23" s="209"/>
      <c r="E23" s="20"/>
      <c r="F23" s="20"/>
      <c r="G23" s="20"/>
      <c r="H23" s="20"/>
      <c r="I23" s="20"/>
      <c r="J23" s="20"/>
      <c r="K23" s="20"/>
      <c r="L23" s="20"/>
      <c r="M23" s="20"/>
      <c r="N23" s="20"/>
      <c r="O23" s="20"/>
      <c r="P23" s="20"/>
      <c r="Q23" s="20"/>
      <c r="R23" s="20"/>
      <c r="S23" s="20"/>
      <c r="T23" s="1257"/>
      <c r="U23" s="132">
        <f>AD3</f>
        <v>2033</v>
      </c>
      <c r="V23" s="176">
        <f>AD8</f>
        <v>107863.82251127461</v>
      </c>
      <c r="W23" s="176">
        <f>AD9+AD10</f>
        <v>850000</v>
      </c>
      <c r="X23" s="176">
        <f t="shared" si="11"/>
        <v>957863.8225112746</v>
      </c>
      <c r="Y23" s="176">
        <f>AD4</f>
        <v>112975.98587198179</v>
      </c>
      <c r="Z23" s="176">
        <f>AD5+AD6</f>
        <v>1778727.379</v>
      </c>
      <c r="AA23" s="176">
        <f t="shared" si="12"/>
        <v>1891703.3648719818</v>
      </c>
    </row>
    <row r="24" spans="1:51" ht="14.25" x14ac:dyDescent="0.3">
      <c r="B24" s="321"/>
      <c r="C24" s="50" t="str">
        <f>IF('0 Úvod'!$M$10="English",Slovnik!D756,Slovnik!C756)</f>
        <v>Náklady na údržbu a opravy - OSTATNÍ infrastruktura</v>
      </c>
      <c r="D24" s="209"/>
      <c r="E24" s="20"/>
      <c r="F24" s="20"/>
      <c r="G24" s="20"/>
      <c r="H24" s="20"/>
      <c r="I24" s="20"/>
      <c r="J24" s="20"/>
      <c r="K24" s="20"/>
      <c r="L24" s="20"/>
      <c r="M24" s="20"/>
      <c r="N24" s="20"/>
      <c r="O24" s="20"/>
      <c r="P24" s="20"/>
      <c r="Q24" s="20"/>
      <c r="R24" s="20"/>
      <c r="S24" s="20"/>
      <c r="T24" s="1257"/>
      <c r="U24" s="132">
        <f>AE3</f>
        <v>2034</v>
      </c>
      <c r="V24" s="176">
        <f>AE8</f>
        <v>108403.14162383098</v>
      </c>
      <c r="W24" s="176">
        <f>AE9+AE10</f>
        <v>594398.027</v>
      </c>
      <c r="X24" s="176">
        <f t="shared" si="11"/>
        <v>702801.16862383101</v>
      </c>
      <c r="Y24" s="176">
        <f>AE4</f>
        <v>113540.86580134169</v>
      </c>
      <c r="Z24" s="176">
        <f>AE5+AE6</f>
        <v>594398.027</v>
      </c>
      <c r="AA24" s="176">
        <f t="shared" si="12"/>
        <v>707938.89280134172</v>
      </c>
    </row>
    <row r="25" spans="1:51" ht="14.25" x14ac:dyDescent="0.3">
      <c r="B25" s="1111"/>
      <c r="C25" s="1480" t="str">
        <f>IF('0 Úvod'!$M$10="English",Slovnik!D757,Slovnik!C757)</f>
        <v>Komplexní obnova - OSTATNÍ infrastruktura</v>
      </c>
      <c r="D25" s="1256"/>
      <c r="E25" s="20"/>
      <c r="F25" s="20"/>
      <c r="G25" s="20"/>
      <c r="H25" s="20"/>
      <c r="I25" s="20"/>
      <c r="J25" s="20"/>
      <c r="K25" s="20"/>
      <c r="L25" s="20"/>
      <c r="M25" s="20"/>
      <c r="N25" s="20"/>
      <c r="O25" s="20"/>
      <c r="P25" s="20"/>
      <c r="Q25" s="20"/>
      <c r="R25" s="20"/>
      <c r="S25" s="20"/>
      <c r="T25" s="1257"/>
      <c r="U25" s="132">
        <f>AF3</f>
        <v>2035</v>
      </c>
      <c r="V25" s="176">
        <f>AF8</f>
        <v>108945.15733195012</v>
      </c>
      <c r="W25" s="176">
        <f>AF9+AF10</f>
        <v>0</v>
      </c>
      <c r="X25" s="176">
        <f t="shared" si="11"/>
        <v>108945.15733195012</v>
      </c>
      <c r="Y25" s="176">
        <f>AF4</f>
        <v>114108.57013034838</v>
      </c>
      <c r="Z25" s="176">
        <f>AF5+AF6</f>
        <v>295697.85600000003</v>
      </c>
      <c r="AA25" s="176">
        <f t="shared" si="12"/>
        <v>409806.42613034841</v>
      </c>
    </row>
    <row r="26" spans="1:51" ht="15" thickBot="1" x14ac:dyDescent="0.35">
      <c r="A26" s="16"/>
      <c r="B26" s="1061"/>
      <c r="C26" s="1062" t="str">
        <f>IF('0 Úvod'!$M$10="English",Slovnik!D132,Slovnik!C132)</f>
        <v>Celkové PN infrastruktury</v>
      </c>
      <c r="D26" s="1063"/>
      <c r="E26" s="651">
        <f>SUM(E17:E25)</f>
        <v>4563808.4020187976</v>
      </c>
      <c r="F26" s="1259">
        <f t="shared" ref="F26:S26" si="15">SUM(F17:F25)</f>
        <v>117574.90429139213</v>
      </c>
      <c r="G26" s="1259">
        <f t="shared" si="15"/>
        <v>118162.77881284908</v>
      </c>
      <c r="H26" s="1259">
        <f t="shared" si="15"/>
        <v>1342434.7507069134</v>
      </c>
      <c r="I26" s="1259">
        <f t="shared" si="15"/>
        <v>119347.36067044787</v>
      </c>
      <c r="J26" s="1259">
        <f t="shared" si="15"/>
        <v>859188.73747380008</v>
      </c>
      <c r="K26" s="1259">
        <f t="shared" si="15"/>
        <v>120543.81796116909</v>
      </c>
      <c r="L26" s="1259">
        <f t="shared" si="15"/>
        <v>121146.53705097492</v>
      </c>
      <c r="M26" s="1259">
        <f t="shared" si="15"/>
        <v>2789843.3382362295</v>
      </c>
      <c r="N26" s="1259">
        <f t="shared" si="15"/>
        <v>122361.03108491091</v>
      </c>
      <c r="O26" s="1259">
        <f t="shared" si="15"/>
        <v>122972.83624033545</v>
      </c>
      <c r="P26" s="1259">
        <f t="shared" si="15"/>
        <v>123587.70042153711</v>
      </c>
      <c r="Q26" s="1259">
        <f t="shared" si="15"/>
        <v>1015802.6794236447</v>
      </c>
      <c r="R26" s="1259">
        <f t="shared" si="15"/>
        <v>124826.66711826299</v>
      </c>
      <c r="S26" s="1260">
        <f t="shared" si="15"/>
        <v>125450.8004538543</v>
      </c>
      <c r="U26" s="132">
        <f>AG3</f>
        <v>2036</v>
      </c>
      <c r="V26" s="176">
        <f>AG8</f>
        <v>109489.88311860985</v>
      </c>
      <c r="W26" s="176">
        <f>AG9+AG10</f>
        <v>0</v>
      </c>
      <c r="X26" s="176">
        <f t="shared" si="11"/>
        <v>109489.88311860985</v>
      </c>
      <c r="Y26" s="176">
        <f>AG4</f>
        <v>114679.11298100011</v>
      </c>
      <c r="Z26" s="176">
        <f>AG5+AG6</f>
        <v>0</v>
      </c>
      <c r="AA26" s="176">
        <f t="shared" si="12"/>
        <v>114679.11298100011</v>
      </c>
    </row>
    <row r="27" spans="1:51" x14ac:dyDescent="0.3">
      <c r="A27" s="16"/>
      <c r="B27" s="252"/>
      <c r="C27" s="16"/>
      <c r="D27" s="176"/>
      <c r="E27" s="185"/>
      <c r="F27" s="185"/>
      <c r="G27" s="185"/>
      <c r="H27" s="185"/>
      <c r="I27" s="185"/>
      <c r="J27" s="185"/>
      <c r="K27" s="185"/>
      <c r="L27" s="185"/>
      <c r="M27" s="185"/>
      <c r="N27" s="185"/>
      <c r="O27" s="185"/>
      <c r="P27" s="185"/>
      <c r="Q27" s="185"/>
      <c r="R27" s="185"/>
      <c r="S27" s="185"/>
      <c r="U27" s="132">
        <f>AH3</f>
        <v>2037</v>
      </c>
      <c r="V27" s="176">
        <f>AH8</f>
        <v>110037.3325342029</v>
      </c>
      <c r="W27" s="176">
        <f>AH9+AH10</f>
        <v>0</v>
      </c>
      <c r="X27" s="176">
        <f t="shared" si="11"/>
        <v>110037.3325342029</v>
      </c>
      <c r="Y27" s="176">
        <f>AH4</f>
        <v>115252.5085459051</v>
      </c>
      <c r="Z27" s="176">
        <f>AH5+AH6</f>
        <v>0</v>
      </c>
      <c r="AA27" s="176">
        <f t="shared" si="12"/>
        <v>115252.5085459051</v>
      </c>
    </row>
    <row r="28" spans="1:51" ht="14.25" thickBot="1" x14ac:dyDescent="0.35">
      <c r="B28" s="253"/>
      <c r="U28" s="132">
        <f>AI3</f>
        <v>2038</v>
      </c>
      <c r="V28" s="176">
        <f>AI8</f>
        <v>110587.51919687389</v>
      </c>
      <c r="W28" s="176">
        <f>AI9+AI10</f>
        <v>0</v>
      </c>
      <c r="X28" s="176">
        <f t="shared" si="11"/>
        <v>110587.51919687389</v>
      </c>
      <c r="Y28" s="176">
        <f>AI4</f>
        <v>115828.77108863462</v>
      </c>
      <c r="Z28" s="176">
        <f>AI5+AI6</f>
        <v>0</v>
      </c>
      <c r="AA28" s="176">
        <f t="shared" si="12"/>
        <v>115828.77108863462</v>
      </c>
    </row>
    <row r="29" spans="1:51" ht="14.25" x14ac:dyDescent="0.3">
      <c r="B29" s="205" t="s">
        <v>14</v>
      </c>
      <c r="C29" s="186" t="str">
        <f>IF('0 Úvod'!$M$10="English",Slovnik!D123,Slovnik!C123)</f>
        <v>Celkové provozní náklady (CZK)</v>
      </c>
      <c r="D29" s="254"/>
      <c r="E29" s="2418">
        <f>E2</f>
        <v>2025</v>
      </c>
      <c r="F29" s="2402">
        <f t="shared" ref="F29:S29" si="16">E29+1</f>
        <v>2026</v>
      </c>
      <c r="G29" s="2402">
        <f t="shared" si="16"/>
        <v>2027</v>
      </c>
      <c r="H29" s="2402">
        <f t="shared" si="16"/>
        <v>2028</v>
      </c>
      <c r="I29" s="2402">
        <f t="shared" si="16"/>
        <v>2029</v>
      </c>
      <c r="J29" s="2402">
        <f t="shared" si="16"/>
        <v>2030</v>
      </c>
      <c r="K29" s="2402">
        <f t="shared" si="16"/>
        <v>2031</v>
      </c>
      <c r="L29" s="2402">
        <f t="shared" si="16"/>
        <v>2032</v>
      </c>
      <c r="M29" s="2402">
        <f t="shared" si="16"/>
        <v>2033</v>
      </c>
      <c r="N29" s="2402">
        <f t="shared" si="16"/>
        <v>2034</v>
      </c>
      <c r="O29" s="2402">
        <f t="shared" si="16"/>
        <v>2035</v>
      </c>
      <c r="P29" s="2402">
        <f t="shared" si="16"/>
        <v>2036</v>
      </c>
      <c r="Q29" s="2402">
        <f t="shared" si="16"/>
        <v>2037</v>
      </c>
      <c r="R29" s="2402">
        <f t="shared" si="16"/>
        <v>2038</v>
      </c>
      <c r="S29" s="2412">
        <f t="shared" si="16"/>
        <v>2039</v>
      </c>
      <c r="U29" s="132">
        <f>AJ3</f>
        <v>2039</v>
      </c>
      <c r="V29" s="176">
        <f>AJ8</f>
        <v>111140.45679285825</v>
      </c>
      <c r="W29" s="176">
        <f>AJ9+AJ10</f>
        <v>0</v>
      </c>
      <c r="X29" s="176">
        <f t="shared" si="11"/>
        <v>111140.45679285825</v>
      </c>
      <c r="Y29" s="176">
        <f>AJ4</f>
        <v>116407.91494407778</v>
      </c>
      <c r="Z29" s="176">
        <f>AJ5+AJ6</f>
        <v>0</v>
      </c>
      <c r="AA29" s="176">
        <f t="shared" si="12"/>
        <v>116407.91494407778</v>
      </c>
    </row>
    <row r="30" spans="1:51" ht="15" thickBot="1" x14ac:dyDescent="0.35">
      <c r="B30" s="187" t="s">
        <v>4</v>
      </c>
      <c r="C30" s="1481" t="str">
        <f>IF('0 Úvod'!$M$10="English",Slovnik!D134,Slovnik!C134)</f>
        <v>Scénář bez projektu</v>
      </c>
      <c r="D30" s="188" t="str">
        <f>D3</f>
        <v>Celkem</v>
      </c>
      <c r="E30" s="2419"/>
      <c r="F30" s="2403"/>
      <c r="G30" s="2403"/>
      <c r="H30" s="2403"/>
      <c r="I30" s="2403"/>
      <c r="J30" s="2403"/>
      <c r="K30" s="2403"/>
      <c r="L30" s="2403"/>
      <c r="M30" s="2403"/>
      <c r="N30" s="2403"/>
      <c r="O30" s="2403"/>
      <c r="P30" s="2403"/>
      <c r="Q30" s="2403"/>
      <c r="R30" s="2403"/>
      <c r="S30" s="2413"/>
      <c r="U30" s="132">
        <f>AK3</f>
        <v>2040</v>
      </c>
      <c r="V30" s="176">
        <f>AK8</f>
        <v>111696.15907682253</v>
      </c>
      <c r="W30" s="176">
        <f>AK9+AK10</f>
        <v>2125000</v>
      </c>
      <c r="X30" s="176">
        <f t="shared" si="11"/>
        <v>2236696.1590768225</v>
      </c>
      <c r="Y30" s="176">
        <f>AK4</f>
        <v>116989.95451879816</v>
      </c>
      <c r="Z30" s="176">
        <f>AK5+AK6</f>
        <v>4446818.4474999998</v>
      </c>
      <c r="AA30" s="176">
        <f t="shared" si="12"/>
        <v>4563808.4020187976</v>
      </c>
      <c r="AB30" s="176"/>
      <c r="AC30" s="176"/>
      <c r="AD30" s="176"/>
      <c r="AE30" s="176"/>
      <c r="AF30" s="176"/>
      <c r="AG30" s="176"/>
      <c r="AH30" s="176"/>
      <c r="AI30" s="176"/>
      <c r="AJ30" s="176"/>
      <c r="AK30" s="176"/>
      <c r="AL30" s="176"/>
    </row>
    <row r="31" spans="1:51" ht="14.25" x14ac:dyDescent="0.3">
      <c r="B31" s="317"/>
      <c r="C31" s="50" t="str">
        <f>IF('0 Úvod'!$M$10="English",Slovnik!D125,Slovnik!C125)</f>
        <v>Náklady na údržbu a opravy - ŽELEZNIČNÍ infrastruktura</v>
      </c>
      <c r="D31" s="313">
        <f t="shared" ref="D31:D37" si="17">SUM(E31:S31,E44:S44)</f>
        <v>10305330.508584848</v>
      </c>
      <c r="E31" s="2188">
        <f>V8</f>
        <v>103644.75107656009</v>
      </c>
      <c r="F31" s="20">
        <f>W8+W9</f>
        <v>104162.97483194288</v>
      </c>
      <c r="G31" s="20">
        <f t="shared" ref="G31:S31" si="18">X8+X9</f>
        <v>104683.78970610257</v>
      </c>
      <c r="H31" s="20">
        <f t="shared" si="18"/>
        <v>105207.20865463307</v>
      </c>
      <c r="I31" s="20">
        <f t="shared" si="18"/>
        <v>105733.24469790622</v>
      </c>
      <c r="J31" s="20">
        <f t="shared" si="18"/>
        <v>106261.91092139574</v>
      </c>
      <c r="K31" s="20">
        <f t="shared" si="18"/>
        <v>106793.22047600271</v>
      </c>
      <c r="L31" s="20">
        <f t="shared" si="18"/>
        <v>107327.18657838271</v>
      </c>
      <c r="M31" s="20">
        <f t="shared" si="18"/>
        <v>957863.8225112746</v>
      </c>
      <c r="N31" s="20">
        <f t="shared" si="18"/>
        <v>702801.16862383101</v>
      </c>
      <c r="O31" s="20">
        <f t="shared" si="18"/>
        <v>108945.15733195012</v>
      </c>
      <c r="P31" s="20">
        <f t="shared" si="18"/>
        <v>109489.88311860985</v>
      </c>
      <c r="Q31" s="20">
        <f t="shared" si="18"/>
        <v>110037.3325342029</v>
      </c>
      <c r="R31" s="20">
        <f t="shared" si="18"/>
        <v>110587.51919687389</v>
      </c>
      <c r="S31" s="20">
        <f t="shared" si="18"/>
        <v>111140.45679285825</v>
      </c>
      <c r="T31" s="1257"/>
      <c r="U31" s="132">
        <f>AL3</f>
        <v>2041</v>
      </c>
      <c r="V31" s="176">
        <f>AL8</f>
        <v>112254.63987220662</v>
      </c>
      <c r="W31" s="176">
        <f>AL9+AL10</f>
        <v>0</v>
      </c>
      <c r="X31" s="176">
        <f t="shared" si="11"/>
        <v>112254.63987220662</v>
      </c>
      <c r="Y31" s="176">
        <f>AL4</f>
        <v>117574.90429139213</v>
      </c>
      <c r="Z31" s="176">
        <f>AL5+AL6</f>
        <v>0</v>
      </c>
      <c r="AA31" s="176">
        <f t="shared" si="12"/>
        <v>117574.90429139213</v>
      </c>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row>
    <row r="32" spans="1:51" ht="14.25" x14ac:dyDescent="0.3">
      <c r="B32" s="318"/>
      <c r="C32" s="65" t="str">
        <f>IF('0 Úvod'!$M$10="English",Slovnik!D126,Slovnik!C126)</f>
        <v>Komplexní obnova - ŽELEZNIČNÍ infrastruktura</v>
      </c>
      <c r="D32" s="314">
        <f t="shared" si="17"/>
        <v>15141682.35</v>
      </c>
      <c r="E32" s="20">
        <f>V10+V9</f>
        <v>15141682.35</v>
      </c>
      <c r="F32" s="20">
        <f t="shared" ref="F32:G32" si="19">W10+W9</f>
        <v>0</v>
      </c>
      <c r="G32" s="20">
        <f t="shared" si="19"/>
        <v>0</v>
      </c>
      <c r="H32" s="20">
        <f t="shared" ref="H32:S32" si="20">Y10</f>
        <v>0</v>
      </c>
      <c r="I32" s="20">
        <f t="shared" si="20"/>
        <v>0</v>
      </c>
      <c r="J32" s="20">
        <f t="shared" si="20"/>
        <v>0</v>
      </c>
      <c r="K32" s="20">
        <f t="shared" si="20"/>
        <v>0</v>
      </c>
      <c r="L32" s="20">
        <f t="shared" si="20"/>
        <v>0</v>
      </c>
      <c r="M32" s="20">
        <f t="shared" si="20"/>
        <v>0</v>
      </c>
      <c r="N32" s="20">
        <f t="shared" si="20"/>
        <v>0</v>
      </c>
      <c r="O32" s="20">
        <f t="shared" si="20"/>
        <v>0</v>
      </c>
      <c r="P32" s="20">
        <f t="shared" si="20"/>
        <v>0</v>
      </c>
      <c r="Q32" s="20">
        <f t="shared" si="20"/>
        <v>0</v>
      </c>
      <c r="R32" s="20">
        <f t="shared" si="20"/>
        <v>0</v>
      </c>
      <c r="S32" s="20">
        <f t="shared" si="20"/>
        <v>0</v>
      </c>
      <c r="T32" s="1257"/>
      <c r="U32" s="132">
        <f>AM3</f>
        <v>2042</v>
      </c>
      <c r="V32" s="176">
        <f>AM8</f>
        <v>112815.91307156764</v>
      </c>
      <c r="W32" s="176">
        <f>AM9+AM10</f>
        <v>0</v>
      </c>
      <c r="X32" s="176">
        <f t="shared" si="11"/>
        <v>112815.91307156764</v>
      </c>
      <c r="Y32" s="176">
        <f>AM4</f>
        <v>118162.77881284908</v>
      </c>
      <c r="Z32" s="176">
        <f>AM5+AM6</f>
        <v>0</v>
      </c>
      <c r="AA32" s="176">
        <f t="shared" si="12"/>
        <v>118162.77881284908</v>
      </c>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row>
    <row r="33" spans="2:51" ht="14.25" x14ac:dyDescent="0.3">
      <c r="B33" s="318"/>
      <c r="C33" s="50" t="str">
        <f>IF('0 Úvod'!$M$10="English",Slovnik!D127,Slovnik!C127)</f>
        <v>Náklady na řízení provozu - ŽELEZNIČNÍ doprava</v>
      </c>
      <c r="D33" s="314">
        <f t="shared" si="17"/>
        <v>0</v>
      </c>
      <c r="E33" s="296">
        <f>IF(E29&lt;=('0 Úvod'!$G$18+'0 Úvod'!$J$18-1),SUMPRODUCT(E108:E120,E178:E190)+E192,0)</f>
        <v>0</v>
      </c>
      <c r="F33" s="296">
        <f>IF(F29&lt;=('0 Úvod'!$G$18+'0 Úvod'!$J$18-1),SUMPRODUCT(F108:F120,F178:F190)+F192,0)</f>
        <v>0</v>
      </c>
      <c r="G33" s="296">
        <f>IF(G29&lt;=('0 Úvod'!$G$18+'0 Úvod'!$J$18-1),SUMPRODUCT(G108:G120,G178:G190)+G192,0)</f>
        <v>0</v>
      </c>
      <c r="H33" s="296">
        <f>IF(H29&lt;=('0 Úvod'!$G$18+'0 Úvod'!$J$18-1),SUMPRODUCT(H108:H120,H178:H190)+H192,0)</f>
        <v>0</v>
      </c>
      <c r="I33" s="296">
        <f>IF(I29&lt;=('0 Úvod'!$G$18+'0 Úvod'!$J$18-1),SUMPRODUCT(I108:I120,I178:I190)+I192,0)</f>
        <v>0</v>
      </c>
      <c r="J33" s="296">
        <f>IF(J29&lt;=('0 Úvod'!$G$18+'0 Úvod'!$J$18-1),SUMPRODUCT(J108:J120,J178:J190)+J192,0)</f>
        <v>0</v>
      </c>
      <c r="K33" s="296">
        <f>IF(K29&lt;=('0 Úvod'!$G$18+'0 Úvod'!$J$18-1),SUMPRODUCT(K108:K120,K178:K190)+K192,0)</f>
        <v>0</v>
      </c>
      <c r="L33" s="296">
        <f>IF(L29&lt;=('0 Úvod'!$G$18+'0 Úvod'!$J$18-1),SUMPRODUCT(L108:L120,L178:L190)+L192,0)</f>
        <v>0</v>
      </c>
      <c r="M33" s="296">
        <f>IF(M29&lt;=('0 Úvod'!$G$18+'0 Úvod'!$J$18-1),SUMPRODUCT(M108:M120,M178:M190)+M192,0)</f>
        <v>0</v>
      </c>
      <c r="N33" s="296">
        <f>IF(N29&lt;=('0 Úvod'!$G$18+'0 Úvod'!$J$18-1),SUMPRODUCT(N108:N120,N178:N190)+N192,0)</f>
        <v>0</v>
      </c>
      <c r="O33" s="296">
        <f>IF(O29&lt;=('0 Úvod'!$G$18+'0 Úvod'!$J$18-1),SUMPRODUCT(O108:O120,O178:O190)+O192,0)</f>
        <v>0</v>
      </c>
      <c r="P33" s="296">
        <f>IF(P29&lt;=('0 Úvod'!$G$18+'0 Úvod'!$J$18-1),SUMPRODUCT(P108:P120,P178:P190)+P192,0)</f>
        <v>0</v>
      </c>
      <c r="Q33" s="296">
        <f>IF(Q29&lt;=('0 Úvod'!$G$18+'0 Úvod'!$J$18-1),SUMPRODUCT(Q108:Q120,Q178:Q190)+Q192,0)</f>
        <v>0</v>
      </c>
      <c r="R33" s="296">
        <f>IF(R29&lt;=('0 Úvod'!$G$18+'0 Úvod'!$J$18-1),SUMPRODUCT(R108:R120,R178:R190)+R192,0)</f>
        <v>0</v>
      </c>
      <c r="S33" s="296">
        <f>IF(S29&lt;=('0 Úvod'!$G$18+'0 Úvod'!$J$18-1),SUMPRODUCT(S108:S120,S178:S190)+S192,0)</f>
        <v>0</v>
      </c>
      <c r="T33" s="1257"/>
      <c r="U33" s="132">
        <f>AN3</f>
        <v>2043</v>
      </c>
      <c r="V33" s="176">
        <f>AN8</f>
        <v>113379.99263692547</v>
      </c>
      <c r="W33" s="176">
        <f>AN9+AN10</f>
        <v>1223681.1580000001</v>
      </c>
      <c r="X33" s="176">
        <f t="shared" si="11"/>
        <v>1337061.1506369256</v>
      </c>
      <c r="Y33" s="176">
        <f>AN4</f>
        <v>118753.59270691332</v>
      </c>
      <c r="Z33" s="176">
        <f>AN5+AN6</f>
        <v>1223681.1580000001</v>
      </c>
      <c r="AA33" s="176">
        <f t="shared" si="12"/>
        <v>1342434.7507069134</v>
      </c>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row>
    <row r="34" spans="2:51" ht="14.25" x14ac:dyDescent="0.3">
      <c r="B34" s="318"/>
      <c r="C34" s="50" t="str">
        <f>C61</f>
        <v>Náklady na údržbu a opravy - SILNIČNÍ infrastruktura</v>
      </c>
      <c r="D34" s="314">
        <f t="shared" si="17"/>
        <v>0</v>
      </c>
      <c r="E34" s="20"/>
      <c r="F34" s="20"/>
      <c r="G34" s="20"/>
      <c r="H34" s="20"/>
      <c r="I34" s="20"/>
      <c r="J34" s="20"/>
      <c r="K34" s="20"/>
      <c r="L34" s="20"/>
      <c r="M34" s="20"/>
      <c r="N34" s="20"/>
      <c r="O34" s="20"/>
      <c r="P34" s="20"/>
      <c r="Q34" s="20"/>
      <c r="R34" s="20"/>
      <c r="S34" s="20"/>
      <c r="T34" s="1257"/>
      <c r="U34" s="132">
        <f>AO3</f>
        <v>2044</v>
      </c>
      <c r="V34" s="176">
        <f>AO8</f>
        <v>113946.89260011008</v>
      </c>
      <c r="W34" s="176">
        <f>AO9+AO10</f>
        <v>0</v>
      </c>
      <c r="X34" s="176">
        <f t="shared" si="11"/>
        <v>113946.89260011008</v>
      </c>
      <c r="Y34" s="176">
        <f>AO4</f>
        <v>119347.36067044787</v>
      </c>
      <c r="Z34" s="176">
        <f>AO5+AO6</f>
        <v>0</v>
      </c>
      <c r="AA34" s="176">
        <f t="shared" si="12"/>
        <v>119347.36067044787</v>
      </c>
      <c r="AB34" s="176"/>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6"/>
    </row>
    <row r="35" spans="2:51" ht="14.25" x14ac:dyDescent="0.3">
      <c r="B35" s="318"/>
      <c r="C35" s="50" t="str">
        <f>C62</f>
        <v>Komplexní obnova - SILNIČNÍ infrastruktura</v>
      </c>
      <c r="D35" s="314">
        <f t="shared" si="17"/>
        <v>0</v>
      </c>
      <c r="E35" s="20"/>
      <c r="F35" s="20"/>
      <c r="G35" s="20"/>
      <c r="H35" s="20"/>
      <c r="I35" s="20"/>
      <c r="J35" s="20"/>
      <c r="K35" s="20"/>
      <c r="L35" s="20"/>
      <c r="M35" s="20"/>
      <c r="N35" s="20"/>
      <c r="O35" s="20"/>
      <c r="P35" s="20"/>
      <c r="Q35" s="20"/>
      <c r="R35" s="20"/>
      <c r="S35" s="20"/>
      <c r="T35" s="1257"/>
      <c r="U35" s="132">
        <f>AP3</f>
        <v>2045</v>
      </c>
      <c r="V35" s="176">
        <f>AP8</f>
        <v>114516.62706311062</v>
      </c>
      <c r="W35" s="176">
        <f>AP9+AP10</f>
        <v>0</v>
      </c>
      <c r="X35" s="176">
        <f t="shared" si="11"/>
        <v>114516.62706311062</v>
      </c>
      <c r="Y35" s="176">
        <f>AP4</f>
        <v>119944.0974738001</v>
      </c>
      <c r="Z35" s="176">
        <f>AP5+AP6</f>
        <v>739244.64</v>
      </c>
      <c r="AA35" s="176">
        <f t="shared" si="12"/>
        <v>859188.73747380008</v>
      </c>
      <c r="AB35" s="176"/>
      <c r="AC35" s="176"/>
      <c r="AD35" s="176"/>
      <c r="AE35" s="176"/>
      <c r="AF35" s="176"/>
      <c r="AG35" s="176"/>
      <c r="AH35" s="176"/>
      <c r="AI35" s="176"/>
      <c r="AJ35" s="176"/>
      <c r="AK35" s="176"/>
      <c r="AL35" s="176"/>
      <c r="AM35" s="176"/>
      <c r="AN35" s="176"/>
      <c r="AO35" s="176"/>
      <c r="AP35" s="176"/>
      <c r="AQ35" s="176"/>
      <c r="AR35" s="176"/>
      <c r="AS35" s="176"/>
      <c r="AT35" s="176"/>
      <c r="AU35" s="176"/>
      <c r="AV35" s="176"/>
      <c r="AW35" s="176"/>
      <c r="AX35" s="176"/>
      <c r="AY35" s="176"/>
    </row>
    <row r="36" spans="2:51" ht="14.25" x14ac:dyDescent="0.3">
      <c r="B36" s="318"/>
      <c r="C36" s="50" t="str">
        <f>IF('0 Úvod'!$M$10="English",Slovnik!D130,Slovnik!C130)</f>
        <v>Náklady na údržbu a opravy - VODNÍ infrastruktura</v>
      </c>
      <c r="D36" s="314">
        <f t="shared" si="17"/>
        <v>0</v>
      </c>
      <c r="E36" s="20"/>
      <c r="F36" s="20"/>
      <c r="G36" s="20"/>
      <c r="H36" s="20"/>
      <c r="I36" s="20"/>
      <c r="J36" s="20"/>
      <c r="K36" s="20"/>
      <c r="L36" s="20"/>
      <c r="M36" s="20"/>
      <c r="N36" s="20"/>
      <c r="O36" s="20"/>
      <c r="P36" s="20"/>
      <c r="Q36" s="20"/>
      <c r="R36" s="20"/>
      <c r="S36" s="20"/>
      <c r="T36" s="1257"/>
      <c r="U36" s="132">
        <f>AQ3</f>
        <v>2046</v>
      </c>
      <c r="V36" s="176">
        <f>AQ8</f>
        <v>115089.21019842615</v>
      </c>
      <c r="W36" s="176">
        <f>AQ9+AQ10</f>
        <v>0</v>
      </c>
      <c r="X36" s="176">
        <f t="shared" si="11"/>
        <v>115089.21019842615</v>
      </c>
      <c r="Y36" s="176">
        <f>AQ4</f>
        <v>120543.81796116909</v>
      </c>
      <c r="Z36" s="176">
        <f>AQ5+AQ6</f>
        <v>0</v>
      </c>
      <c r="AA36" s="176">
        <f t="shared" si="12"/>
        <v>120543.81796116909</v>
      </c>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row>
    <row r="37" spans="2:51" ht="14.25" x14ac:dyDescent="0.3">
      <c r="B37" s="318"/>
      <c r="C37" s="50" t="str">
        <f>IF('0 Úvod'!$M$10="English",Slovnik!D131,Slovnik!C131)</f>
        <v>Komplexní obnova - VODNÍ infrastruktura</v>
      </c>
      <c r="D37" s="314">
        <f t="shared" si="17"/>
        <v>0</v>
      </c>
      <c r="E37" s="20"/>
      <c r="F37" s="20"/>
      <c r="G37" s="20"/>
      <c r="H37" s="20"/>
      <c r="I37" s="20"/>
      <c r="J37" s="20"/>
      <c r="K37" s="20"/>
      <c r="L37" s="20"/>
      <c r="M37" s="20"/>
      <c r="N37" s="20"/>
      <c r="O37" s="20"/>
      <c r="P37" s="20"/>
      <c r="Q37" s="20"/>
      <c r="R37" s="20"/>
      <c r="S37" s="20"/>
      <c r="T37" s="1257"/>
      <c r="U37" s="132">
        <f>AR3</f>
        <v>2047</v>
      </c>
      <c r="V37" s="176">
        <f>AR8</f>
        <v>115664.65624941827</v>
      </c>
      <c r="W37" s="176">
        <f>AR9+AR10</f>
        <v>0</v>
      </c>
      <c r="X37" s="176">
        <f t="shared" si="11"/>
        <v>115664.65624941827</v>
      </c>
      <c r="Y37" s="176">
        <f>AR4</f>
        <v>121146.53705097492</v>
      </c>
      <c r="Z37" s="176">
        <f>AR5+AR6</f>
        <v>0</v>
      </c>
      <c r="AA37" s="176">
        <f t="shared" si="12"/>
        <v>121146.53705097492</v>
      </c>
    </row>
    <row r="38" spans="2:51" ht="14.25" x14ac:dyDescent="0.3">
      <c r="B38" s="318"/>
      <c r="C38" s="50" t="str">
        <f>IF('0 Úvod'!$M$10="English",Slovnik!D756,Slovnik!C756)</f>
        <v>Náklady na údržbu a opravy - OSTATNÍ infrastruktura</v>
      </c>
      <c r="D38" s="314">
        <f t="shared" ref="D38:D39" si="21">SUM(E38:S38,E51:S51)</f>
        <v>0</v>
      </c>
      <c r="E38" s="20"/>
      <c r="F38" s="20"/>
      <c r="G38" s="20"/>
      <c r="H38" s="20"/>
      <c r="I38" s="20"/>
      <c r="J38" s="20"/>
      <c r="K38" s="20"/>
      <c r="L38" s="20"/>
      <c r="M38" s="20"/>
      <c r="N38" s="20"/>
      <c r="O38" s="20"/>
      <c r="P38" s="20"/>
      <c r="Q38" s="20"/>
      <c r="R38" s="20"/>
      <c r="S38" s="20"/>
      <c r="T38" s="1257"/>
      <c r="U38" s="132">
        <f>AS3</f>
        <v>2048</v>
      </c>
      <c r="V38" s="176">
        <f>AS8</f>
        <v>116242.97953066535</v>
      </c>
      <c r="W38" s="176">
        <f>AS9+AS10</f>
        <v>1275000</v>
      </c>
      <c r="X38" s="176">
        <f t="shared" si="11"/>
        <v>1391242.9795306653</v>
      </c>
      <c r="Y38" s="176">
        <f>AS4</f>
        <v>121752.26973622978</v>
      </c>
      <c r="Z38" s="176">
        <f>AS5+AS6</f>
        <v>2668091.0684999996</v>
      </c>
      <c r="AA38" s="176">
        <f t="shared" si="12"/>
        <v>2789843.3382362295</v>
      </c>
    </row>
    <row r="39" spans="2:51" ht="14.25" x14ac:dyDescent="0.3">
      <c r="B39" s="318"/>
      <c r="C39" s="50" t="str">
        <f>IF('0 Úvod'!$M$10="English",Slovnik!D757,Slovnik!C757)</f>
        <v>Komplexní obnova - OSTATNÍ infrastruktura</v>
      </c>
      <c r="D39" s="314">
        <f t="shared" si="21"/>
        <v>0</v>
      </c>
      <c r="E39" s="20"/>
      <c r="F39" s="20"/>
      <c r="G39" s="20"/>
      <c r="H39" s="20"/>
      <c r="I39" s="20"/>
      <c r="J39" s="20"/>
      <c r="K39" s="20"/>
      <c r="L39" s="20"/>
      <c r="M39" s="20"/>
      <c r="N39" s="20"/>
      <c r="O39" s="20"/>
      <c r="P39" s="20"/>
      <c r="Q39" s="20"/>
      <c r="R39" s="20"/>
      <c r="S39" s="20"/>
      <c r="T39" s="1257"/>
      <c r="U39" s="132">
        <f>AT3</f>
        <v>2049</v>
      </c>
      <c r="V39" s="176">
        <f>AT8</f>
        <v>116824.19442831867</v>
      </c>
      <c r="W39" s="176">
        <f>AT9+AT10</f>
        <v>0</v>
      </c>
      <c r="X39" s="176">
        <f t="shared" si="11"/>
        <v>116824.19442831867</v>
      </c>
      <c r="Y39" s="176">
        <f>AT4</f>
        <v>122361.03108491091</v>
      </c>
      <c r="Z39" s="176">
        <f>AT5+AT6</f>
        <v>0</v>
      </c>
      <c r="AA39" s="176">
        <f t="shared" si="12"/>
        <v>122361.03108491091</v>
      </c>
    </row>
    <row r="40" spans="2:51" ht="15" thickBot="1" x14ac:dyDescent="0.35">
      <c r="B40" s="315"/>
      <c r="C40" s="1482" t="str">
        <f>IF('0 Úvod'!$M$10="English",Slovnik!D132,Slovnik!C132)</f>
        <v>Celkové PN infrastruktury</v>
      </c>
      <c r="D40" s="316">
        <f t="shared" ref="D40" si="22">SUM(E40:S40,E53:S53)</f>
        <v>25447012.858584851</v>
      </c>
      <c r="E40" s="652">
        <f>SUM(E31:E39)</f>
        <v>15245327.10107656</v>
      </c>
      <c r="F40" s="1261">
        <f t="shared" ref="F40:S40" si="23">SUM(F31:F39)</f>
        <v>104162.97483194288</v>
      </c>
      <c r="G40" s="1261">
        <f t="shared" si="23"/>
        <v>104683.78970610257</v>
      </c>
      <c r="H40" s="1261">
        <f t="shared" si="23"/>
        <v>105207.20865463307</v>
      </c>
      <c r="I40" s="1261">
        <f t="shared" si="23"/>
        <v>105733.24469790622</v>
      </c>
      <c r="J40" s="1261">
        <f t="shared" si="23"/>
        <v>106261.91092139574</v>
      </c>
      <c r="K40" s="1261">
        <f t="shared" si="23"/>
        <v>106793.22047600271</v>
      </c>
      <c r="L40" s="1261">
        <f t="shared" si="23"/>
        <v>107327.18657838271</v>
      </c>
      <c r="M40" s="1261">
        <f t="shared" si="23"/>
        <v>957863.8225112746</v>
      </c>
      <c r="N40" s="1261">
        <f t="shared" si="23"/>
        <v>702801.16862383101</v>
      </c>
      <c r="O40" s="1261">
        <f t="shared" si="23"/>
        <v>108945.15733195012</v>
      </c>
      <c r="P40" s="1261">
        <f t="shared" si="23"/>
        <v>109489.88311860985</v>
      </c>
      <c r="Q40" s="1261">
        <f t="shared" si="23"/>
        <v>110037.3325342029</v>
      </c>
      <c r="R40" s="1261">
        <f t="shared" si="23"/>
        <v>110587.51919687389</v>
      </c>
      <c r="S40" s="1262">
        <f t="shared" si="23"/>
        <v>111140.45679285825</v>
      </c>
      <c r="U40" s="132">
        <f>AU3</f>
        <v>2050</v>
      </c>
      <c r="V40" s="176">
        <f>AU8</f>
        <v>117408.31540046025</v>
      </c>
      <c r="W40" s="176">
        <f>AU9+AU10</f>
        <v>0</v>
      </c>
      <c r="X40" s="176">
        <f t="shared" si="11"/>
        <v>117408.31540046025</v>
      </c>
      <c r="Y40" s="176">
        <f>AU4</f>
        <v>122972.83624033545</v>
      </c>
      <c r="Z40" s="176">
        <f>AU5+AU6</f>
        <v>0</v>
      </c>
      <c r="AA40" s="176">
        <f t="shared" si="12"/>
        <v>122972.83624033545</v>
      </c>
    </row>
    <row r="41" spans="2:51" ht="14.25" thickBot="1" x14ac:dyDescent="0.35">
      <c r="B41" s="255"/>
      <c r="D41" s="176"/>
      <c r="E41" s="176"/>
      <c r="F41" s="176"/>
      <c r="G41" s="176"/>
      <c r="H41" s="176"/>
      <c r="I41" s="176"/>
      <c r="J41" s="176"/>
      <c r="K41" s="176"/>
      <c r="L41" s="176"/>
      <c r="M41" s="176"/>
      <c r="N41" s="176"/>
      <c r="O41" s="176"/>
      <c r="P41" s="176"/>
      <c r="Q41" s="176"/>
      <c r="R41" s="176"/>
      <c r="S41" s="251"/>
      <c r="U41" s="132">
        <f>AV3</f>
        <v>2051</v>
      </c>
      <c r="V41" s="176">
        <f>AV8</f>
        <v>117995.35697746255</v>
      </c>
      <c r="W41" s="176">
        <f>AV9+AV10</f>
        <v>0</v>
      </c>
      <c r="X41" s="176">
        <f t="shared" si="11"/>
        <v>117995.35697746255</v>
      </c>
      <c r="Y41" s="176">
        <f>AV4</f>
        <v>123587.70042153711</v>
      </c>
      <c r="Z41" s="176">
        <f>AV5+AV6</f>
        <v>0</v>
      </c>
      <c r="AA41" s="176">
        <f t="shared" si="12"/>
        <v>123587.70042153711</v>
      </c>
    </row>
    <row r="42" spans="2:51" ht="14.25" x14ac:dyDescent="0.3">
      <c r="B42" s="205" t="s">
        <v>14</v>
      </c>
      <c r="C42" s="186" t="str">
        <f>IF('0 Úvod'!$M$10="English",Slovnik!D123,Slovnik!C123)</f>
        <v>Celkové provozní náklady (CZK)</v>
      </c>
      <c r="D42" s="256"/>
      <c r="E42" s="2418">
        <f>S29+1</f>
        <v>2040</v>
      </c>
      <c r="F42" s="2402">
        <f t="shared" ref="F42:S42" si="24">E42+1</f>
        <v>2041</v>
      </c>
      <c r="G42" s="2402">
        <f t="shared" si="24"/>
        <v>2042</v>
      </c>
      <c r="H42" s="2402">
        <f t="shared" si="24"/>
        <v>2043</v>
      </c>
      <c r="I42" s="2402">
        <f t="shared" si="24"/>
        <v>2044</v>
      </c>
      <c r="J42" s="2402">
        <f t="shared" si="24"/>
        <v>2045</v>
      </c>
      <c r="K42" s="2402">
        <f t="shared" si="24"/>
        <v>2046</v>
      </c>
      <c r="L42" s="2402">
        <f t="shared" si="24"/>
        <v>2047</v>
      </c>
      <c r="M42" s="2402">
        <f t="shared" si="24"/>
        <v>2048</v>
      </c>
      <c r="N42" s="2402">
        <f t="shared" si="24"/>
        <v>2049</v>
      </c>
      <c r="O42" s="2402">
        <f t="shared" si="24"/>
        <v>2050</v>
      </c>
      <c r="P42" s="2402">
        <f t="shared" si="24"/>
        <v>2051</v>
      </c>
      <c r="Q42" s="2402">
        <f t="shared" si="24"/>
        <v>2052</v>
      </c>
      <c r="R42" s="2402">
        <f t="shared" si="24"/>
        <v>2053</v>
      </c>
      <c r="S42" s="2412">
        <f t="shared" si="24"/>
        <v>2054</v>
      </c>
      <c r="U42" s="132">
        <f>AW3</f>
        <v>2052</v>
      </c>
      <c r="V42" s="176">
        <f>AW8</f>
        <v>118585.33376234985</v>
      </c>
      <c r="W42" s="176">
        <f>AW9+AW10</f>
        <v>891597.04049999989</v>
      </c>
      <c r="X42" s="176">
        <f t="shared" si="11"/>
        <v>1010182.3742623497</v>
      </c>
      <c r="Y42" s="176">
        <f>AW4</f>
        <v>124205.63892364479</v>
      </c>
      <c r="Z42" s="176">
        <f>AW5+AW6</f>
        <v>891597.04049999989</v>
      </c>
      <c r="AA42" s="176">
        <f t="shared" si="12"/>
        <v>1015802.6794236447</v>
      </c>
    </row>
    <row r="43" spans="2:51" ht="15" thickBot="1" x14ac:dyDescent="0.35">
      <c r="B43" s="187" t="s">
        <v>5</v>
      </c>
      <c r="C43" s="1481" t="str">
        <f>IF('0 Úvod'!$M$10="English",Slovnik!D134,Slovnik!C134)</f>
        <v>Scénář bez projektu</v>
      </c>
      <c r="D43" s="1483"/>
      <c r="E43" s="2419">
        <f>S30+1</f>
        <v>1</v>
      </c>
      <c r="F43" s="2403"/>
      <c r="G43" s="2403"/>
      <c r="H43" s="2403"/>
      <c r="I43" s="2403"/>
      <c r="J43" s="2403"/>
      <c r="K43" s="2403"/>
      <c r="L43" s="2403"/>
      <c r="M43" s="2403"/>
      <c r="N43" s="2403"/>
      <c r="O43" s="2403"/>
      <c r="P43" s="2403"/>
      <c r="Q43" s="2403"/>
      <c r="R43" s="2403"/>
      <c r="S43" s="2413"/>
      <c r="U43" s="132">
        <f>AX3</f>
        <v>2053</v>
      </c>
      <c r="V43" s="176">
        <f>AX8</f>
        <v>119178.26043116159</v>
      </c>
      <c r="W43" s="176">
        <f>AX9+AX10</f>
        <v>0</v>
      </c>
      <c r="X43" s="176">
        <f t="shared" si="11"/>
        <v>119178.26043116159</v>
      </c>
      <c r="Y43" s="176">
        <f>AX4</f>
        <v>124826.66711826299</v>
      </c>
      <c r="Z43" s="176">
        <f>AX5+AX6</f>
        <v>0</v>
      </c>
      <c r="AA43" s="176">
        <f t="shared" si="12"/>
        <v>124826.66711826299</v>
      </c>
    </row>
    <row r="44" spans="2:51" ht="14.25" x14ac:dyDescent="0.3">
      <c r="B44" s="317"/>
      <c r="C44" s="50" t="str">
        <f>IF('0 Úvod'!$M$10="English",Slovnik!D125,Slovnik!C125)</f>
        <v>Náklady na údržbu a opravy - ŽELEZNIČNÍ infrastruktura</v>
      </c>
      <c r="D44" s="319"/>
      <c r="E44" s="20">
        <f>AK8+AK9</f>
        <v>2236696.1590768225</v>
      </c>
      <c r="F44" s="20">
        <f t="shared" ref="F44:S44" si="25">AL8+AL9</f>
        <v>112254.63987220662</v>
      </c>
      <c r="G44" s="20">
        <f t="shared" si="25"/>
        <v>112815.91307156764</v>
      </c>
      <c r="H44" s="20">
        <f t="shared" si="25"/>
        <v>1337061.1506369256</v>
      </c>
      <c r="I44" s="20">
        <f t="shared" si="25"/>
        <v>113946.89260011008</v>
      </c>
      <c r="J44" s="20">
        <f t="shared" si="25"/>
        <v>114516.62706311062</v>
      </c>
      <c r="K44" s="20">
        <f t="shared" si="25"/>
        <v>115089.21019842615</v>
      </c>
      <c r="L44" s="20">
        <f t="shared" si="25"/>
        <v>115664.65624941827</v>
      </c>
      <c r="M44" s="20">
        <f t="shared" si="25"/>
        <v>1391242.9795306653</v>
      </c>
      <c r="N44" s="20">
        <f t="shared" si="25"/>
        <v>116824.19442831867</v>
      </c>
      <c r="O44" s="20">
        <f t="shared" si="25"/>
        <v>117408.31540046025</v>
      </c>
      <c r="P44" s="20">
        <f t="shared" si="25"/>
        <v>117995.35697746255</v>
      </c>
      <c r="Q44" s="20">
        <f t="shared" si="25"/>
        <v>1010182.3742623497</v>
      </c>
      <c r="R44" s="20">
        <f t="shared" si="25"/>
        <v>119178.26043116159</v>
      </c>
      <c r="S44" s="20">
        <f t="shared" si="25"/>
        <v>119774.15173331738</v>
      </c>
      <c r="T44" s="1257"/>
      <c r="U44" s="132">
        <f>AY3</f>
        <v>2054</v>
      </c>
      <c r="V44" s="176">
        <f>AY8</f>
        <v>119774.15173331738</v>
      </c>
      <c r="W44" s="176">
        <f>AY9+AY10</f>
        <v>0</v>
      </c>
      <c r="X44" s="176">
        <f t="shared" si="11"/>
        <v>119774.15173331738</v>
      </c>
      <c r="Y44" s="176">
        <f>AY4</f>
        <v>125450.8004538543</v>
      </c>
      <c r="Z44" s="176">
        <f>AY5+AY6</f>
        <v>0</v>
      </c>
      <c r="AA44" s="176">
        <f t="shared" si="12"/>
        <v>125450.8004538543</v>
      </c>
    </row>
    <row r="45" spans="2:51" ht="14.25" x14ac:dyDescent="0.3">
      <c r="B45" s="317"/>
      <c r="C45" s="65" t="str">
        <f>IF('0 Úvod'!$M$10="English",Slovnik!D126,Slovnik!C126)</f>
        <v>Komplexní obnova - ŽELEZNIČNÍ infrastruktura</v>
      </c>
      <c r="D45" s="320"/>
      <c r="E45" s="20">
        <f>AK10</f>
        <v>0</v>
      </c>
      <c r="F45" s="20">
        <f t="shared" ref="F45:S45" si="26">AL10</f>
        <v>0</v>
      </c>
      <c r="G45" s="20">
        <f t="shared" si="26"/>
        <v>0</v>
      </c>
      <c r="H45" s="20">
        <f t="shared" si="26"/>
        <v>0</v>
      </c>
      <c r="I45" s="20">
        <f t="shared" si="26"/>
        <v>0</v>
      </c>
      <c r="J45" s="20">
        <f t="shared" si="26"/>
        <v>0</v>
      </c>
      <c r="K45" s="20">
        <f t="shared" si="26"/>
        <v>0</v>
      </c>
      <c r="L45" s="20">
        <f t="shared" si="26"/>
        <v>0</v>
      </c>
      <c r="M45" s="20">
        <f t="shared" si="26"/>
        <v>0</v>
      </c>
      <c r="N45" s="20">
        <f t="shared" si="26"/>
        <v>0</v>
      </c>
      <c r="O45" s="20">
        <f t="shared" si="26"/>
        <v>0</v>
      </c>
      <c r="P45" s="20">
        <f t="shared" si="26"/>
        <v>0</v>
      </c>
      <c r="Q45" s="20">
        <f t="shared" si="26"/>
        <v>0</v>
      </c>
      <c r="R45" s="20">
        <f t="shared" si="26"/>
        <v>0</v>
      </c>
      <c r="S45" s="20">
        <f t="shared" si="26"/>
        <v>0</v>
      </c>
      <c r="T45" s="1257"/>
      <c r="V45" s="257"/>
      <c r="W45" s="257"/>
      <c r="X45" s="259">
        <f>SUM(X15:X44)</f>
        <v>25447012.858584851</v>
      </c>
      <c r="Y45" s="257"/>
      <c r="Z45" s="257"/>
      <c r="AA45" s="259">
        <f>SUM(AA15:AA44)</f>
        <v>16138109.162425943</v>
      </c>
    </row>
    <row r="46" spans="2:51" ht="14.25" x14ac:dyDescent="0.3">
      <c r="B46" s="317"/>
      <c r="C46" s="50" t="str">
        <f>IF('0 Úvod'!$M$10="English",Slovnik!D127,Slovnik!C127)</f>
        <v>Náklady na řízení provozu - ŽELEZNIČNÍ doprava</v>
      </c>
      <c r="D46" s="320"/>
      <c r="E46" s="296">
        <f>IF(E42&lt;=('0 Úvod'!$G$18+'0 Úvod'!$J$18-1),SUMPRODUCT(E125:E137,E196:E208)+E210,0)</f>
        <v>0</v>
      </c>
      <c r="F46" s="296">
        <f>IF(F42&lt;=('0 Úvod'!$G$18+'0 Úvod'!$J$18-1),SUMPRODUCT(F125:F137,F196:F208)+F210,0)</f>
        <v>0</v>
      </c>
      <c r="G46" s="296">
        <f>IF(G42&lt;=('0 Úvod'!$G$18+'0 Úvod'!$J$18-1),SUMPRODUCT(G125:G137,G196:G208)+G210,0)</f>
        <v>0</v>
      </c>
      <c r="H46" s="296">
        <f>IF(H42&lt;=('0 Úvod'!$G$18+'0 Úvod'!$J$18-1),SUMPRODUCT(H125:H137,H196:H208)+H210,0)</f>
        <v>0</v>
      </c>
      <c r="I46" s="296">
        <f>IF(I42&lt;=('0 Úvod'!$G$18+'0 Úvod'!$J$18-1),SUMPRODUCT(I125:I137,I196:I208)+I210,0)</f>
        <v>0</v>
      </c>
      <c r="J46" s="296">
        <f>IF(J42&lt;=('0 Úvod'!$G$18+'0 Úvod'!$J$18-1),SUMPRODUCT(J125:J137,J196:J208)+J210,0)</f>
        <v>0</v>
      </c>
      <c r="K46" s="296">
        <f>IF(K42&lt;=('0 Úvod'!$G$18+'0 Úvod'!$J$18-1),SUMPRODUCT(K125:K137,K196:K208)+K210,0)</f>
        <v>0</v>
      </c>
      <c r="L46" s="296">
        <f>IF(L42&lt;=('0 Úvod'!$G$18+'0 Úvod'!$J$18-1),SUMPRODUCT(L125:L137,L196:L208)+L210,0)</f>
        <v>0</v>
      </c>
      <c r="M46" s="296">
        <f>IF(M42&lt;=('0 Úvod'!$G$18+'0 Úvod'!$J$18-1),SUMPRODUCT(M125:M137,M196:M208)+M210,0)</f>
        <v>0</v>
      </c>
      <c r="N46" s="296">
        <f>IF(N42&lt;=('0 Úvod'!$G$18+'0 Úvod'!$J$18-1),SUMPRODUCT(N125:N137,N196:N208)+N210,0)</f>
        <v>0</v>
      </c>
      <c r="O46" s="296">
        <f>IF(O42&lt;=('0 Úvod'!$G$18+'0 Úvod'!$J$18-1),SUMPRODUCT(O125:O137,O196:O208)+O210,0)</f>
        <v>0</v>
      </c>
      <c r="P46" s="296">
        <f>IF(P42&lt;=('0 Úvod'!$G$18+'0 Úvod'!$J$18-1),SUMPRODUCT(P125:P137,P196:P208)+P210,0)</f>
        <v>0</v>
      </c>
      <c r="Q46" s="296">
        <f>IF(Q42&lt;=('0 Úvod'!$G$18+'0 Úvod'!$J$18-1),SUMPRODUCT(Q125:Q137,Q196:Q208)+Q210,0)</f>
        <v>0</v>
      </c>
      <c r="R46" s="296">
        <f>IF(R42&lt;=('0 Úvod'!$G$18+'0 Úvod'!$J$18-1),SUMPRODUCT(R125:R137,R196:R208)+R210,0)</f>
        <v>0</v>
      </c>
      <c r="S46" s="296">
        <f>IF(S42&lt;=('0 Úvod'!$G$18+'0 Úvod'!$J$18-1),SUMPRODUCT(S125:S137,S196:S208)+S210,0)</f>
        <v>0</v>
      </c>
      <c r="T46" s="1257"/>
    </row>
    <row r="47" spans="2:51" ht="14.25" x14ac:dyDescent="0.3">
      <c r="B47" s="317"/>
      <c r="C47" s="50" t="str">
        <f>C74</f>
        <v>Náklady na údržbu a opravy - SILNIČNÍ infrastruktura</v>
      </c>
      <c r="D47" s="320"/>
      <c r="E47" s="20"/>
      <c r="F47" s="20"/>
      <c r="G47" s="20"/>
      <c r="H47" s="20"/>
      <c r="I47" s="20"/>
      <c r="J47" s="20"/>
      <c r="K47" s="20"/>
      <c r="L47" s="20"/>
      <c r="M47" s="20"/>
      <c r="N47" s="20"/>
      <c r="O47" s="20"/>
      <c r="P47" s="20"/>
      <c r="Q47" s="20"/>
      <c r="R47" s="20"/>
      <c r="S47" s="20"/>
      <c r="T47" s="1257"/>
    </row>
    <row r="48" spans="2:51" ht="14.25" x14ac:dyDescent="0.3">
      <c r="B48" s="317"/>
      <c r="C48" s="50" t="str">
        <f>C75</f>
        <v>Komplexní obnova - SILNIČNÍ infrastruktura</v>
      </c>
      <c r="D48" s="320"/>
      <c r="E48" s="20"/>
      <c r="F48" s="20"/>
      <c r="G48" s="20"/>
      <c r="H48" s="20"/>
      <c r="I48" s="20"/>
      <c r="J48" s="20"/>
      <c r="K48" s="20"/>
      <c r="L48" s="20"/>
      <c r="M48" s="20"/>
      <c r="N48" s="20"/>
      <c r="O48" s="20"/>
      <c r="P48" s="20"/>
      <c r="Q48" s="20"/>
      <c r="R48" s="20"/>
      <c r="S48" s="20"/>
      <c r="T48" s="1257"/>
    </row>
    <row r="49" spans="1:20" ht="14.25" x14ac:dyDescent="0.3">
      <c r="B49" s="321"/>
      <c r="C49" s="50" t="str">
        <f>IF('0 Úvod'!$M$10="English",Slovnik!D130,Slovnik!C130)</f>
        <v>Náklady na údržbu a opravy - VODNÍ infrastruktura</v>
      </c>
      <c r="D49" s="209"/>
      <c r="E49" s="20"/>
      <c r="F49" s="20"/>
      <c r="G49" s="20"/>
      <c r="H49" s="20"/>
      <c r="I49" s="20"/>
      <c r="J49" s="20"/>
      <c r="K49" s="20"/>
      <c r="L49" s="20"/>
      <c r="M49" s="20"/>
      <c r="N49" s="20"/>
      <c r="O49" s="20"/>
      <c r="P49" s="20"/>
      <c r="Q49" s="20"/>
      <c r="R49" s="20"/>
      <c r="S49" s="20"/>
      <c r="T49" s="1257"/>
    </row>
    <row r="50" spans="1:20" ht="14.25" x14ac:dyDescent="0.3">
      <c r="B50" s="321"/>
      <c r="C50" s="50" t="str">
        <f>IF('0 Úvod'!$M$10="English",Slovnik!D131,Slovnik!C131)</f>
        <v>Komplexní obnova - VODNÍ infrastruktura</v>
      </c>
      <c r="D50" s="209"/>
      <c r="E50" s="20"/>
      <c r="F50" s="20"/>
      <c r="G50" s="20"/>
      <c r="H50" s="20"/>
      <c r="I50" s="20"/>
      <c r="J50" s="20"/>
      <c r="K50" s="20"/>
      <c r="L50" s="20"/>
      <c r="M50" s="20"/>
      <c r="N50" s="20"/>
      <c r="O50" s="20"/>
      <c r="P50" s="20"/>
      <c r="Q50" s="20"/>
      <c r="R50" s="20"/>
      <c r="S50" s="20"/>
      <c r="T50" s="1257"/>
    </row>
    <row r="51" spans="1:20" ht="14.25" x14ac:dyDescent="0.3">
      <c r="B51" s="321"/>
      <c r="C51" s="50" t="str">
        <f>IF('0 Úvod'!$M$10="English",Slovnik!D756,Slovnik!C756)</f>
        <v>Náklady na údržbu a opravy - OSTATNÍ infrastruktura</v>
      </c>
      <c r="D51" s="209"/>
      <c r="E51" s="20"/>
      <c r="F51" s="20"/>
      <c r="G51" s="20"/>
      <c r="H51" s="20"/>
      <c r="I51" s="20"/>
      <c r="J51" s="20"/>
      <c r="K51" s="20"/>
      <c r="L51" s="20"/>
      <c r="M51" s="20"/>
      <c r="N51" s="20"/>
      <c r="O51" s="20"/>
      <c r="P51" s="20"/>
      <c r="Q51" s="20"/>
      <c r="R51" s="20"/>
      <c r="S51" s="20"/>
      <c r="T51" s="1257"/>
    </row>
    <row r="52" spans="1:20" ht="14.25" x14ac:dyDescent="0.3">
      <c r="B52" s="1111"/>
      <c r="C52" s="1480" t="str">
        <f>IF('0 Úvod'!$M$10="English",Slovnik!D757,Slovnik!C757)</f>
        <v>Komplexní obnova - OSTATNÍ infrastruktura</v>
      </c>
      <c r="D52" s="1256"/>
      <c r="E52" s="20"/>
      <c r="F52" s="20"/>
      <c r="G52" s="20"/>
      <c r="H52" s="20"/>
      <c r="I52" s="20"/>
      <c r="J52" s="20"/>
      <c r="K52" s="20"/>
      <c r="L52" s="20"/>
      <c r="M52" s="20"/>
      <c r="N52" s="20"/>
      <c r="O52" s="20"/>
      <c r="P52" s="20"/>
      <c r="Q52" s="20"/>
      <c r="R52" s="20"/>
      <c r="S52" s="20"/>
      <c r="T52" s="1257"/>
    </row>
    <row r="53" spans="1:20" ht="15" thickBot="1" x14ac:dyDescent="0.35">
      <c r="A53" s="16"/>
      <c r="B53" s="1112"/>
      <c r="C53" s="1113" t="str">
        <f>IF('0 Úvod'!$M$10="English",Slovnik!D132,Slovnik!C132)</f>
        <v>Celkové PN infrastruktury</v>
      </c>
      <c r="D53" s="1114"/>
      <c r="E53" s="652">
        <f>SUM(E44:E52)</f>
        <v>2236696.1590768225</v>
      </c>
      <c r="F53" s="1261">
        <f t="shared" ref="F53:S53" si="27">SUM(F44:F52)</f>
        <v>112254.63987220662</v>
      </c>
      <c r="G53" s="1261">
        <f t="shared" si="27"/>
        <v>112815.91307156764</v>
      </c>
      <c r="H53" s="1261">
        <f t="shared" si="27"/>
        <v>1337061.1506369256</v>
      </c>
      <c r="I53" s="1261">
        <f t="shared" si="27"/>
        <v>113946.89260011008</v>
      </c>
      <c r="J53" s="1261">
        <f t="shared" si="27"/>
        <v>114516.62706311062</v>
      </c>
      <c r="K53" s="1261">
        <f t="shared" si="27"/>
        <v>115089.21019842615</v>
      </c>
      <c r="L53" s="1261">
        <f t="shared" si="27"/>
        <v>115664.65624941827</v>
      </c>
      <c r="M53" s="1261">
        <f t="shared" si="27"/>
        <v>1391242.9795306653</v>
      </c>
      <c r="N53" s="1261">
        <f t="shared" si="27"/>
        <v>116824.19442831867</v>
      </c>
      <c r="O53" s="1261">
        <f t="shared" si="27"/>
        <v>117408.31540046025</v>
      </c>
      <c r="P53" s="1261">
        <f t="shared" si="27"/>
        <v>117995.35697746255</v>
      </c>
      <c r="Q53" s="1261">
        <f t="shared" si="27"/>
        <v>1010182.3742623497</v>
      </c>
      <c r="R53" s="1261">
        <f t="shared" si="27"/>
        <v>119178.26043116159</v>
      </c>
      <c r="S53" s="1262">
        <f t="shared" si="27"/>
        <v>119774.15173331738</v>
      </c>
    </row>
    <row r="54" spans="1:20" x14ac:dyDescent="0.3">
      <c r="A54" s="16"/>
      <c r="B54" s="252"/>
      <c r="C54" s="16"/>
      <c r="D54" s="176"/>
      <c r="E54" s="185"/>
      <c r="F54" s="185"/>
      <c r="G54" s="185"/>
      <c r="H54" s="185"/>
      <c r="I54" s="185"/>
      <c r="J54" s="185"/>
      <c r="K54" s="185"/>
      <c r="L54" s="185"/>
      <c r="M54" s="185"/>
      <c r="N54" s="185"/>
      <c r="O54" s="185"/>
      <c r="P54" s="185"/>
      <c r="Q54" s="185"/>
      <c r="R54" s="185"/>
      <c r="S54" s="185"/>
    </row>
    <row r="55" spans="1:20" ht="14.25" thickBot="1" x14ac:dyDescent="0.35">
      <c r="B55" s="252"/>
      <c r="D55" s="176"/>
      <c r="E55" s="176"/>
      <c r="F55" s="176"/>
      <c r="G55" s="176"/>
      <c r="H55" s="176"/>
      <c r="I55" s="176"/>
      <c r="J55" s="176"/>
      <c r="K55" s="176"/>
      <c r="L55" s="176"/>
      <c r="M55" s="176"/>
      <c r="N55" s="176"/>
      <c r="O55" s="176"/>
      <c r="P55" s="176"/>
      <c r="Q55" s="176"/>
      <c r="R55" s="176"/>
      <c r="S55" s="176"/>
    </row>
    <row r="56" spans="1:20" ht="12.75" customHeight="1" x14ac:dyDescent="0.3">
      <c r="B56" s="328" t="s">
        <v>15</v>
      </c>
      <c r="C56" s="201" t="str">
        <f>IF('0 Úvod'!$M$10="English",Slovnik!D135,Slovnik!C135)</f>
        <v>Přírůstkové celkové provozní náklady (CZK)</v>
      </c>
      <c r="D56" s="202"/>
      <c r="E56" s="2406">
        <f>E2</f>
        <v>2025</v>
      </c>
      <c r="F56" s="2404">
        <f t="shared" ref="F56:S56" si="28">E56+1</f>
        <v>2026</v>
      </c>
      <c r="G56" s="2404">
        <f t="shared" si="28"/>
        <v>2027</v>
      </c>
      <c r="H56" s="2404">
        <f t="shared" si="28"/>
        <v>2028</v>
      </c>
      <c r="I56" s="2404">
        <f t="shared" si="28"/>
        <v>2029</v>
      </c>
      <c r="J56" s="2404">
        <f t="shared" si="28"/>
        <v>2030</v>
      </c>
      <c r="K56" s="2404">
        <f t="shared" si="28"/>
        <v>2031</v>
      </c>
      <c r="L56" s="2404">
        <f t="shared" si="28"/>
        <v>2032</v>
      </c>
      <c r="M56" s="2404">
        <f t="shared" si="28"/>
        <v>2033</v>
      </c>
      <c r="N56" s="2404">
        <f t="shared" si="28"/>
        <v>2034</v>
      </c>
      <c r="O56" s="2404">
        <f t="shared" si="28"/>
        <v>2035</v>
      </c>
      <c r="P56" s="2404">
        <f t="shared" si="28"/>
        <v>2036</v>
      </c>
      <c r="Q56" s="2404">
        <f t="shared" si="28"/>
        <v>2037</v>
      </c>
      <c r="R56" s="2404">
        <f t="shared" si="28"/>
        <v>2038</v>
      </c>
      <c r="S56" s="2408">
        <f t="shared" si="28"/>
        <v>2039</v>
      </c>
    </row>
    <row r="57" spans="1:20" ht="12.75" customHeight="1" thickBot="1" x14ac:dyDescent="0.35">
      <c r="B57" s="203" t="s">
        <v>4</v>
      </c>
      <c r="C57" s="1484"/>
      <c r="D57" s="204" t="str">
        <f>D30</f>
        <v>Celkem</v>
      </c>
      <c r="E57" s="2407"/>
      <c r="F57" s="2405"/>
      <c r="G57" s="2405"/>
      <c r="H57" s="2405"/>
      <c r="I57" s="2405"/>
      <c r="J57" s="2405"/>
      <c r="K57" s="2405"/>
      <c r="L57" s="2405"/>
      <c r="M57" s="2405"/>
      <c r="N57" s="2405"/>
      <c r="O57" s="2405"/>
      <c r="P57" s="2405"/>
      <c r="Q57" s="2405"/>
      <c r="R57" s="2405"/>
      <c r="S57" s="2409"/>
    </row>
    <row r="58" spans="1:20" ht="12.75" customHeight="1" x14ac:dyDescent="0.3">
      <c r="A58" s="189"/>
      <c r="B58" s="317"/>
      <c r="C58" s="50" t="str">
        <f>IF('0 Úvod'!$M$10="English",Slovnik!D125,Slovnik!C125)</f>
        <v>Náklady na údržbu a opravy - ŽELEZNIČNÍ infrastruktura</v>
      </c>
      <c r="D58" s="313">
        <f t="shared" ref="D58:D64" si="29">SUM(E58:S58,E71:S71)</f>
        <v>5832778.6538410941</v>
      </c>
      <c r="E58" s="324">
        <f t="shared" ref="E58:S58" si="30">E4-E31</f>
        <v>0</v>
      </c>
      <c r="F58" s="325">
        <f t="shared" si="30"/>
        <v>5482.2618332601414</v>
      </c>
      <c r="G58" s="325">
        <f t="shared" si="30"/>
        <v>4961.4469591004308</v>
      </c>
      <c r="H58" s="325">
        <f t="shared" si="30"/>
        <v>4986.254193895933</v>
      </c>
      <c r="I58" s="325">
        <f t="shared" si="30"/>
        <v>5011.1854648654116</v>
      </c>
      <c r="J58" s="325">
        <f t="shared" si="30"/>
        <v>5036.2413921897387</v>
      </c>
      <c r="K58" s="325">
        <f t="shared" si="30"/>
        <v>5061.4225991506828</v>
      </c>
      <c r="L58" s="325">
        <f t="shared" si="30"/>
        <v>5086.7297121464362</v>
      </c>
      <c r="M58" s="325">
        <f t="shared" si="30"/>
        <v>933839.54236070719</v>
      </c>
      <c r="N58" s="325">
        <f t="shared" si="30"/>
        <v>5137.7241775107104</v>
      </c>
      <c r="O58" s="325">
        <f t="shared" si="30"/>
        <v>300861.26879839832</v>
      </c>
      <c r="P58" s="325">
        <f t="shared" si="30"/>
        <v>5189.2298623902607</v>
      </c>
      <c r="Q58" s="325">
        <f t="shared" si="30"/>
        <v>5215.1760117022059</v>
      </c>
      <c r="R58" s="325">
        <f t="shared" si="30"/>
        <v>5241.2518917607231</v>
      </c>
      <c r="S58" s="326">
        <f t="shared" si="30"/>
        <v>5267.4581512195291</v>
      </c>
    </row>
    <row r="59" spans="1:20" ht="12.75" customHeight="1" x14ac:dyDescent="0.3">
      <c r="A59" s="189"/>
      <c r="B59" s="318"/>
      <c r="C59" s="65" t="str">
        <f>IF('0 Úvod'!$M$10="English",Slovnik!D126,Slovnik!C126)</f>
        <v>Komplexní obnova - ŽELEZNIČNÍ infrastruktura</v>
      </c>
      <c r="D59" s="314">
        <f t="shared" si="29"/>
        <v>-15141682.35</v>
      </c>
      <c r="E59" s="295">
        <f t="shared" ref="E59:S59" si="31">E5-E32</f>
        <v>-15141682.35</v>
      </c>
      <c r="F59" s="296">
        <f t="shared" si="31"/>
        <v>0</v>
      </c>
      <c r="G59" s="296">
        <f t="shared" si="31"/>
        <v>0</v>
      </c>
      <c r="H59" s="296">
        <f t="shared" si="31"/>
        <v>0</v>
      </c>
      <c r="I59" s="296">
        <f t="shared" si="31"/>
        <v>0</v>
      </c>
      <c r="J59" s="296">
        <f t="shared" si="31"/>
        <v>0</v>
      </c>
      <c r="K59" s="296">
        <f t="shared" si="31"/>
        <v>0</v>
      </c>
      <c r="L59" s="296">
        <f t="shared" si="31"/>
        <v>0</v>
      </c>
      <c r="M59" s="296">
        <f t="shared" si="31"/>
        <v>0</v>
      </c>
      <c r="N59" s="296">
        <f t="shared" si="31"/>
        <v>0</v>
      </c>
      <c r="O59" s="296">
        <f t="shared" si="31"/>
        <v>0</v>
      </c>
      <c r="P59" s="296">
        <f t="shared" si="31"/>
        <v>0</v>
      </c>
      <c r="Q59" s="296">
        <f t="shared" si="31"/>
        <v>0</v>
      </c>
      <c r="R59" s="296">
        <f t="shared" si="31"/>
        <v>0</v>
      </c>
      <c r="S59" s="297">
        <f t="shared" si="31"/>
        <v>0</v>
      </c>
    </row>
    <row r="60" spans="1:20" ht="12.75" customHeight="1" x14ac:dyDescent="0.3">
      <c r="A60" s="189"/>
      <c r="B60" s="318"/>
      <c r="C60" s="50" t="str">
        <f>IF('0 Úvod'!$M$10="English",Slovnik!D127,Slovnik!C127)</f>
        <v>Náklady na řízení provozu - ŽELEZNIČNÍ doprava</v>
      </c>
      <c r="D60" s="314">
        <f t="shared" si="29"/>
        <v>0</v>
      </c>
      <c r="E60" s="295">
        <f t="shared" ref="E60:S60" si="32">E6-E33</f>
        <v>0</v>
      </c>
      <c r="F60" s="296">
        <f t="shared" si="32"/>
        <v>0</v>
      </c>
      <c r="G60" s="296">
        <f t="shared" si="32"/>
        <v>0</v>
      </c>
      <c r="H60" s="296">
        <f t="shared" si="32"/>
        <v>0</v>
      </c>
      <c r="I60" s="296">
        <f t="shared" si="32"/>
        <v>0</v>
      </c>
      <c r="J60" s="296">
        <f t="shared" si="32"/>
        <v>0</v>
      </c>
      <c r="K60" s="296">
        <f t="shared" si="32"/>
        <v>0</v>
      </c>
      <c r="L60" s="296">
        <f t="shared" si="32"/>
        <v>0</v>
      </c>
      <c r="M60" s="296">
        <f t="shared" si="32"/>
        <v>0</v>
      </c>
      <c r="N60" s="296">
        <f t="shared" si="32"/>
        <v>0</v>
      </c>
      <c r="O60" s="296">
        <f t="shared" si="32"/>
        <v>0</v>
      </c>
      <c r="P60" s="296">
        <f t="shared" si="32"/>
        <v>0</v>
      </c>
      <c r="Q60" s="296">
        <f t="shared" si="32"/>
        <v>0</v>
      </c>
      <c r="R60" s="296">
        <f t="shared" si="32"/>
        <v>0</v>
      </c>
      <c r="S60" s="297">
        <f t="shared" si="32"/>
        <v>0</v>
      </c>
    </row>
    <row r="61" spans="1:20" ht="12.75" customHeight="1" x14ac:dyDescent="0.3">
      <c r="A61" s="189"/>
      <c r="B61" s="318"/>
      <c r="C61" s="50" t="str">
        <f>IF(PINFRA="SILNIČNÍ",IF('0 Úvod'!$M$10="English",Slovnik!D789,Slovnik!C789),IF(SUM('Vstupy z HDM-4 a EXNAD'!I8:I37)=0,IF('0 Úvod'!$M$10="English",Slovnik!D128,Slovnik!C128),IF('0 Úvod'!$M$10="English",Slovnik!D789,Slovnik!C789)))</f>
        <v>Náklady na údržbu a opravy - SILNIČNÍ infrastruktura</v>
      </c>
      <c r="D61" s="314">
        <f t="shared" si="29"/>
        <v>0</v>
      </c>
      <c r="E61" s="295">
        <f>(E7-E34)+IF('Vstupy z HDM-4 a EXNAD'!$I8=0,0,('Vstupy z HDM-4 a EXNAD'!$I8-'Vstupy z HDM-4 a EXNAD'!$C8)/'12 Ekonomická analýza (ERR)'!F21*1000000)</f>
        <v>0</v>
      </c>
      <c r="F61" s="296">
        <f>(F7-F34)+IF('Vstupy z HDM-4 a EXNAD'!$I9=0,0,('Vstupy z HDM-4 a EXNAD'!$I9-'Vstupy z HDM-4 a EXNAD'!$C9)/'12 Ekonomická analýza (ERR)'!G21*1000000)</f>
        <v>0</v>
      </c>
      <c r="G61" s="296">
        <f>(G7-G34)+IF('Vstupy z HDM-4 a EXNAD'!$I10=0,0,('Vstupy z HDM-4 a EXNAD'!$I10-'Vstupy z HDM-4 a EXNAD'!$C10)/'12 Ekonomická analýza (ERR)'!H21*1000000)</f>
        <v>0</v>
      </c>
      <c r="H61" s="296">
        <f>(H7-H34)+IF('Vstupy z HDM-4 a EXNAD'!$I11=0,0,('Vstupy z HDM-4 a EXNAD'!$I11-'Vstupy z HDM-4 a EXNAD'!$C11)/'12 Ekonomická analýza (ERR)'!I21*1000000)</f>
        <v>0</v>
      </c>
      <c r="I61" s="296">
        <f>(I7-I34)+IF('Vstupy z HDM-4 a EXNAD'!$I12=0,0,('Vstupy z HDM-4 a EXNAD'!$I12-'Vstupy z HDM-4 a EXNAD'!$C12)/'12 Ekonomická analýza (ERR)'!J21*1000000)</f>
        <v>0</v>
      </c>
      <c r="J61" s="296">
        <f>(J7-J34)+IF('Vstupy z HDM-4 a EXNAD'!$I13=0,0,('Vstupy z HDM-4 a EXNAD'!$I13-'Vstupy z HDM-4 a EXNAD'!$C13)/'12 Ekonomická analýza (ERR)'!K21*1000000)</f>
        <v>0</v>
      </c>
      <c r="K61" s="296">
        <f>(K7-K34)+IF('Vstupy z HDM-4 a EXNAD'!$I14=0,0,('Vstupy z HDM-4 a EXNAD'!$I14-'Vstupy z HDM-4 a EXNAD'!$C14)/'12 Ekonomická analýza (ERR)'!L21*1000000)</f>
        <v>0</v>
      </c>
      <c r="L61" s="296">
        <f>(L7-L34)+IF('Vstupy z HDM-4 a EXNAD'!$I15=0,0,('Vstupy z HDM-4 a EXNAD'!$I15-'Vstupy z HDM-4 a EXNAD'!$C15)/'12 Ekonomická analýza (ERR)'!M21*1000000)</f>
        <v>0</v>
      </c>
      <c r="M61" s="296">
        <f>(M7-M34)+IF('Vstupy z HDM-4 a EXNAD'!$I16=0,0,('Vstupy z HDM-4 a EXNAD'!$I16-'Vstupy z HDM-4 a EXNAD'!$C16)/'12 Ekonomická analýza (ERR)'!N21*1000000)</f>
        <v>0</v>
      </c>
      <c r="N61" s="296">
        <f>(N7-N34)+IF('Vstupy z HDM-4 a EXNAD'!$I17=0,0,('Vstupy z HDM-4 a EXNAD'!$I17-'Vstupy z HDM-4 a EXNAD'!$C17)/'12 Ekonomická analýza (ERR)'!O21*1000000)</f>
        <v>0</v>
      </c>
      <c r="O61" s="296">
        <f>(O7-O34)+IF('Vstupy z HDM-4 a EXNAD'!$I18=0,0,('Vstupy z HDM-4 a EXNAD'!$I18-'Vstupy z HDM-4 a EXNAD'!$C18)/'12 Ekonomická analýza (ERR)'!P21*1000000)</f>
        <v>0</v>
      </c>
      <c r="P61" s="296">
        <f>(P7-P34)+IF('Vstupy z HDM-4 a EXNAD'!$I19=0,0,('Vstupy z HDM-4 a EXNAD'!$I19-'Vstupy z HDM-4 a EXNAD'!$C19)/'12 Ekonomická analýza (ERR)'!Q21*1000000)</f>
        <v>0</v>
      </c>
      <c r="Q61" s="296">
        <f>(Q7-Q34)+IF('Vstupy z HDM-4 a EXNAD'!$I20=0,0,('Vstupy z HDM-4 a EXNAD'!$I20-'Vstupy z HDM-4 a EXNAD'!$C20)/'12 Ekonomická analýza (ERR)'!R21*1000000)</f>
        <v>0</v>
      </c>
      <c r="R61" s="296">
        <f>(R7-R34)+IF('Vstupy z HDM-4 a EXNAD'!$I21=0,0,('Vstupy z HDM-4 a EXNAD'!$I21-'Vstupy z HDM-4 a EXNAD'!$C21)/'12 Ekonomická analýza (ERR)'!S21*1000000)</f>
        <v>0</v>
      </c>
      <c r="S61" s="297">
        <f>(S7-S34)+IF('Vstupy z HDM-4 a EXNAD'!$I22=0,0,('Vstupy z HDM-4 a EXNAD'!$I22-'Vstupy z HDM-4 a EXNAD'!$C22)/'12 Ekonomická analýza (ERR)'!T21*1000000)</f>
        <v>0</v>
      </c>
    </row>
    <row r="62" spans="1:20" ht="12.75" customHeight="1" x14ac:dyDescent="0.3">
      <c r="A62" s="189"/>
      <c r="B62" s="318"/>
      <c r="C62" s="50" t="str">
        <f>IF(PINFRA="SILNIČNÍ"," ",IF(SUM('Vstupy z HDM-4 a EXNAD'!I8:I37)=0,IF('0 Úvod'!$M$10="English",Slovnik!D129,Slovnik!C129)," "))</f>
        <v>Komplexní obnova - SILNIČNÍ infrastruktura</v>
      </c>
      <c r="D62" s="314">
        <f t="shared" si="29"/>
        <v>0</v>
      </c>
      <c r="E62" s="295">
        <f t="shared" ref="E62:S62" si="33">E8-E35</f>
        <v>0</v>
      </c>
      <c r="F62" s="296">
        <f t="shared" si="33"/>
        <v>0</v>
      </c>
      <c r="G62" s="296">
        <f t="shared" si="33"/>
        <v>0</v>
      </c>
      <c r="H62" s="296">
        <f t="shared" si="33"/>
        <v>0</v>
      </c>
      <c r="I62" s="296">
        <f t="shared" si="33"/>
        <v>0</v>
      </c>
      <c r="J62" s="296">
        <f t="shared" si="33"/>
        <v>0</v>
      </c>
      <c r="K62" s="296">
        <f t="shared" si="33"/>
        <v>0</v>
      </c>
      <c r="L62" s="296">
        <f t="shared" si="33"/>
        <v>0</v>
      </c>
      <c r="M62" s="296">
        <f t="shared" si="33"/>
        <v>0</v>
      </c>
      <c r="N62" s="296">
        <f t="shared" si="33"/>
        <v>0</v>
      </c>
      <c r="O62" s="296">
        <f t="shared" si="33"/>
        <v>0</v>
      </c>
      <c r="P62" s="296">
        <f t="shared" si="33"/>
        <v>0</v>
      </c>
      <c r="Q62" s="296">
        <f t="shared" si="33"/>
        <v>0</v>
      </c>
      <c r="R62" s="296">
        <f t="shared" si="33"/>
        <v>0</v>
      </c>
      <c r="S62" s="297">
        <f t="shared" si="33"/>
        <v>0</v>
      </c>
    </row>
    <row r="63" spans="1:20" ht="12.75" customHeight="1" x14ac:dyDescent="0.3">
      <c r="A63" s="189"/>
      <c r="B63" s="318"/>
      <c r="C63" s="50" t="str">
        <f>IF('0 Úvod'!$M$10="English",Slovnik!D130,Slovnik!C130)</f>
        <v>Náklady na údržbu a opravy - VODNÍ infrastruktura</v>
      </c>
      <c r="D63" s="314">
        <f t="shared" si="29"/>
        <v>0</v>
      </c>
      <c r="E63" s="295">
        <f t="shared" ref="E63:S63" si="34">E9-E36</f>
        <v>0</v>
      </c>
      <c r="F63" s="296">
        <f t="shared" si="34"/>
        <v>0</v>
      </c>
      <c r="G63" s="296">
        <f t="shared" si="34"/>
        <v>0</v>
      </c>
      <c r="H63" s="296">
        <f t="shared" si="34"/>
        <v>0</v>
      </c>
      <c r="I63" s="296">
        <f t="shared" si="34"/>
        <v>0</v>
      </c>
      <c r="J63" s="296">
        <f t="shared" si="34"/>
        <v>0</v>
      </c>
      <c r="K63" s="296">
        <f t="shared" si="34"/>
        <v>0</v>
      </c>
      <c r="L63" s="296">
        <f t="shared" si="34"/>
        <v>0</v>
      </c>
      <c r="M63" s="296">
        <f t="shared" si="34"/>
        <v>0</v>
      </c>
      <c r="N63" s="296">
        <f t="shared" si="34"/>
        <v>0</v>
      </c>
      <c r="O63" s="296">
        <f t="shared" si="34"/>
        <v>0</v>
      </c>
      <c r="P63" s="296">
        <f t="shared" si="34"/>
        <v>0</v>
      </c>
      <c r="Q63" s="296">
        <f t="shared" si="34"/>
        <v>0</v>
      </c>
      <c r="R63" s="296">
        <f t="shared" si="34"/>
        <v>0</v>
      </c>
      <c r="S63" s="297">
        <f t="shared" si="34"/>
        <v>0</v>
      </c>
    </row>
    <row r="64" spans="1:20" ht="12.75" customHeight="1" x14ac:dyDescent="0.3">
      <c r="A64" s="189"/>
      <c r="B64" s="318"/>
      <c r="C64" s="50" t="str">
        <f>IF('0 Úvod'!$M$10="English",Slovnik!D131,Slovnik!C131)</f>
        <v>Komplexní obnova - VODNÍ infrastruktura</v>
      </c>
      <c r="D64" s="314">
        <f t="shared" si="29"/>
        <v>0</v>
      </c>
      <c r="E64" s="295">
        <f t="shared" ref="E64:S64" si="35">E10-E37</f>
        <v>0</v>
      </c>
      <c r="F64" s="296">
        <f t="shared" si="35"/>
        <v>0</v>
      </c>
      <c r="G64" s="296">
        <f t="shared" si="35"/>
        <v>0</v>
      </c>
      <c r="H64" s="296">
        <f t="shared" si="35"/>
        <v>0</v>
      </c>
      <c r="I64" s="296">
        <f t="shared" si="35"/>
        <v>0</v>
      </c>
      <c r="J64" s="296">
        <f t="shared" si="35"/>
        <v>0</v>
      </c>
      <c r="K64" s="296">
        <f t="shared" si="35"/>
        <v>0</v>
      </c>
      <c r="L64" s="296">
        <f t="shared" si="35"/>
        <v>0</v>
      </c>
      <c r="M64" s="296">
        <f t="shared" si="35"/>
        <v>0</v>
      </c>
      <c r="N64" s="296">
        <f t="shared" si="35"/>
        <v>0</v>
      </c>
      <c r="O64" s="296">
        <f t="shared" si="35"/>
        <v>0</v>
      </c>
      <c r="P64" s="296">
        <f t="shared" si="35"/>
        <v>0</v>
      </c>
      <c r="Q64" s="296">
        <f t="shared" si="35"/>
        <v>0</v>
      </c>
      <c r="R64" s="296">
        <f t="shared" si="35"/>
        <v>0</v>
      </c>
      <c r="S64" s="297">
        <f t="shared" si="35"/>
        <v>0</v>
      </c>
    </row>
    <row r="65" spans="1:26" ht="12.75" customHeight="1" x14ac:dyDescent="0.3">
      <c r="A65" s="189"/>
      <c r="B65" s="318"/>
      <c r="C65" s="50" t="str">
        <f>IF('0 Úvod'!$M$10="English",Slovnik!D756,Slovnik!C756)</f>
        <v>Náklady na údržbu a opravy - OSTATNÍ infrastruktura</v>
      </c>
      <c r="D65" s="314">
        <f t="shared" ref="D65:D66" si="36">SUM(E65:S65,E78:S78)</f>
        <v>0</v>
      </c>
      <c r="E65" s="295">
        <f t="shared" ref="E65" si="37">E11-E38</f>
        <v>0</v>
      </c>
      <c r="F65" s="296">
        <f t="shared" ref="F65:S65" si="38">F11-F38</f>
        <v>0</v>
      </c>
      <c r="G65" s="296">
        <f t="shared" si="38"/>
        <v>0</v>
      </c>
      <c r="H65" s="296">
        <f t="shared" si="38"/>
        <v>0</v>
      </c>
      <c r="I65" s="296">
        <f t="shared" si="38"/>
        <v>0</v>
      </c>
      <c r="J65" s="296">
        <f t="shared" si="38"/>
        <v>0</v>
      </c>
      <c r="K65" s="296">
        <f t="shared" si="38"/>
        <v>0</v>
      </c>
      <c r="L65" s="296">
        <f t="shared" si="38"/>
        <v>0</v>
      </c>
      <c r="M65" s="296">
        <f t="shared" si="38"/>
        <v>0</v>
      </c>
      <c r="N65" s="296">
        <f t="shared" si="38"/>
        <v>0</v>
      </c>
      <c r="O65" s="296">
        <f t="shared" si="38"/>
        <v>0</v>
      </c>
      <c r="P65" s="296">
        <f t="shared" si="38"/>
        <v>0</v>
      </c>
      <c r="Q65" s="296">
        <f t="shared" si="38"/>
        <v>0</v>
      </c>
      <c r="R65" s="296">
        <f t="shared" si="38"/>
        <v>0</v>
      </c>
      <c r="S65" s="297">
        <f t="shared" si="38"/>
        <v>0</v>
      </c>
    </row>
    <row r="66" spans="1:26" ht="12.75" customHeight="1" x14ac:dyDescent="0.3">
      <c r="A66" s="189"/>
      <c r="B66" s="318"/>
      <c r="C66" s="50" t="str">
        <f>IF('0 Úvod'!$M$10="English",Slovnik!D757,Slovnik!C757)</f>
        <v>Komplexní obnova - OSTATNÍ infrastruktura</v>
      </c>
      <c r="D66" s="314">
        <f t="shared" si="36"/>
        <v>0</v>
      </c>
      <c r="E66" s="295">
        <f t="shared" ref="E66" si="39">E12-E39</f>
        <v>0</v>
      </c>
      <c r="F66" s="296">
        <f t="shared" ref="F66:S66" si="40">F12-F39</f>
        <v>0</v>
      </c>
      <c r="G66" s="296">
        <f t="shared" si="40"/>
        <v>0</v>
      </c>
      <c r="H66" s="296">
        <f t="shared" si="40"/>
        <v>0</v>
      </c>
      <c r="I66" s="296">
        <f t="shared" si="40"/>
        <v>0</v>
      </c>
      <c r="J66" s="296">
        <f t="shared" si="40"/>
        <v>0</v>
      </c>
      <c r="K66" s="296">
        <f t="shared" si="40"/>
        <v>0</v>
      </c>
      <c r="L66" s="296">
        <f t="shared" si="40"/>
        <v>0</v>
      </c>
      <c r="M66" s="296">
        <f t="shared" si="40"/>
        <v>0</v>
      </c>
      <c r="N66" s="296">
        <f t="shared" si="40"/>
        <v>0</v>
      </c>
      <c r="O66" s="296">
        <f t="shared" si="40"/>
        <v>0</v>
      </c>
      <c r="P66" s="296">
        <f t="shared" si="40"/>
        <v>0</v>
      </c>
      <c r="Q66" s="296">
        <f t="shared" si="40"/>
        <v>0</v>
      </c>
      <c r="R66" s="296">
        <f t="shared" si="40"/>
        <v>0</v>
      </c>
      <c r="S66" s="297">
        <f t="shared" si="40"/>
        <v>0</v>
      </c>
    </row>
    <row r="67" spans="1:26" ht="15" thickBot="1" x14ac:dyDescent="0.35">
      <c r="B67" s="322"/>
      <c r="C67" s="1485" t="str">
        <f>IF('0 Úvod'!$M$10="English",Slovnik!D136,Slovnik!C136)</f>
        <v>Přírůstkové celkové PN infrastruktury</v>
      </c>
      <c r="D67" s="323">
        <f t="shared" ref="D67" si="41">SUM(E67:S67,E80:S80)</f>
        <v>-9308903.6961589046</v>
      </c>
      <c r="E67" s="327">
        <f t="shared" ref="E67:S67" si="42">E13-E40</f>
        <v>-15141682.35</v>
      </c>
      <c r="F67" s="1486">
        <f t="shared" si="42"/>
        <v>5482.2618332601414</v>
      </c>
      <c r="G67" s="1486">
        <f t="shared" si="42"/>
        <v>4961.4469591004308</v>
      </c>
      <c r="H67" s="1486">
        <f t="shared" si="42"/>
        <v>4986.254193895933</v>
      </c>
      <c r="I67" s="1486">
        <f t="shared" si="42"/>
        <v>5011.1854648654116</v>
      </c>
      <c r="J67" s="1486">
        <f t="shared" si="42"/>
        <v>5036.2413921897387</v>
      </c>
      <c r="K67" s="1486">
        <f t="shared" si="42"/>
        <v>5061.4225991506828</v>
      </c>
      <c r="L67" s="1486">
        <f t="shared" si="42"/>
        <v>5086.7297121464362</v>
      </c>
      <c r="M67" s="1486">
        <f t="shared" si="42"/>
        <v>933839.54236070719</v>
      </c>
      <c r="N67" s="1486">
        <f t="shared" si="42"/>
        <v>5137.7241775107104</v>
      </c>
      <c r="O67" s="1486">
        <f t="shared" si="42"/>
        <v>300861.26879839832</v>
      </c>
      <c r="P67" s="1486">
        <f t="shared" si="42"/>
        <v>5189.2298623902607</v>
      </c>
      <c r="Q67" s="1486">
        <f t="shared" si="42"/>
        <v>5215.1760117022059</v>
      </c>
      <c r="R67" s="1486">
        <f t="shared" si="42"/>
        <v>5241.2518917607231</v>
      </c>
      <c r="S67" s="1487">
        <f t="shared" si="42"/>
        <v>5267.4581512195291</v>
      </c>
    </row>
    <row r="68" spans="1:26" ht="14.25" thickBot="1" x14ac:dyDescent="0.35">
      <c r="B68" s="255"/>
      <c r="D68" s="176"/>
      <c r="E68" s="1200"/>
      <c r="F68" s="1200"/>
      <c r="G68" s="1200"/>
      <c r="H68" s="1200"/>
      <c r="I68" s="1200"/>
      <c r="J68" s="1200"/>
      <c r="K68" s="1200"/>
      <c r="L68" s="1200"/>
      <c r="M68" s="1200"/>
      <c r="N68" s="1200"/>
      <c r="O68" s="1200"/>
      <c r="P68" s="1200"/>
      <c r="Q68" s="1200"/>
      <c r="R68" s="1200"/>
      <c r="S68" s="1200"/>
    </row>
    <row r="69" spans="1:26" ht="12.75" customHeight="1" x14ac:dyDescent="0.3">
      <c r="B69" s="328" t="s">
        <v>15</v>
      </c>
      <c r="C69" s="201" t="str">
        <f>IF('0 Úvod'!$M$10="English",Slovnik!D135,Slovnik!C135)</f>
        <v>Přírůstkové celkové provozní náklady (CZK)</v>
      </c>
      <c r="D69" s="202"/>
      <c r="E69" s="2406">
        <f>S56+1</f>
        <v>2040</v>
      </c>
      <c r="F69" s="2404">
        <f t="shared" ref="F69:S69" si="43">E69+1</f>
        <v>2041</v>
      </c>
      <c r="G69" s="2404">
        <f t="shared" si="43"/>
        <v>2042</v>
      </c>
      <c r="H69" s="2404">
        <f t="shared" si="43"/>
        <v>2043</v>
      </c>
      <c r="I69" s="2404">
        <f t="shared" si="43"/>
        <v>2044</v>
      </c>
      <c r="J69" s="2404">
        <f t="shared" si="43"/>
        <v>2045</v>
      </c>
      <c r="K69" s="2404">
        <f t="shared" si="43"/>
        <v>2046</v>
      </c>
      <c r="L69" s="2404">
        <f t="shared" si="43"/>
        <v>2047</v>
      </c>
      <c r="M69" s="2404">
        <f t="shared" si="43"/>
        <v>2048</v>
      </c>
      <c r="N69" s="2404">
        <f t="shared" si="43"/>
        <v>2049</v>
      </c>
      <c r="O69" s="2404">
        <f t="shared" si="43"/>
        <v>2050</v>
      </c>
      <c r="P69" s="2404">
        <f t="shared" si="43"/>
        <v>2051</v>
      </c>
      <c r="Q69" s="2404">
        <f t="shared" si="43"/>
        <v>2052</v>
      </c>
      <c r="R69" s="2404">
        <f t="shared" si="43"/>
        <v>2053</v>
      </c>
      <c r="S69" s="2408">
        <f t="shared" si="43"/>
        <v>2054</v>
      </c>
    </row>
    <row r="70" spans="1:26" ht="12.75" customHeight="1" thickBot="1" x14ac:dyDescent="0.35">
      <c r="B70" s="203" t="s">
        <v>5</v>
      </c>
      <c r="C70" s="1484"/>
      <c r="D70" s="1488"/>
      <c r="E70" s="2407">
        <f>S57+1</f>
        <v>1</v>
      </c>
      <c r="F70" s="2405"/>
      <c r="G70" s="2405"/>
      <c r="H70" s="2405"/>
      <c r="I70" s="2405"/>
      <c r="J70" s="2405"/>
      <c r="K70" s="2405"/>
      <c r="L70" s="2405"/>
      <c r="M70" s="2405"/>
      <c r="N70" s="2405"/>
      <c r="O70" s="2405"/>
      <c r="P70" s="2405"/>
      <c r="Q70" s="2405"/>
      <c r="R70" s="2405"/>
      <c r="S70" s="2409"/>
    </row>
    <row r="71" spans="1:26" ht="12.75" customHeight="1" x14ac:dyDescent="0.3">
      <c r="A71" s="189"/>
      <c r="B71" s="317"/>
      <c r="C71" s="50" t="str">
        <f>IF('0 Úvod'!$M$10="English",Slovnik!D125,Slovnik!C125)</f>
        <v>Náklady na údržbu a opravy - ŽELEZNIČNÍ infrastruktura</v>
      </c>
      <c r="D71" s="319"/>
      <c r="E71" s="324">
        <f t="shared" ref="E71:S71" si="44">E17-E44</f>
        <v>2327112.2429419751</v>
      </c>
      <c r="F71" s="325">
        <f t="shared" si="44"/>
        <v>5320.264419185507</v>
      </c>
      <c r="G71" s="325">
        <f t="shared" si="44"/>
        <v>5346.8657412814355</v>
      </c>
      <c r="H71" s="325">
        <f t="shared" si="44"/>
        <v>5373.6000699878205</v>
      </c>
      <c r="I71" s="325">
        <f t="shared" si="44"/>
        <v>5400.4680703377962</v>
      </c>
      <c r="J71" s="325">
        <f t="shared" si="44"/>
        <v>744672.11041068949</v>
      </c>
      <c r="K71" s="325">
        <f t="shared" si="44"/>
        <v>5454.6077627429331</v>
      </c>
      <c r="L71" s="325">
        <f t="shared" si="44"/>
        <v>5481.8808015566465</v>
      </c>
      <c r="M71" s="325">
        <f t="shared" si="44"/>
        <v>1398600.3587055642</v>
      </c>
      <c r="N71" s="325">
        <f t="shared" si="44"/>
        <v>5536.8366565922333</v>
      </c>
      <c r="O71" s="325">
        <f t="shared" si="44"/>
        <v>5564.5208398752002</v>
      </c>
      <c r="P71" s="325">
        <f t="shared" si="44"/>
        <v>5592.3434440745623</v>
      </c>
      <c r="Q71" s="325">
        <f t="shared" si="44"/>
        <v>5620.305161294993</v>
      </c>
      <c r="R71" s="325">
        <f t="shared" si="44"/>
        <v>5648.4066871014074</v>
      </c>
      <c r="S71" s="326">
        <f t="shared" si="44"/>
        <v>5676.6487205369194</v>
      </c>
    </row>
    <row r="72" spans="1:26" ht="12.75" customHeight="1" x14ac:dyDescent="0.3">
      <c r="A72" s="189"/>
      <c r="B72" s="317"/>
      <c r="C72" s="65" t="str">
        <f>IF('0 Úvod'!$M$10="English",Slovnik!D126,Slovnik!C126)</f>
        <v>Komplexní obnova - ŽELEZNIČNÍ infrastruktura</v>
      </c>
      <c r="D72" s="320"/>
      <c r="E72" s="295">
        <f t="shared" ref="E72:S72" si="45">E18-E45</f>
        <v>0</v>
      </c>
      <c r="F72" s="296">
        <f t="shared" si="45"/>
        <v>0</v>
      </c>
      <c r="G72" s="296">
        <f t="shared" si="45"/>
        <v>0</v>
      </c>
      <c r="H72" s="296">
        <f t="shared" si="45"/>
        <v>0</v>
      </c>
      <c r="I72" s="296">
        <f t="shared" si="45"/>
        <v>0</v>
      </c>
      <c r="J72" s="296">
        <f t="shared" si="45"/>
        <v>0</v>
      </c>
      <c r="K72" s="296">
        <f t="shared" si="45"/>
        <v>0</v>
      </c>
      <c r="L72" s="296">
        <f t="shared" si="45"/>
        <v>0</v>
      </c>
      <c r="M72" s="296">
        <f t="shared" si="45"/>
        <v>0</v>
      </c>
      <c r="N72" s="296">
        <f t="shared" si="45"/>
        <v>0</v>
      </c>
      <c r="O72" s="296">
        <f t="shared" si="45"/>
        <v>0</v>
      </c>
      <c r="P72" s="296">
        <f t="shared" si="45"/>
        <v>0</v>
      </c>
      <c r="Q72" s="296">
        <f t="shared" si="45"/>
        <v>0</v>
      </c>
      <c r="R72" s="296">
        <f t="shared" si="45"/>
        <v>0</v>
      </c>
      <c r="S72" s="297">
        <f t="shared" si="45"/>
        <v>0</v>
      </c>
      <c r="V72" s="257"/>
      <c r="W72" s="257"/>
      <c r="X72" s="257"/>
      <c r="Y72" s="257"/>
      <c r="Z72" s="257"/>
    </row>
    <row r="73" spans="1:26" ht="12.75" customHeight="1" x14ac:dyDescent="0.3">
      <c r="A73" s="189"/>
      <c r="B73" s="294"/>
      <c r="C73" s="50" t="str">
        <f>IF('0 Úvod'!$M$10="English",Slovnik!D127,Slovnik!C127)</f>
        <v>Náklady na řízení provozu - ŽELEZNIČNÍ doprava</v>
      </c>
      <c r="D73" s="320"/>
      <c r="E73" s="295">
        <f t="shared" ref="E73:S73" si="46">E19-E46</f>
        <v>0</v>
      </c>
      <c r="F73" s="296">
        <f t="shared" si="46"/>
        <v>0</v>
      </c>
      <c r="G73" s="296">
        <f t="shared" si="46"/>
        <v>0</v>
      </c>
      <c r="H73" s="296">
        <f t="shared" si="46"/>
        <v>0</v>
      </c>
      <c r="I73" s="296">
        <f t="shared" si="46"/>
        <v>0</v>
      </c>
      <c r="J73" s="296">
        <f t="shared" si="46"/>
        <v>0</v>
      </c>
      <c r="K73" s="296">
        <f t="shared" si="46"/>
        <v>0</v>
      </c>
      <c r="L73" s="296">
        <f t="shared" si="46"/>
        <v>0</v>
      </c>
      <c r="M73" s="296">
        <f t="shared" si="46"/>
        <v>0</v>
      </c>
      <c r="N73" s="296">
        <f t="shared" si="46"/>
        <v>0</v>
      </c>
      <c r="O73" s="296">
        <f t="shared" si="46"/>
        <v>0</v>
      </c>
      <c r="P73" s="296">
        <f t="shared" si="46"/>
        <v>0</v>
      </c>
      <c r="Q73" s="296">
        <f t="shared" si="46"/>
        <v>0</v>
      </c>
      <c r="R73" s="296">
        <f t="shared" si="46"/>
        <v>0</v>
      </c>
      <c r="S73" s="297">
        <f t="shared" si="46"/>
        <v>0</v>
      </c>
      <c r="V73" s="257"/>
      <c r="W73" s="258"/>
      <c r="X73" s="258"/>
      <c r="Y73" s="258"/>
      <c r="Z73" s="257"/>
    </row>
    <row r="74" spans="1:26" ht="12.75" customHeight="1" x14ac:dyDescent="0.3">
      <c r="A74" s="189"/>
      <c r="B74" s="294"/>
      <c r="C74" s="50" t="str">
        <f>IF(PINFRA="SILNIČNÍ",IF('0 Úvod'!$M$10="English",Slovnik!D789,Slovnik!C789),IF(SUM('Vstupy z HDM-4 a EXNAD'!I8:I37)=0,IF('0 Úvod'!$M$10="English",Slovnik!D128,Slovnik!C128),IF('0 Úvod'!$M$10="English",Slovnik!D789,Slovnik!C789)))</f>
        <v>Náklady na údržbu a opravy - SILNIČNÍ infrastruktura</v>
      </c>
      <c r="D74" s="320"/>
      <c r="E74" s="295">
        <f>(E20-E47)+IF('Vstupy z HDM-4 a EXNAD'!$I23=0,0,('Vstupy z HDM-4 a EXNAD'!$I23-'Vstupy z HDM-4 a EXNAD'!$C23)/'12 Ekonomická analýza (ERR)'!F43*1000000)</f>
        <v>0</v>
      </c>
      <c r="F74" s="296">
        <f>(F20-F47)+IF('Vstupy z HDM-4 a EXNAD'!$I24=0,0,('Vstupy z HDM-4 a EXNAD'!$I24-'Vstupy z HDM-4 a EXNAD'!$C24)/'12 Ekonomická analýza (ERR)'!G43*1000000)</f>
        <v>0</v>
      </c>
      <c r="G74" s="296">
        <f>(G20-G47)+IF('Vstupy z HDM-4 a EXNAD'!$I25=0,0,('Vstupy z HDM-4 a EXNAD'!$I25-'Vstupy z HDM-4 a EXNAD'!$C25)/'12 Ekonomická analýza (ERR)'!H43*1000000)</f>
        <v>0</v>
      </c>
      <c r="H74" s="296">
        <f>(H20-H47)+IF('Vstupy z HDM-4 a EXNAD'!$I26=0,0,('Vstupy z HDM-4 a EXNAD'!$I26-'Vstupy z HDM-4 a EXNAD'!$C26)/'12 Ekonomická analýza (ERR)'!I43*1000000)</f>
        <v>0</v>
      </c>
      <c r="I74" s="296">
        <f>(I20-I47)+IF('Vstupy z HDM-4 a EXNAD'!$I27=0,0,('Vstupy z HDM-4 a EXNAD'!$I27-'Vstupy z HDM-4 a EXNAD'!$C27)/'12 Ekonomická analýza (ERR)'!J43*1000000)</f>
        <v>0</v>
      </c>
      <c r="J74" s="296">
        <f>(J20-J47)+IF('Vstupy z HDM-4 a EXNAD'!$I28=0,0,('Vstupy z HDM-4 a EXNAD'!$I28-'Vstupy z HDM-4 a EXNAD'!$C28)/'12 Ekonomická analýza (ERR)'!K43*1000000)</f>
        <v>0</v>
      </c>
      <c r="K74" s="296">
        <f>(K20-K47)+IF('Vstupy z HDM-4 a EXNAD'!$I29=0,0,('Vstupy z HDM-4 a EXNAD'!$I29-'Vstupy z HDM-4 a EXNAD'!$C29)/'12 Ekonomická analýza (ERR)'!L43*1000000)</f>
        <v>0</v>
      </c>
      <c r="L74" s="296">
        <f>(L20-L47)+IF('Vstupy z HDM-4 a EXNAD'!$I30=0,0,('Vstupy z HDM-4 a EXNAD'!$I30-'Vstupy z HDM-4 a EXNAD'!$C30)/'12 Ekonomická analýza (ERR)'!M43*1000000)</f>
        <v>0</v>
      </c>
      <c r="M74" s="296">
        <f>(M20-M47)+IF('Vstupy z HDM-4 a EXNAD'!$I31=0,0,('Vstupy z HDM-4 a EXNAD'!$I31-'Vstupy z HDM-4 a EXNAD'!$C31)/'12 Ekonomická analýza (ERR)'!N43*1000000)</f>
        <v>0</v>
      </c>
      <c r="N74" s="296">
        <f>(N20-N47)+IF('Vstupy z HDM-4 a EXNAD'!$I32=0,0,('Vstupy z HDM-4 a EXNAD'!$I32-'Vstupy z HDM-4 a EXNAD'!$C32)/'12 Ekonomická analýza (ERR)'!O43*1000000)</f>
        <v>0</v>
      </c>
      <c r="O74" s="296">
        <f>(O20-O47)+IF('Vstupy z HDM-4 a EXNAD'!$I33=0,0,('Vstupy z HDM-4 a EXNAD'!$I33-'Vstupy z HDM-4 a EXNAD'!$C33)/'12 Ekonomická analýza (ERR)'!P43*1000000)</f>
        <v>0</v>
      </c>
      <c r="P74" s="296">
        <f>(P20-P47)+IF('Vstupy z HDM-4 a EXNAD'!$I34=0,0,('Vstupy z HDM-4 a EXNAD'!$I34-'Vstupy z HDM-4 a EXNAD'!$C34)/'12 Ekonomická analýza (ERR)'!Q43*1000000)</f>
        <v>0</v>
      </c>
      <c r="Q74" s="296">
        <f>(Q20-Q47)+IF('Vstupy z HDM-4 a EXNAD'!$I35=0,0,('Vstupy z HDM-4 a EXNAD'!$I35-'Vstupy z HDM-4 a EXNAD'!$C35)/'12 Ekonomická analýza (ERR)'!R43*1000000)</f>
        <v>0</v>
      </c>
      <c r="R74" s="296">
        <f>(R20-R47)+IF('Vstupy z HDM-4 a EXNAD'!$I36=0,0,('Vstupy z HDM-4 a EXNAD'!$I36-'Vstupy z HDM-4 a EXNAD'!$C36)/'12 Ekonomická analýza (ERR)'!S43*1000000)</f>
        <v>0</v>
      </c>
      <c r="S74" s="297">
        <f>(S20-S47)+IF('Vstupy z HDM-4 a EXNAD'!$I37=0,0,('Vstupy z HDM-4 a EXNAD'!$I37-'Vstupy z HDM-4 a EXNAD'!$C37)/'12 Ekonomická analýza (ERR)'!T43*1000000)</f>
        <v>0</v>
      </c>
      <c r="V74" s="257"/>
      <c r="W74" s="258"/>
      <c r="X74" s="258"/>
      <c r="Y74" s="258"/>
      <c r="Z74" s="257"/>
    </row>
    <row r="75" spans="1:26" ht="12.75" customHeight="1" x14ac:dyDescent="0.3">
      <c r="A75" s="189"/>
      <c r="B75" s="294"/>
      <c r="C75" s="50" t="str">
        <f>IF(PINFRA="SILNIČNÍ"," ",IF(SUM('Vstupy z HDM-4 a EXNAD'!I8:I37)=0,IF('0 Úvod'!$M$10="English",Slovnik!D129,Slovnik!C129)," "))</f>
        <v>Komplexní obnova - SILNIČNÍ infrastruktura</v>
      </c>
      <c r="D75" s="320"/>
      <c r="E75" s="295">
        <f t="shared" ref="E75:S75" si="47">E21-E48</f>
        <v>0</v>
      </c>
      <c r="F75" s="296">
        <f t="shared" si="47"/>
        <v>0</v>
      </c>
      <c r="G75" s="296">
        <f t="shared" si="47"/>
        <v>0</v>
      </c>
      <c r="H75" s="296">
        <f t="shared" si="47"/>
        <v>0</v>
      </c>
      <c r="I75" s="296">
        <f t="shared" si="47"/>
        <v>0</v>
      </c>
      <c r="J75" s="296">
        <f t="shared" si="47"/>
        <v>0</v>
      </c>
      <c r="K75" s="296">
        <f t="shared" si="47"/>
        <v>0</v>
      </c>
      <c r="L75" s="296">
        <f t="shared" si="47"/>
        <v>0</v>
      </c>
      <c r="M75" s="296">
        <f t="shared" si="47"/>
        <v>0</v>
      </c>
      <c r="N75" s="296">
        <f t="shared" si="47"/>
        <v>0</v>
      </c>
      <c r="O75" s="296">
        <f t="shared" si="47"/>
        <v>0</v>
      </c>
      <c r="P75" s="296">
        <f t="shared" si="47"/>
        <v>0</v>
      </c>
      <c r="Q75" s="296">
        <f t="shared" si="47"/>
        <v>0</v>
      </c>
      <c r="R75" s="296">
        <f t="shared" si="47"/>
        <v>0</v>
      </c>
      <c r="S75" s="297">
        <f t="shared" si="47"/>
        <v>0</v>
      </c>
      <c r="V75" s="257"/>
      <c r="W75" s="258"/>
      <c r="X75" s="258"/>
      <c r="Y75" s="258"/>
      <c r="Z75" s="257"/>
    </row>
    <row r="76" spans="1:26" ht="12.75" customHeight="1" x14ac:dyDescent="0.3">
      <c r="A76" s="189"/>
      <c r="B76" s="208"/>
      <c r="C76" s="50" t="str">
        <f>IF('0 Úvod'!$M$10="English",Slovnik!D130,Slovnik!C130)</f>
        <v>Náklady na údržbu a opravy - VODNÍ infrastruktura</v>
      </c>
      <c r="D76" s="209"/>
      <c r="E76" s="295">
        <f t="shared" ref="E76:S76" si="48">E22-E49</f>
        <v>0</v>
      </c>
      <c r="F76" s="296">
        <f t="shared" si="48"/>
        <v>0</v>
      </c>
      <c r="G76" s="296">
        <f t="shared" si="48"/>
        <v>0</v>
      </c>
      <c r="H76" s="296">
        <f t="shared" si="48"/>
        <v>0</v>
      </c>
      <c r="I76" s="296">
        <f t="shared" si="48"/>
        <v>0</v>
      </c>
      <c r="J76" s="296">
        <f t="shared" si="48"/>
        <v>0</v>
      </c>
      <c r="K76" s="296">
        <f t="shared" si="48"/>
        <v>0</v>
      </c>
      <c r="L76" s="296">
        <f t="shared" si="48"/>
        <v>0</v>
      </c>
      <c r="M76" s="296">
        <f t="shared" si="48"/>
        <v>0</v>
      </c>
      <c r="N76" s="296">
        <f t="shared" si="48"/>
        <v>0</v>
      </c>
      <c r="O76" s="296">
        <f t="shared" si="48"/>
        <v>0</v>
      </c>
      <c r="P76" s="296">
        <f t="shared" si="48"/>
        <v>0</v>
      </c>
      <c r="Q76" s="296">
        <f t="shared" si="48"/>
        <v>0</v>
      </c>
      <c r="R76" s="296">
        <f t="shared" si="48"/>
        <v>0</v>
      </c>
      <c r="S76" s="297">
        <f t="shared" si="48"/>
        <v>0</v>
      </c>
      <c r="V76" s="257"/>
      <c r="W76" s="258"/>
      <c r="X76" s="258"/>
      <c r="Y76" s="258"/>
      <c r="Z76" s="257"/>
    </row>
    <row r="77" spans="1:26" ht="12.75" customHeight="1" x14ac:dyDescent="0.3">
      <c r="A77" s="189"/>
      <c r="B77" s="208"/>
      <c r="C77" s="50" t="str">
        <f>IF('0 Úvod'!$M$10="English",Slovnik!D131,Slovnik!C131)</f>
        <v>Komplexní obnova - VODNÍ infrastruktura</v>
      </c>
      <c r="D77" s="209"/>
      <c r="E77" s="295">
        <f t="shared" ref="E77:S77" si="49">E23-E50</f>
        <v>0</v>
      </c>
      <c r="F77" s="296">
        <f t="shared" si="49"/>
        <v>0</v>
      </c>
      <c r="G77" s="296">
        <f t="shared" si="49"/>
        <v>0</v>
      </c>
      <c r="H77" s="296">
        <f t="shared" si="49"/>
        <v>0</v>
      </c>
      <c r="I77" s="296">
        <f t="shared" si="49"/>
        <v>0</v>
      </c>
      <c r="J77" s="296">
        <f t="shared" si="49"/>
        <v>0</v>
      </c>
      <c r="K77" s="296">
        <f t="shared" si="49"/>
        <v>0</v>
      </c>
      <c r="L77" s="296">
        <f t="shared" si="49"/>
        <v>0</v>
      </c>
      <c r="M77" s="296">
        <f t="shared" si="49"/>
        <v>0</v>
      </c>
      <c r="N77" s="296">
        <f t="shared" si="49"/>
        <v>0</v>
      </c>
      <c r="O77" s="296">
        <f t="shared" si="49"/>
        <v>0</v>
      </c>
      <c r="P77" s="296">
        <f t="shared" si="49"/>
        <v>0</v>
      </c>
      <c r="Q77" s="296">
        <f t="shared" si="49"/>
        <v>0</v>
      </c>
      <c r="R77" s="296">
        <f t="shared" si="49"/>
        <v>0</v>
      </c>
      <c r="S77" s="297">
        <f t="shared" si="49"/>
        <v>0</v>
      </c>
      <c r="V77" s="257"/>
      <c r="W77" s="258"/>
      <c r="X77" s="258"/>
      <c r="Y77" s="258"/>
      <c r="Z77" s="257"/>
    </row>
    <row r="78" spans="1:26" ht="12.75" customHeight="1" x14ac:dyDescent="0.3">
      <c r="A78" s="189"/>
      <c r="B78" s="208"/>
      <c r="C78" s="50" t="str">
        <f>IF('0 Úvod'!$M$10="English",Slovnik!D756,Slovnik!C756)</f>
        <v>Náklady na údržbu a opravy - OSTATNÍ infrastruktura</v>
      </c>
      <c r="D78" s="209"/>
      <c r="E78" s="295">
        <f t="shared" ref="E78" si="50">E24-E51</f>
        <v>0</v>
      </c>
      <c r="F78" s="296">
        <f t="shared" ref="F78:S78" si="51">F24-F51</f>
        <v>0</v>
      </c>
      <c r="G78" s="296">
        <f t="shared" si="51"/>
        <v>0</v>
      </c>
      <c r="H78" s="296">
        <f t="shared" si="51"/>
        <v>0</v>
      </c>
      <c r="I78" s="296">
        <f t="shared" si="51"/>
        <v>0</v>
      </c>
      <c r="J78" s="296">
        <f t="shared" si="51"/>
        <v>0</v>
      </c>
      <c r="K78" s="296">
        <f t="shared" si="51"/>
        <v>0</v>
      </c>
      <c r="L78" s="296">
        <f t="shared" si="51"/>
        <v>0</v>
      </c>
      <c r="M78" s="296">
        <f t="shared" si="51"/>
        <v>0</v>
      </c>
      <c r="N78" s="296">
        <f t="shared" si="51"/>
        <v>0</v>
      </c>
      <c r="O78" s="296">
        <f t="shared" si="51"/>
        <v>0</v>
      </c>
      <c r="P78" s="296">
        <f t="shared" si="51"/>
        <v>0</v>
      </c>
      <c r="Q78" s="296">
        <f t="shared" si="51"/>
        <v>0</v>
      </c>
      <c r="R78" s="296">
        <f t="shared" si="51"/>
        <v>0</v>
      </c>
      <c r="S78" s="297">
        <f t="shared" si="51"/>
        <v>0</v>
      </c>
      <c r="V78" s="257"/>
      <c r="W78" s="258"/>
      <c r="X78" s="258"/>
      <c r="Y78" s="258"/>
      <c r="Z78" s="257"/>
    </row>
    <row r="79" spans="1:26" ht="12.75" customHeight="1" x14ac:dyDescent="0.3">
      <c r="A79" s="189"/>
      <c r="B79" s="1118"/>
      <c r="C79" s="1480" t="str">
        <f>IF('0 Úvod'!$M$10="English",Slovnik!D757,Slovnik!C757)</f>
        <v>Komplexní obnova - OSTATNÍ infrastruktura</v>
      </c>
      <c r="D79" s="1256"/>
      <c r="E79" s="1119">
        <f t="shared" ref="E79" si="52">E25-E52</f>
        <v>0</v>
      </c>
      <c r="F79" s="1489">
        <f t="shared" ref="F79:S79" si="53">F25-F52</f>
        <v>0</v>
      </c>
      <c r="G79" s="1489">
        <f t="shared" si="53"/>
        <v>0</v>
      </c>
      <c r="H79" s="1489">
        <f t="shared" si="53"/>
        <v>0</v>
      </c>
      <c r="I79" s="1489">
        <f t="shared" si="53"/>
        <v>0</v>
      </c>
      <c r="J79" s="1489">
        <f t="shared" si="53"/>
        <v>0</v>
      </c>
      <c r="K79" s="1489">
        <f t="shared" si="53"/>
        <v>0</v>
      </c>
      <c r="L79" s="1489">
        <f t="shared" si="53"/>
        <v>0</v>
      </c>
      <c r="M79" s="1489">
        <f t="shared" si="53"/>
        <v>0</v>
      </c>
      <c r="N79" s="1489">
        <f t="shared" si="53"/>
        <v>0</v>
      </c>
      <c r="O79" s="1489">
        <f t="shared" si="53"/>
        <v>0</v>
      </c>
      <c r="P79" s="1489">
        <f t="shared" si="53"/>
        <v>0</v>
      </c>
      <c r="Q79" s="1489">
        <f t="shared" si="53"/>
        <v>0</v>
      </c>
      <c r="R79" s="1489">
        <f t="shared" si="53"/>
        <v>0</v>
      </c>
      <c r="S79" s="1490">
        <f t="shared" si="53"/>
        <v>0</v>
      </c>
      <c r="V79" s="257"/>
      <c r="W79" s="258"/>
      <c r="X79" s="258"/>
      <c r="Y79" s="258"/>
      <c r="Z79" s="257"/>
    </row>
    <row r="80" spans="1:26" ht="15" thickBot="1" x14ac:dyDescent="0.35">
      <c r="B80" s="1064"/>
      <c r="C80" s="1065" t="str">
        <f>IF('0 Úvod'!$M$10="English",Slovnik!D136,Slovnik!C136)</f>
        <v>Přírůstkové celkové PN infrastruktury</v>
      </c>
      <c r="D80" s="1066"/>
      <c r="E80" s="1115">
        <f t="shared" ref="E80:S80" si="54">E26-E53</f>
        <v>2327112.2429419751</v>
      </c>
      <c r="F80" s="1116">
        <f t="shared" si="54"/>
        <v>5320.264419185507</v>
      </c>
      <c r="G80" s="1116">
        <f t="shared" si="54"/>
        <v>5346.8657412814355</v>
      </c>
      <c r="H80" s="1116">
        <f t="shared" si="54"/>
        <v>5373.6000699878205</v>
      </c>
      <c r="I80" s="1116">
        <f t="shared" si="54"/>
        <v>5400.4680703377962</v>
      </c>
      <c r="J80" s="1116">
        <f t="shared" si="54"/>
        <v>744672.11041068949</v>
      </c>
      <c r="K80" s="1116">
        <f t="shared" si="54"/>
        <v>5454.6077627429331</v>
      </c>
      <c r="L80" s="1116">
        <f t="shared" si="54"/>
        <v>5481.8808015566465</v>
      </c>
      <c r="M80" s="1116">
        <f t="shared" si="54"/>
        <v>1398600.3587055642</v>
      </c>
      <c r="N80" s="1116">
        <f t="shared" si="54"/>
        <v>5536.8366565922333</v>
      </c>
      <c r="O80" s="1116">
        <f t="shared" si="54"/>
        <v>5564.5208398752002</v>
      </c>
      <c r="P80" s="1116">
        <f t="shared" si="54"/>
        <v>5592.3434440745623</v>
      </c>
      <c r="Q80" s="1116">
        <f t="shared" si="54"/>
        <v>5620.305161294993</v>
      </c>
      <c r="R80" s="1116">
        <f t="shared" si="54"/>
        <v>5648.4066871014074</v>
      </c>
      <c r="S80" s="1117">
        <f t="shared" si="54"/>
        <v>5676.6487205369194</v>
      </c>
      <c r="V80" s="259"/>
      <c r="W80" s="257"/>
      <c r="X80" s="257"/>
      <c r="Y80" s="257"/>
      <c r="Z80" s="257"/>
    </row>
    <row r="81" spans="2:29" ht="14.25" x14ac:dyDescent="0.3">
      <c r="B81" s="182"/>
      <c r="C81" s="183"/>
      <c r="D81" s="184"/>
      <c r="E81" s="185"/>
      <c r="F81" s="185"/>
      <c r="G81" s="185"/>
      <c r="H81" s="185"/>
      <c r="I81" s="185"/>
      <c r="J81" s="185"/>
      <c r="K81" s="185"/>
      <c r="L81" s="185"/>
      <c r="M81" s="185"/>
      <c r="N81" s="185"/>
      <c r="O81" s="185"/>
      <c r="P81" s="185"/>
      <c r="Q81" s="185"/>
      <c r="R81" s="185"/>
      <c r="S81" s="185"/>
      <c r="V81" s="259"/>
      <c r="W81" s="257"/>
      <c r="X81" s="257"/>
      <c r="Y81" s="257"/>
      <c r="Z81" s="257"/>
    </row>
    <row r="82" spans="2:29" ht="14.25" thickBot="1" x14ac:dyDescent="0.35">
      <c r="B82" s="182"/>
      <c r="D82" s="176"/>
      <c r="E82" s="176"/>
      <c r="F82" s="176"/>
      <c r="G82" s="176"/>
      <c r="H82" s="176"/>
      <c r="I82" s="176"/>
      <c r="J82" s="176"/>
      <c r="K82" s="176"/>
      <c r="L82" s="176"/>
      <c r="M82" s="176"/>
      <c r="N82" s="176"/>
      <c r="O82" s="176"/>
      <c r="P82" s="176"/>
      <c r="Q82" s="176"/>
      <c r="R82" s="176"/>
      <c r="S82" s="176"/>
      <c r="U82" s="257"/>
      <c r="V82" s="257"/>
      <c r="W82" s="257"/>
      <c r="X82" s="257"/>
      <c r="Y82" s="257"/>
    </row>
    <row r="83" spans="2:29" ht="14.25" x14ac:dyDescent="0.3">
      <c r="B83" s="437"/>
      <c r="C83" s="438" t="str">
        <f>IF('0 Úvod'!$M$10="English",Slovnik!D137,Slovnik!C137)</f>
        <v>Scénář s projektem (CZK)</v>
      </c>
      <c r="D83" s="345">
        <f>D13</f>
        <v>16138109.162425943</v>
      </c>
      <c r="H83" s="176"/>
      <c r="I83" s="176"/>
      <c r="J83" s="176"/>
      <c r="K83" s="176"/>
      <c r="L83" s="176"/>
      <c r="M83" s="176"/>
      <c r="N83" s="176"/>
      <c r="O83" s="176"/>
      <c r="U83" s="257"/>
      <c r="V83" s="258"/>
      <c r="W83" s="258"/>
      <c r="X83" s="258"/>
      <c r="Y83" s="257"/>
    </row>
    <row r="84" spans="2:29" ht="14.25" x14ac:dyDescent="0.3">
      <c r="B84" s="439"/>
      <c r="C84" s="440" t="str">
        <f>IF('0 Úvod'!$M$10="English",Slovnik!D138,Slovnik!C138)</f>
        <v>Scénář bez projektu (CZK)</v>
      </c>
      <c r="D84" s="1491">
        <f>D40</f>
        <v>25447012.858584851</v>
      </c>
      <c r="U84" s="259"/>
      <c r="V84" s="257"/>
      <c r="W84" s="257"/>
      <c r="X84" s="257"/>
      <c r="Y84" s="257"/>
    </row>
    <row r="85" spans="2:29" ht="15" thickBot="1" x14ac:dyDescent="0.35">
      <c r="B85" s="1492"/>
      <c r="C85" s="1493" t="str">
        <f>IF('0 Úvod'!$M$10="English",Slovnik!D139,Slovnik!C139)</f>
        <v>Přírůstkové cash-flow (CZK)</v>
      </c>
      <c r="D85" s="1494">
        <f>D67</f>
        <v>-9308903.6961589046</v>
      </c>
      <c r="E85" s="176"/>
      <c r="U85" s="259"/>
      <c r="V85" s="257"/>
      <c r="W85" s="257"/>
      <c r="X85" s="257"/>
      <c r="Y85" s="257"/>
    </row>
    <row r="86" spans="2:29" x14ac:dyDescent="0.3">
      <c r="U86" s="257"/>
      <c r="V86" s="257"/>
      <c r="W86" s="257"/>
      <c r="X86" s="257"/>
      <c r="Y86" s="257"/>
    </row>
    <row r="87" spans="2:29" ht="15" thickBot="1" x14ac:dyDescent="0.35">
      <c r="C87" s="260"/>
      <c r="D87" s="261"/>
      <c r="E87" s="262"/>
      <c r="F87" s="263"/>
      <c r="G87" s="14" t="s">
        <v>1706</v>
      </c>
      <c r="H87" s="1"/>
      <c r="I87" s="14"/>
      <c r="J87" s="14"/>
      <c r="K87" s="14"/>
      <c r="L87" s="14"/>
      <c r="R87" s="15" t="s">
        <v>460</v>
      </c>
      <c r="S87" s="15" t="s">
        <v>1709</v>
      </c>
      <c r="U87" s="257"/>
      <c r="V87" s="258"/>
      <c r="W87" s="258"/>
      <c r="X87" s="258"/>
      <c r="Y87" s="257"/>
    </row>
    <row r="88" spans="2:29" ht="40.5" x14ac:dyDescent="0.3">
      <c r="B88" s="2399" t="s">
        <v>16</v>
      </c>
      <c r="C88" s="264" t="str">
        <f>IF('0 Úvod'!$M$10="English",Slovnik!D140,Slovnik!C140)</f>
        <v>Náklady na řízení provozu - železniční doprava</v>
      </c>
      <c r="D88" s="265" t="str">
        <f>IF('0 Úvod'!$M$10="English",Slovnik!$D$156,Slovnik!$C$156)</f>
        <v>mzdové náklady za rok práce</v>
      </c>
      <c r="E88" s="266" t="str">
        <f>IF('0 Úvod'!$M$10="English",Slovnik!$D$157,Slovnik!$C$157)</f>
        <v>základní náklady za rok práce</v>
      </c>
      <c r="F88" s="267"/>
      <c r="G88" s="2167" t="s">
        <v>1710</v>
      </c>
      <c r="H88" s="2168"/>
      <c r="I88" s="2168"/>
      <c r="J88" s="2168"/>
      <c r="K88" s="2168"/>
      <c r="L88" s="2168"/>
      <c r="M88" s="2168">
        <v>2020</v>
      </c>
      <c r="N88" s="2169" t="s">
        <v>1711</v>
      </c>
      <c r="O88" s="2170" t="s">
        <v>1712</v>
      </c>
      <c r="P88" s="261" t="str">
        <f>"CÚ "&amp;'0 Úvod'!D18</f>
        <v>CÚ 2024</v>
      </c>
      <c r="Q88" s="261" t="s">
        <v>1713</v>
      </c>
      <c r="R88" s="257" t="s">
        <v>1714</v>
      </c>
      <c r="S88" s="257">
        <v>19.420000000000002</v>
      </c>
      <c r="T88" s="372"/>
      <c r="U88" s="259"/>
      <c r="V88" s="257"/>
      <c r="W88" s="257"/>
      <c r="X88" s="257"/>
      <c r="Y88" s="257"/>
      <c r="Z88" s="372"/>
      <c r="AA88" s="372"/>
      <c r="AB88" s="372"/>
      <c r="AC88" s="372"/>
    </row>
    <row r="89" spans="2:29" ht="14.25" x14ac:dyDescent="0.3">
      <c r="B89" s="2400"/>
      <c r="C89" s="1495" t="str">
        <f>IF('0 Úvod'!$M$10="English",Slovnik!D141,Slovnik!C141)</f>
        <v>CÚ</v>
      </c>
      <c r="D89" s="1496">
        <v>2017</v>
      </c>
      <c r="E89" s="1497">
        <v>2017</v>
      </c>
      <c r="F89" s="267"/>
      <c r="G89" s="2171"/>
      <c r="H89" s="2172"/>
      <c r="I89" s="2172"/>
      <c r="J89" s="2172"/>
      <c r="K89" s="2172"/>
      <c r="L89" s="2172"/>
      <c r="M89" s="2173">
        <f>20000*2+(4+2)*6000</f>
        <v>76000</v>
      </c>
      <c r="N89" s="2172">
        <f>AVERAGE(M89)</f>
        <v>76000</v>
      </c>
      <c r="O89" s="2174">
        <f>MIN(H89:M89)</f>
        <v>76000</v>
      </c>
      <c r="P89" s="257"/>
      <c r="Q89" s="2175">
        <f>25000*2+(2+4)*5000</f>
        <v>80000</v>
      </c>
      <c r="R89" s="257" t="s">
        <v>1610</v>
      </c>
      <c r="S89" s="2176">
        <f>S88*S90</f>
        <v>28.544039810315255</v>
      </c>
      <c r="T89" s="372"/>
      <c r="U89" s="259"/>
      <c r="V89" s="257"/>
      <c r="W89" s="257"/>
      <c r="X89" s="257"/>
      <c r="Y89" s="257"/>
      <c r="Z89" s="372"/>
      <c r="AA89" s="372"/>
      <c r="AB89" s="372"/>
      <c r="AC89" s="372"/>
    </row>
    <row r="90" spans="2:29" ht="15" thickBot="1" x14ac:dyDescent="0.35">
      <c r="B90" s="2401"/>
      <c r="C90" s="1498" t="str">
        <f>IF('0 Úvod'!$M$10="English",Slovnik!D142,Slovnik!C142)</f>
        <v>Měrné ohodnocení</v>
      </c>
      <c r="D90" s="268" t="str">
        <f>IF('0 Úvod'!$M$10="English",Slovnik!$D$158,Slovnik!$C$158)</f>
        <v>CZK/rok</v>
      </c>
      <c r="E90" s="269" t="str">
        <f>IF('0 Úvod'!$M$10="English",Slovnik!$D$158,Slovnik!$C$158)</f>
        <v>CZK/rok</v>
      </c>
      <c r="F90" s="270"/>
      <c r="G90" s="2171"/>
      <c r="H90" s="2172"/>
      <c r="I90" s="2172"/>
      <c r="J90" s="2172"/>
      <c r="K90" s="2172"/>
      <c r="L90" s="2172"/>
      <c r="M90" s="2173"/>
      <c r="N90" s="2172"/>
      <c r="O90" s="2174">
        <f t="shared" ref="O90:O94" si="55">MIN(H90:M90)</f>
        <v>0</v>
      </c>
      <c r="P90" s="257"/>
      <c r="Q90" s="2175"/>
      <c r="R90" s="257" t="s">
        <v>1715</v>
      </c>
      <c r="S90" s="257">
        <f>(1+'0 Úvod'!H41)*(1+'0 Úvod'!I41)*(1+'0 Úvod'!J41)*(1+'0 Úvod'!K41)*(1+'0 Úvod'!L41)*(1+'0 Úvod'!M41)*(1+'0 Úvod'!N41)</f>
        <v>1.4698269727247812</v>
      </c>
      <c r="T90" s="372"/>
      <c r="U90" s="257"/>
      <c r="V90" s="257"/>
      <c r="W90" s="257"/>
      <c r="X90" s="257"/>
      <c r="Y90" s="257"/>
      <c r="Z90" s="372"/>
      <c r="AA90" s="372"/>
      <c r="AB90" s="372"/>
      <c r="AC90" s="372"/>
    </row>
    <row r="91" spans="2:29" ht="14.25" x14ac:dyDescent="0.3">
      <c r="B91" s="350"/>
      <c r="C91" s="349" t="str">
        <f>IF('0 Úvod'!$M$10="English",Slovnik!D143,Slovnik!C143)</f>
        <v>Dozorčí provozu</v>
      </c>
      <c r="D91" s="343">
        <v>637813.76473551395</v>
      </c>
      <c r="E91" s="344">
        <v>476691.90189500293</v>
      </c>
      <c r="F91" s="271"/>
      <c r="G91" s="2171"/>
      <c r="H91" s="2172"/>
      <c r="I91" s="2172"/>
      <c r="J91" s="2172"/>
      <c r="K91" s="2172"/>
      <c r="L91" s="2172"/>
      <c r="M91" s="2173"/>
      <c r="N91" s="2172"/>
      <c r="O91" s="2174">
        <f t="shared" si="55"/>
        <v>0</v>
      </c>
      <c r="P91" s="257"/>
      <c r="Q91" s="2175"/>
      <c r="R91" s="257"/>
      <c r="S91" s="257"/>
      <c r="T91" s="372"/>
      <c r="U91" s="257"/>
      <c r="V91" s="258"/>
      <c r="W91" s="258"/>
      <c r="X91" s="258"/>
      <c r="Y91" s="257"/>
      <c r="Z91" s="372"/>
      <c r="AA91" s="372"/>
      <c r="AB91" s="372"/>
      <c r="AC91" s="372"/>
    </row>
    <row r="92" spans="2:29" ht="14.25" x14ac:dyDescent="0.3">
      <c r="B92" s="351"/>
      <c r="C92" s="349" t="str">
        <f>IF('0 Úvod'!$M$10="English",Slovnik!D144,Slovnik!C144)</f>
        <v>Výpravčí</v>
      </c>
      <c r="D92" s="343">
        <v>595991.87684919254</v>
      </c>
      <c r="E92" s="344">
        <v>445434.88553751307</v>
      </c>
      <c r="F92" s="271"/>
      <c r="G92" s="2177"/>
      <c r="H92" s="2172"/>
      <c r="I92" s="2172"/>
      <c r="J92" s="2172"/>
      <c r="K92" s="2172"/>
      <c r="L92" s="2172"/>
      <c r="M92" s="2172"/>
      <c r="N92" s="2172"/>
      <c r="O92" s="2174">
        <f t="shared" si="55"/>
        <v>0</v>
      </c>
      <c r="P92" s="257"/>
      <c r="Q92" s="257"/>
      <c r="R92" s="257"/>
      <c r="S92" s="257"/>
      <c r="T92" s="372"/>
      <c r="U92" s="259"/>
      <c r="V92" s="257"/>
      <c r="W92" s="257"/>
      <c r="X92" s="257"/>
      <c r="Y92" s="257"/>
      <c r="Z92" s="372"/>
      <c r="AA92" s="372"/>
      <c r="AB92" s="372"/>
      <c r="AC92" s="372"/>
    </row>
    <row r="93" spans="2:29" ht="14.25" x14ac:dyDescent="0.3">
      <c r="B93" s="351"/>
      <c r="C93" s="349" t="str">
        <f>IF('0 Úvod'!$M$10="English",Slovnik!D145,Slovnik!C145)</f>
        <v>Dozorčí provozu – vedoucí směny</v>
      </c>
      <c r="D93" s="343">
        <v>741330.36654412281</v>
      </c>
      <c r="E93" s="344">
        <v>554058.56991339521</v>
      </c>
      <c r="F93" s="271"/>
      <c r="G93" s="2177"/>
      <c r="H93" s="2172"/>
      <c r="I93" s="2172"/>
      <c r="J93" s="2172"/>
      <c r="K93" s="2172"/>
      <c r="L93" s="2172"/>
      <c r="M93" s="2172"/>
      <c r="N93" s="2172"/>
      <c r="O93" s="2174">
        <f t="shared" si="55"/>
        <v>0</v>
      </c>
      <c r="P93" s="257"/>
      <c r="Q93" s="257"/>
      <c r="R93" s="257"/>
      <c r="S93" s="257"/>
      <c r="T93" s="257"/>
      <c r="U93" s="259"/>
      <c r="V93" s="257"/>
      <c r="W93" s="257"/>
      <c r="X93" s="257"/>
      <c r="Y93" s="257"/>
      <c r="Z93" s="372"/>
      <c r="AA93" s="372"/>
      <c r="AB93" s="372"/>
      <c r="AC93" s="372"/>
    </row>
    <row r="94" spans="2:29" ht="14.25" x14ac:dyDescent="0.3">
      <c r="B94" s="351"/>
      <c r="C94" s="349" t="str">
        <f>IF('0 Úvod'!$M$10="English",Slovnik!D146,Slovnik!C146)</f>
        <v>Operátor železniční dopravy</v>
      </c>
      <c r="D94" s="343">
        <v>429798.42466182716</v>
      </c>
      <c r="E94" s="344">
        <v>321224.53263215779</v>
      </c>
      <c r="F94" s="271"/>
      <c r="G94" s="2177"/>
      <c r="H94" s="2172"/>
      <c r="I94" s="2172"/>
      <c r="J94" s="2172"/>
      <c r="K94" s="2172"/>
      <c r="L94" s="2172"/>
      <c r="M94" s="2172"/>
      <c r="N94" s="2172"/>
      <c r="O94" s="2174">
        <f t="shared" si="55"/>
        <v>0</v>
      </c>
      <c r="P94" s="257"/>
      <c r="Q94" s="257"/>
      <c r="R94" s="257"/>
      <c r="S94" s="257"/>
      <c r="T94" s="257"/>
      <c r="U94" s="257"/>
      <c r="V94" s="257"/>
      <c r="W94" s="257"/>
      <c r="X94" s="257"/>
      <c r="Y94" s="257"/>
      <c r="Z94" s="372"/>
      <c r="AA94" s="372"/>
      <c r="AB94" s="372"/>
      <c r="AC94" s="372"/>
    </row>
    <row r="95" spans="2:29" ht="15" thickBot="1" x14ac:dyDescent="0.35">
      <c r="B95" s="351"/>
      <c r="C95" s="349" t="str">
        <f>IF('0 Úvod'!$M$10="English",Slovnik!D147,Slovnik!C147)</f>
        <v>Signalista</v>
      </c>
      <c r="D95" s="343">
        <v>467638.51739244506</v>
      </c>
      <c r="E95" s="344">
        <v>349505.61838000378</v>
      </c>
      <c r="F95" s="271"/>
      <c r="G95" s="2178"/>
      <c r="H95" s="2179"/>
      <c r="I95" s="2179"/>
      <c r="J95" s="2179"/>
      <c r="K95" s="2179"/>
      <c r="L95" s="2179"/>
      <c r="M95" s="2179">
        <f t="shared" ref="M95" si="56">SUM(M89:M94)</f>
        <v>76000</v>
      </c>
      <c r="N95" s="2179">
        <f>SUM(N89:N94)</f>
        <v>76000</v>
      </c>
      <c r="O95" s="2180">
        <f>SUM(O89:O94)</f>
        <v>76000</v>
      </c>
      <c r="P95" s="2181">
        <f>M95*S95</f>
        <v>103129.10554881602</v>
      </c>
      <c r="Q95" s="2180">
        <f>SUM(Q89:Q94)</f>
        <v>80000</v>
      </c>
      <c r="R95" s="2181">
        <f>Q95*S95*(1+'1 CIN'!L92)</f>
        <v>108556.95320928001</v>
      </c>
      <c r="S95" s="257">
        <f>(1+'0 Úvod'!K41)*(1+'0 Úvod'!L41)*(1+'0 Úvod'!M41)*(1+'0 Úvod'!N41)</f>
        <v>1.3569619151160002</v>
      </c>
      <c r="T95" s="372"/>
      <c r="U95" s="257"/>
      <c r="V95" s="258"/>
      <c r="W95" s="258"/>
      <c r="X95" s="258"/>
      <c r="Y95" s="257"/>
      <c r="Z95" s="372"/>
      <c r="AA95" s="372"/>
      <c r="AB95" s="372"/>
      <c r="AC95" s="372"/>
    </row>
    <row r="96" spans="2:29" ht="14.25" x14ac:dyDescent="0.3">
      <c r="B96" s="351"/>
      <c r="C96" s="349" t="str">
        <f>IF('0 Úvod'!$M$10="English",Slovnik!D148,Slovnik!C148)</f>
        <v>Výhybkář</v>
      </c>
      <c r="D96" s="343">
        <v>352446.8803689694</v>
      </c>
      <c r="E96" s="344">
        <v>263413.21402763034</v>
      </c>
      <c r="F96" s="271"/>
      <c r="G96" s="274"/>
      <c r="H96" s="271"/>
      <c r="I96" s="257"/>
      <c r="J96" s="259"/>
      <c r="K96" s="259"/>
      <c r="L96" s="257"/>
      <c r="M96" s="257"/>
      <c r="N96" s="257"/>
      <c r="O96" s="257"/>
      <c r="P96" s="257"/>
      <c r="Q96" s="257"/>
      <c r="R96" s="2182">
        <f>R95-P95</f>
        <v>5427.8476604639873</v>
      </c>
      <c r="S96" s="257"/>
      <c r="T96" s="257"/>
      <c r="U96" s="259"/>
      <c r="V96" s="257"/>
      <c r="W96" s="257"/>
      <c r="X96" s="257"/>
      <c r="Y96" s="257"/>
      <c r="Z96" s="372"/>
      <c r="AA96" s="372"/>
      <c r="AB96" s="372"/>
      <c r="AC96" s="372"/>
    </row>
    <row r="97" spans="2:29" ht="15" customHeight="1" thickBot="1" x14ac:dyDescent="0.35">
      <c r="B97" s="351"/>
      <c r="C97" s="349" t="str">
        <f>IF('0 Úvod'!$M$10="English",Slovnik!D149,Slovnik!C149)</f>
        <v>Staniční dozorce</v>
      </c>
      <c r="D97" s="343">
        <v>419894.59633065562</v>
      </c>
      <c r="E97" s="344">
        <v>313822.56825908489</v>
      </c>
      <c r="F97" s="271"/>
      <c r="G97" s="271"/>
      <c r="H97" s="271"/>
      <c r="I97" s="257"/>
      <c r="J97" s="259"/>
      <c r="K97" s="259"/>
      <c r="L97" s="257"/>
      <c r="M97" s="257"/>
      <c r="N97" s="257"/>
      <c r="O97" s="257"/>
      <c r="P97" s="257"/>
      <c r="Q97" s="2182">
        <f>Q95-M89</f>
        <v>4000</v>
      </c>
      <c r="R97" s="257"/>
      <c r="S97" s="257"/>
      <c r="T97" s="372"/>
      <c r="U97" s="259"/>
      <c r="V97" s="257"/>
      <c r="W97" s="257"/>
      <c r="X97" s="257"/>
      <c r="Y97" s="257"/>
      <c r="Z97" s="372"/>
      <c r="AA97" s="372"/>
      <c r="AB97" s="372"/>
      <c r="AC97" s="372"/>
    </row>
    <row r="98" spans="2:29" ht="15" thickBot="1" x14ac:dyDescent="0.35">
      <c r="B98" s="351"/>
      <c r="C98" s="349" t="str">
        <f>IF('0 Úvod'!$M$10="English",Slovnik!D150,Slovnik!C150)</f>
        <v>Dozorce výhybek</v>
      </c>
      <c r="D98" s="343">
        <v>397822.08754678688</v>
      </c>
      <c r="E98" s="344">
        <v>297325.92492286011</v>
      </c>
      <c r="F98" s="271"/>
      <c r="G98" s="2183" t="s">
        <v>1716</v>
      </c>
      <c r="H98" s="2184"/>
      <c r="I98" s="2184"/>
      <c r="J98" s="2184" t="s">
        <v>1717</v>
      </c>
      <c r="K98" s="2184" t="s">
        <v>1718</v>
      </c>
      <c r="L98" s="2184" t="s">
        <v>1719</v>
      </c>
      <c r="M98" s="2184" t="s">
        <v>1720</v>
      </c>
      <c r="N98" s="2184" t="s">
        <v>1721</v>
      </c>
      <c r="O98" s="2184" t="s">
        <v>1722</v>
      </c>
      <c r="P98" s="257"/>
      <c r="Q98" s="257"/>
      <c r="R98" s="257"/>
      <c r="S98" s="257"/>
      <c r="T98" s="372"/>
      <c r="U98" s="372"/>
      <c r="V98" s="1221"/>
      <c r="W98" s="81"/>
      <c r="X98" s="81"/>
      <c r="Y98" s="372"/>
      <c r="Z98" s="372"/>
      <c r="AA98" s="372"/>
      <c r="AB98" s="372"/>
      <c r="AC98" s="372"/>
    </row>
    <row r="99" spans="2:29" ht="14.25" x14ac:dyDescent="0.3">
      <c r="B99" s="351"/>
      <c r="C99" s="349" t="str">
        <f>IF('0 Úvod'!$M$10="English",Slovnik!D151,Slovnik!C151)</f>
        <v>Závorář</v>
      </c>
      <c r="D99" s="343">
        <v>363529.77013835037</v>
      </c>
      <c r="E99" s="344">
        <v>271696.39023793</v>
      </c>
      <c r="F99" s="271"/>
      <c r="G99" s="2185"/>
      <c r="H99" s="2172"/>
      <c r="I99" s="2172"/>
      <c r="J99" s="2172"/>
      <c r="K99" s="2174"/>
      <c r="L99" s="2174"/>
      <c r="M99" s="2174"/>
      <c r="N99" s="2174"/>
      <c r="O99" s="2174"/>
      <c r="P99" s="257"/>
      <c r="Q99" s="257"/>
      <c r="R99" s="257"/>
      <c r="S99" s="257"/>
      <c r="T99" s="372"/>
      <c r="U99" s="372"/>
      <c r="V99" s="372"/>
      <c r="W99" s="372"/>
      <c r="X99" s="372"/>
      <c r="Y99" s="372"/>
      <c r="Z99" s="372"/>
      <c r="AA99" s="372"/>
      <c r="AB99" s="372"/>
      <c r="AC99" s="372"/>
    </row>
    <row r="100" spans="2:29" ht="14.25" x14ac:dyDescent="0.3">
      <c r="B100" s="351"/>
      <c r="C100" s="349" t="str">
        <f>IF('0 Úvod'!$M$10="English",Slovnik!D152,Slovnik!C152)</f>
        <v>Závorář s prodejem jízdenek</v>
      </c>
      <c r="D100" s="343">
        <v>325299.91200000001</v>
      </c>
      <c r="E100" s="344">
        <v>243124</v>
      </c>
      <c r="F100" s="271"/>
      <c r="G100" s="2185"/>
      <c r="H100" s="2172"/>
      <c r="I100" s="2172"/>
      <c r="J100" s="2172"/>
      <c r="K100" s="2174"/>
      <c r="L100" s="2174"/>
      <c r="M100" s="2174"/>
      <c r="N100" s="2174"/>
      <c r="O100" s="2174"/>
      <c r="P100" s="257"/>
      <c r="Q100" s="257"/>
      <c r="R100" s="257"/>
      <c r="S100" s="257"/>
      <c r="T100" s="372"/>
      <c r="U100" s="372"/>
      <c r="V100" s="372"/>
      <c r="W100" s="372"/>
      <c r="X100" s="372"/>
      <c r="Y100" s="372"/>
      <c r="Z100" s="372"/>
      <c r="AA100" s="372"/>
      <c r="AB100" s="372"/>
      <c r="AC100" s="372"/>
    </row>
    <row r="101" spans="2:29" ht="14.25" x14ac:dyDescent="0.3">
      <c r="B101" s="351"/>
      <c r="C101" s="349" t="str">
        <f>IF('0 Úvod'!$M$10="English",Slovnik!D153,Slovnik!C153)</f>
        <v>Hradlář – hláskař</v>
      </c>
      <c r="D101" s="343">
        <v>397696.18136088841</v>
      </c>
      <c r="E101" s="344">
        <v>297231.82463444571</v>
      </c>
      <c r="F101" s="271"/>
      <c r="G101" s="2185"/>
      <c r="H101" s="2172"/>
      <c r="I101" s="2172"/>
      <c r="J101" s="2172"/>
      <c r="K101" s="2174"/>
      <c r="L101" s="2174"/>
      <c r="M101" s="2174"/>
      <c r="N101" s="2174"/>
      <c r="O101" s="2174"/>
      <c r="P101" s="257"/>
      <c r="Q101" s="257"/>
      <c r="R101" s="257"/>
      <c r="S101" s="257"/>
      <c r="T101" s="372"/>
      <c r="U101" s="372"/>
      <c r="V101" s="372"/>
      <c r="W101" s="372"/>
      <c r="X101" s="372"/>
      <c r="Y101" s="372"/>
      <c r="Z101" s="372"/>
      <c r="AA101" s="372"/>
      <c r="AB101" s="372"/>
      <c r="AC101" s="372"/>
    </row>
    <row r="102" spans="2:29" ht="15" thickBot="1" x14ac:dyDescent="0.35">
      <c r="B102" s="351"/>
      <c r="C102" s="349" t="str">
        <f>IF('0 Úvod'!$M$10="English",Slovnik!D154,Slovnik!C154)</f>
        <v>Hradlář – hláskař s prodejem jízdenek</v>
      </c>
      <c r="D102" s="343">
        <v>341504.43</v>
      </c>
      <c r="E102" s="344">
        <v>255235</v>
      </c>
      <c r="F102" s="271"/>
      <c r="G102" s="2186" t="s">
        <v>1723</v>
      </c>
      <c r="H102" s="2179">
        <f>SUM(H99:H101)</f>
        <v>0</v>
      </c>
      <c r="I102" s="2179">
        <f t="shared" ref="I102:O102" si="57">SUM(I99:I101)</f>
        <v>0</v>
      </c>
      <c r="J102" s="2179">
        <f t="shared" si="57"/>
        <v>0</v>
      </c>
      <c r="K102" s="2187">
        <f t="shared" si="57"/>
        <v>0</v>
      </c>
      <c r="L102" s="2187">
        <f t="shared" si="57"/>
        <v>0</v>
      </c>
      <c r="M102" s="2187">
        <f t="shared" si="57"/>
        <v>0</v>
      </c>
      <c r="N102" s="2187">
        <f t="shared" si="57"/>
        <v>0</v>
      </c>
      <c r="O102" s="2187">
        <f t="shared" si="57"/>
        <v>0</v>
      </c>
      <c r="P102" s="257"/>
      <c r="Q102" s="257"/>
      <c r="R102" s="257"/>
      <c r="S102" s="257"/>
      <c r="T102" s="372"/>
      <c r="U102" s="372"/>
      <c r="V102" s="372"/>
      <c r="W102" s="372"/>
      <c r="X102" s="372"/>
      <c r="Y102" s="372"/>
      <c r="Z102" s="372"/>
      <c r="AA102" s="372"/>
      <c r="AB102" s="372"/>
      <c r="AC102" s="372"/>
    </row>
    <row r="103" spans="2:29" ht="15" thickBot="1" x14ac:dyDescent="0.35">
      <c r="B103" s="1499"/>
      <c r="C103" s="1500" t="str">
        <f>IF('0 Úvod'!$M$10="English",Slovnik!D155,Slovnik!C155)</f>
        <v>Dělník v dopravě – staniční dělník</v>
      </c>
      <c r="D103" s="1501">
        <v>260546.86166256812</v>
      </c>
      <c r="E103" s="1502">
        <v>194728.5961603648</v>
      </c>
      <c r="F103" s="271"/>
      <c r="G103" s="271"/>
      <c r="H103" s="271"/>
      <c r="I103" s="257"/>
      <c r="J103" s="259"/>
      <c r="K103" s="259"/>
      <c r="L103" s="257"/>
      <c r="M103" s="257"/>
      <c r="N103" s="257"/>
      <c r="O103" s="257"/>
      <c r="P103" s="257"/>
      <c r="Q103" s="257"/>
      <c r="R103" s="257"/>
      <c r="S103" s="257"/>
      <c r="T103" s="372"/>
      <c r="U103" s="372"/>
      <c r="V103" s="372"/>
      <c r="W103" s="372"/>
      <c r="X103" s="372"/>
      <c r="Y103" s="372"/>
      <c r="Z103" s="372"/>
      <c r="AA103" s="372"/>
      <c r="AB103" s="372"/>
      <c r="AC103" s="372"/>
    </row>
    <row r="104" spans="2:29" ht="15" thickBot="1" x14ac:dyDescent="0.35">
      <c r="B104" s="2138" t="str">
        <f>IF('0 Úvod'!$M$10="English",Slovnik!E141,Slovnik!E140)</f>
        <v>Pozn.: Vlivem aktualizace makroekonomických dat se může výše nákladů lišit od hodnot uvedených v textové část RM (tabulka 8.44).</v>
      </c>
      <c r="C104" s="257"/>
      <c r="D104" s="257"/>
      <c r="E104" s="257"/>
      <c r="F104" s="257"/>
      <c r="G104" s="257"/>
      <c r="H104" s="257"/>
      <c r="I104" s="257"/>
      <c r="J104" s="257"/>
      <c r="K104" s="257"/>
      <c r="L104" s="257"/>
      <c r="M104" s="257"/>
      <c r="N104" s="257"/>
      <c r="O104" s="257"/>
      <c r="P104" s="257"/>
      <c r="Q104" s="257"/>
      <c r="R104" s="257"/>
      <c r="S104" s="257"/>
      <c r="T104" s="372"/>
      <c r="U104" s="372"/>
      <c r="V104" s="372"/>
      <c r="W104" s="372"/>
      <c r="X104" s="372"/>
      <c r="Y104" s="372"/>
      <c r="Z104" s="372"/>
      <c r="AA104" s="372"/>
      <c r="AB104" s="372"/>
      <c r="AC104" s="372"/>
    </row>
    <row r="105" spans="2:29" ht="14.25" x14ac:dyDescent="0.3">
      <c r="B105" s="330" t="s">
        <v>17</v>
      </c>
      <c r="C105" s="331" t="str">
        <f>IF('0 Úvod'!$M$10="English",Slovnik!$D$159,Slovnik!$C$159)</f>
        <v>Růst nákladů na řízení provozu</v>
      </c>
      <c r="D105" s="332"/>
      <c r="E105" s="2395">
        <f t="shared" ref="E105:S105" si="58">E56</f>
        <v>2025</v>
      </c>
      <c r="F105" s="2397">
        <f t="shared" si="58"/>
        <v>2026</v>
      </c>
      <c r="G105" s="2397">
        <f t="shared" si="58"/>
        <v>2027</v>
      </c>
      <c r="H105" s="2397">
        <f t="shared" si="58"/>
        <v>2028</v>
      </c>
      <c r="I105" s="2397">
        <f t="shared" si="58"/>
        <v>2029</v>
      </c>
      <c r="J105" s="2397">
        <f t="shared" si="58"/>
        <v>2030</v>
      </c>
      <c r="K105" s="2397">
        <f t="shared" si="58"/>
        <v>2031</v>
      </c>
      <c r="L105" s="2397">
        <f t="shared" si="58"/>
        <v>2032</v>
      </c>
      <c r="M105" s="2397">
        <f t="shared" si="58"/>
        <v>2033</v>
      </c>
      <c r="N105" s="2397">
        <f t="shared" si="58"/>
        <v>2034</v>
      </c>
      <c r="O105" s="2397">
        <f t="shared" si="58"/>
        <v>2035</v>
      </c>
      <c r="P105" s="2397">
        <f t="shared" si="58"/>
        <v>2036</v>
      </c>
      <c r="Q105" s="2397">
        <f t="shared" si="58"/>
        <v>2037</v>
      </c>
      <c r="R105" s="2397">
        <f t="shared" si="58"/>
        <v>2038</v>
      </c>
      <c r="S105" s="2416">
        <f t="shared" si="58"/>
        <v>2039</v>
      </c>
      <c r="T105" s="372"/>
      <c r="U105" s="372"/>
      <c r="V105" s="372"/>
      <c r="W105" s="372"/>
      <c r="X105" s="372"/>
      <c r="Y105" s="372"/>
      <c r="Z105" s="372"/>
      <c r="AA105" s="372"/>
      <c r="AB105" s="372"/>
      <c r="AC105" s="372"/>
    </row>
    <row r="106" spans="2:29" ht="15" thickBot="1" x14ac:dyDescent="0.35">
      <c r="B106" s="333" t="s">
        <v>4</v>
      </c>
      <c r="C106" s="1503"/>
      <c r="D106" s="334" t="str">
        <f>IF('0 Úvod'!$M$10="English",Slovnik!$D$160,Slovnik!$C$160)</f>
        <v>Elasticita</v>
      </c>
      <c r="E106" s="2396"/>
      <c r="F106" s="2398"/>
      <c r="G106" s="2398"/>
      <c r="H106" s="2398"/>
      <c r="I106" s="2398"/>
      <c r="J106" s="2398"/>
      <c r="K106" s="2398"/>
      <c r="L106" s="2398"/>
      <c r="M106" s="2398"/>
      <c r="N106" s="2398"/>
      <c r="O106" s="2398"/>
      <c r="P106" s="2398"/>
      <c r="Q106" s="2398"/>
      <c r="R106" s="2398"/>
      <c r="S106" s="2417"/>
      <c r="T106" s="372"/>
      <c r="U106" s="372"/>
      <c r="V106" s="372"/>
      <c r="W106" s="372"/>
      <c r="X106" s="372"/>
      <c r="Y106" s="372"/>
      <c r="Z106" s="372"/>
      <c r="AA106" s="372"/>
      <c r="AB106" s="372"/>
      <c r="AC106" s="372"/>
    </row>
    <row r="107" spans="2:29" ht="14.25" x14ac:dyDescent="0.3">
      <c r="B107" s="352"/>
      <c r="C107" s="353" t="str">
        <f>IF('0 Úvod'!$M$10="English",Slovnik!$D$163,Slovnik!$C$163)</f>
        <v>Růst reálné mzdy v dopravě</v>
      </c>
      <c r="D107" s="276">
        <v>1</v>
      </c>
      <c r="E107" s="362">
        <v>0</v>
      </c>
      <c r="F107" s="356">
        <f>$D$107*IFERROR(HLOOKUP(F$105,'0 Úvod'!$D$65:$N$67,2,FALSE),'0 Úvod'!$O$66)</f>
        <v>1.2E-2</v>
      </c>
      <c r="G107" s="356">
        <f>$D$107*IFERROR(HLOOKUP(G$105,'0 Úvod'!$D$65:$N$67,2,FALSE),'0 Úvod'!$O$66)</f>
        <v>1.2E-2</v>
      </c>
      <c r="H107" s="356">
        <f>$D$107*IFERROR(HLOOKUP(H$105,'0 Úvod'!$D$65:$N$67,2,FALSE),'0 Úvod'!$O$66)</f>
        <v>1.2E-2</v>
      </c>
      <c r="I107" s="356">
        <f>$D$107*IFERROR(HLOOKUP(I$105,'0 Úvod'!$D$65:$N$67,2,FALSE),'0 Úvod'!$O$66)</f>
        <v>1.2E-2</v>
      </c>
      <c r="J107" s="356">
        <f>$D$107*IFERROR(HLOOKUP(J$105,'0 Úvod'!$D$65:$N$67,2,FALSE),'0 Úvod'!$O$66)</f>
        <v>1.2E-2</v>
      </c>
      <c r="K107" s="356">
        <f>$D$107*IFERROR(HLOOKUP(K$105,'0 Úvod'!$D$65:$N$67,2,FALSE),'0 Úvod'!$O$66)</f>
        <v>1.2E-2</v>
      </c>
      <c r="L107" s="356">
        <f>$D$107*IFERROR(HLOOKUP(L$105,'0 Úvod'!$D$65:$N$67,2,FALSE),'0 Úvod'!$O$66)</f>
        <v>1.2E-2</v>
      </c>
      <c r="M107" s="356">
        <f>$D$107*IFERROR(HLOOKUP(M$105,'0 Úvod'!$D$65:$N$67,2,FALSE),'0 Úvod'!$O$66)</f>
        <v>1.2E-2</v>
      </c>
      <c r="N107" s="356">
        <f>$D$107*IFERROR(HLOOKUP(N$105,'0 Úvod'!$D$65:$N$67,2,FALSE),'0 Úvod'!$O$66)</f>
        <v>1.2E-2</v>
      </c>
      <c r="O107" s="356">
        <f>$D$107*IFERROR(HLOOKUP(O$105,'0 Úvod'!$D$65:$N$67,2,FALSE),'0 Úvod'!$O$66)</f>
        <v>1.2E-2</v>
      </c>
      <c r="P107" s="356">
        <f>$D$107*IFERROR(HLOOKUP(P$105,'0 Úvod'!$D$65:$N$67,2,FALSE),'0 Úvod'!$O$66)</f>
        <v>1.2E-2</v>
      </c>
      <c r="Q107" s="356">
        <f>$D$107*IFERROR(HLOOKUP(Q$105,'0 Úvod'!$D$65:$N$67,2,FALSE),'0 Úvod'!$O$66)</f>
        <v>1.2E-2</v>
      </c>
      <c r="R107" s="356">
        <f>$D$107*IFERROR(HLOOKUP(R$105,'0 Úvod'!$D$65:$N$67,2,FALSE),'0 Úvod'!$O$66)</f>
        <v>1.2E-2</v>
      </c>
      <c r="S107" s="357">
        <f>$D$107*IFERROR(HLOOKUP(S$105,'0 Úvod'!$D$65:$N$67,2,FALSE),'0 Úvod'!$O$66)</f>
        <v>1.2E-2</v>
      </c>
      <c r="T107" s="372"/>
      <c r="U107" s="372"/>
      <c r="V107" s="372"/>
      <c r="W107" s="372"/>
      <c r="X107" s="372"/>
      <c r="Y107" s="372"/>
      <c r="Z107" s="372"/>
      <c r="AA107" s="372"/>
      <c r="AB107" s="372"/>
      <c r="AC107" s="372"/>
    </row>
    <row r="108" spans="2:29" ht="14.25" x14ac:dyDescent="0.3">
      <c r="B108" s="1504"/>
      <c r="C108" s="1505" t="str">
        <f>IF('0 Úvod'!$M$10="English",Slovnik!D143,Slovnik!C143)</f>
        <v>Dozorčí provozu</v>
      </c>
      <c r="D108" s="1506"/>
      <c r="E108" s="1507">
        <f>IFERROR(D91*IF('0 Úvod'!$D$18&gt;HLOOKUP('0 Úvod'!$D$18,'0 Úvod'!$G$40:$N$42,1,TRUE),'0 Úvod'!$N$42*(1+'0 Úvod'!$O$41)^('0 Úvod'!$D$18-'0 Úvod'!$N$40),HLOOKUP('0 Úvod'!$D$18,'0 Úvod'!$G$40:$N$42,3,TRUE))*IF($E$105&gt;HLOOKUP($E$105,'0 Úvod'!$G$65:$N$67,1,TRUE),'0 Úvod'!$N$67*(1+'0 Úvod'!$O$66)^($E$105-'0 Úvod'!$N$65),HLOOKUP($E$105,'0 Úvod'!$G$65:$N$67,3,TRUE)),0)</f>
        <v>998624.26897362049</v>
      </c>
      <c r="F108" s="1508">
        <f>E108*(1+F$107)</f>
        <v>1010607.760201304</v>
      </c>
      <c r="G108" s="1508">
        <f t="shared" ref="G108:S108" si="59">F108*(1+G$107)</f>
        <v>1022735.0533237197</v>
      </c>
      <c r="H108" s="1508">
        <f t="shared" si="59"/>
        <v>1035007.8739636043</v>
      </c>
      <c r="I108" s="1508">
        <f t="shared" si="59"/>
        <v>1047427.9684511676</v>
      </c>
      <c r="J108" s="1508">
        <f t="shared" si="59"/>
        <v>1059997.1040725815</v>
      </c>
      <c r="K108" s="1508">
        <f t="shared" si="59"/>
        <v>1072717.0693214524</v>
      </c>
      <c r="L108" s="1508">
        <f t="shared" si="59"/>
        <v>1085589.6741533098</v>
      </c>
      <c r="M108" s="1508">
        <f t="shared" si="59"/>
        <v>1098616.7502431495</v>
      </c>
      <c r="N108" s="1508">
        <f t="shared" si="59"/>
        <v>1111800.1512460674</v>
      </c>
      <c r="O108" s="1508">
        <f t="shared" si="59"/>
        <v>1125141.7530610203</v>
      </c>
      <c r="P108" s="1508">
        <f t="shared" si="59"/>
        <v>1138643.4540977525</v>
      </c>
      <c r="Q108" s="1508">
        <f t="shared" si="59"/>
        <v>1152307.1755469255</v>
      </c>
      <c r="R108" s="1508">
        <f t="shared" si="59"/>
        <v>1166134.8616534886</v>
      </c>
      <c r="S108" s="1509">
        <f t="shared" si="59"/>
        <v>1180128.4799933305</v>
      </c>
      <c r="T108" s="372"/>
      <c r="U108" s="372"/>
      <c r="V108" s="372"/>
      <c r="W108" s="372"/>
      <c r="X108" s="372"/>
      <c r="Y108" s="372"/>
      <c r="Z108" s="372"/>
      <c r="AA108" s="372"/>
      <c r="AB108" s="372"/>
      <c r="AC108" s="372"/>
    </row>
    <row r="109" spans="2:29" ht="14.25" x14ac:dyDescent="0.3">
      <c r="B109" s="351"/>
      <c r="C109" s="354" t="str">
        <f>IF('0 Úvod'!$M$10="English",Slovnik!D144,Slovnik!C144)</f>
        <v>Výpravčí</v>
      </c>
      <c r="D109" s="355"/>
      <c r="E109" s="358">
        <f>IFERROR(D92*IF('0 Úvod'!$D$18&gt;HLOOKUP('0 Úvod'!$D$18,'0 Úvod'!$G$40:$N$42,1,TRUE),'0 Úvod'!$N$42*(1+'0 Úvod'!$O$41)^('0 Úvod'!$D$18-'0 Úvod'!$N$40),HLOOKUP('0 Úvod'!$D$18,'0 Úvod'!$G$40:$N$42,3,TRUE))*IF($E$105&gt;HLOOKUP($E$105,'0 Úvod'!$G$65:$N$67,1,TRUE),'0 Úvod'!$N$67*(1+'0 Úvod'!$O$66)^($E$105-'0 Úvod'!$N$65),HLOOKUP($E$105,'0 Úvod'!$G$65:$N$67,3,TRUE)),0)</f>
        <v>933143.78779445821</v>
      </c>
      <c r="F109" s="359">
        <f t="shared" ref="F109:F120" si="60">E109*(1+F$107)</f>
        <v>944341.51324799168</v>
      </c>
      <c r="G109" s="359">
        <f t="shared" ref="G109:S109" si="61">F109*(1+G$107)</f>
        <v>955673.61140696763</v>
      </c>
      <c r="H109" s="359">
        <f t="shared" si="61"/>
        <v>967141.6947438512</v>
      </c>
      <c r="I109" s="359">
        <f t="shared" si="61"/>
        <v>978747.39508077747</v>
      </c>
      <c r="J109" s="359">
        <f t="shared" si="61"/>
        <v>990492.36382174678</v>
      </c>
      <c r="K109" s="359">
        <f t="shared" si="61"/>
        <v>1002378.2721876077</v>
      </c>
      <c r="L109" s="359">
        <f t="shared" si="61"/>
        <v>1014406.811453859</v>
      </c>
      <c r="M109" s="359">
        <f t="shared" si="61"/>
        <v>1026579.6931913053</v>
      </c>
      <c r="N109" s="359">
        <f t="shared" si="61"/>
        <v>1038898.6495096009</v>
      </c>
      <c r="O109" s="359">
        <f t="shared" si="61"/>
        <v>1051365.4333037161</v>
      </c>
      <c r="P109" s="359">
        <f t="shared" si="61"/>
        <v>1063981.8185033607</v>
      </c>
      <c r="Q109" s="359">
        <f t="shared" si="61"/>
        <v>1076749.6003254012</v>
      </c>
      <c r="R109" s="359">
        <f t="shared" si="61"/>
        <v>1089670.595529306</v>
      </c>
      <c r="S109" s="360">
        <f t="shared" si="61"/>
        <v>1102746.6426756578</v>
      </c>
      <c r="T109" s="372"/>
      <c r="U109" s="372"/>
      <c r="V109" s="372"/>
      <c r="W109" s="372"/>
      <c r="X109" s="372"/>
      <c r="Y109" s="372"/>
      <c r="Z109" s="372"/>
      <c r="AA109" s="372"/>
      <c r="AB109" s="372"/>
      <c r="AC109" s="372"/>
    </row>
    <row r="110" spans="2:29" ht="14.25" x14ac:dyDescent="0.3">
      <c r="B110" s="351"/>
      <c r="C110" s="354" t="str">
        <f>IF('0 Úvod'!$M$10="English",Slovnik!D145,Slovnik!C145)</f>
        <v>Dozorčí provozu – vedoucí směny</v>
      </c>
      <c r="D110" s="355"/>
      <c r="E110" s="358">
        <f>IFERROR(D93*IF('0 Úvod'!$D$18&gt;HLOOKUP('0 Úvod'!$D$18,'0 Úvod'!$G$40:$N$42,1,TRUE),'0 Úvod'!$N$42*(1+'0 Úvod'!$O$41)^('0 Úvod'!$D$18-'0 Úvod'!$N$40),HLOOKUP('0 Úvod'!$D$18,'0 Úvod'!$G$40:$N$42,3,TRUE))*IF($E$105&gt;HLOOKUP($E$105,'0 Úvod'!$G$65:$N$67,1,TRUE),'0 Úvod'!$N$67*(1+'0 Úvod'!$O$66)^($E$105-'0 Úvod'!$N$65),HLOOKUP($E$105,'0 Úvod'!$G$65:$N$67,3,TRUE)),0)</f>
        <v>1160700.0919226944</v>
      </c>
      <c r="F110" s="359">
        <f t="shared" si="60"/>
        <v>1174628.4930257667</v>
      </c>
      <c r="G110" s="359">
        <f t="shared" ref="G110:S110" si="62">F110*(1+G$107)</f>
        <v>1188724.0349420758</v>
      </c>
      <c r="H110" s="359">
        <f t="shared" si="62"/>
        <v>1202988.7233613809</v>
      </c>
      <c r="I110" s="359">
        <f t="shared" si="62"/>
        <v>1217424.5880417174</v>
      </c>
      <c r="J110" s="359">
        <f t="shared" si="62"/>
        <v>1232033.6830982179</v>
      </c>
      <c r="K110" s="359">
        <f t="shared" si="62"/>
        <v>1246818.0872953965</v>
      </c>
      <c r="L110" s="359">
        <f t="shared" si="62"/>
        <v>1261779.9043429412</v>
      </c>
      <c r="M110" s="359">
        <f t="shared" si="62"/>
        <v>1276921.2631950565</v>
      </c>
      <c r="N110" s="359">
        <f t="shared" si="62"/>
        <v>1292244.3183533971</v>
      </c>
      <c r="O110" s="359">
        <f t="shared" si="62"/>
        <v>1307751.2501736379</v>
      </c>
      <c r="P110" s="359">
        <f t="shared" si="62"/>
        <v>1323444.2651757216</v>
      </c>
      <c r="Q110" s="359">
        <f t="shared" si="62"/>
        <v>1339325.5963578303</v>
      </c>
      <c r="R110" s="359">
        <f t="shared" si="62"/>
        <v>1355397.5035141243</v>
      </c>
      <c r="S110" s="360">
        <f t="shared" si="62"/>
        <v>1371662.2735562939</v>
      </c>
      <c r="T110" s="372"/>
      <c r="U110" s="372"/>
      <c r="V110" s="372"/>
      <c r="W110" s="372"/>
      <c r="X110" s="372"/>
      <c r="Y110" s="372"/>
      <c r="Z110" s="372"/>
      <c r="AA110" s="372"/>
      <c r="AB110" s="372"/>
      <c r="AC110" s="372"/>
    </row>
    <row r="111" spans="2:29" ht="14.25" x14ac:dyDescent="0.3">
      <c r="B111" s="351"/>
      <c r="C111" s="354" t="str">
        <f>IF('0 Úvod'!$M$10="English",Slovnik!D146,Slovnik!C146)</f>
        <v>Operátor železniční dopravy</v>
      </c>
      <c r="D111" s="355"/>
      <c r="E111" s="358">
        <f>IFERROR(D94*IF('0 Úvod'!$D$18&gt;HLOOKUP('0 Úvod'!$D$18,'0 Úvod'!$G$40:$N$42,1,TRUE),'0 Úvod'!$N$42*(1+'0 Úvod'!$O$41)^('0 Úvod'!$D$18-'0 Úvod'!$N$40),HLOOKUP('0 Úvod'!$D$18,'0 Úvod'!$G$40:$N$42,3,TRUE))*IF($E$105&gt;HLOOKUP($E$105,'0 Úvod'!$G$65:$N$67,1,TRUE),'0 Úvod'!$N$67*(1+'0 Úvod'!$O$66)^($E$105-'0 Úvod'!$N$65),HLOOKUP($E$105,'0 Úvod'!$G$65:$N$67,3,TRUE)),0)</f>
        <v>672934.89316887478</v>
      </c>
      <c r="F111" s="359">
        <f t="shared" si="60"/>
        <v>681010.11188690132</v>
      </c>
      <c r="G111" s="359">
        <f t="shared" ref="G111:S111" si="63">F111*(1+G$107)</f>
        <v>689182.23322954413</v>
      </c>
      <c r="H111" s="359">
        <f t="shared" si="63"/>
        <v>697452.42002829863</v>
      </c>
      <c r="I111" s="359">
        <f t="shared" si="63"/>
        <v>705821.84906863817</v>
      </c>
      <c r="J111" s="359">
        <f t="shared" si="63"/>
        <v>714291.71125746181</v>
      </c>
      <c r="K111" s="359">
        <f t="shared" si="63"/>
        <v>722863.21179255133</v>
      </c>
      <c r="L111" s="359">
        <f t="shared" si="63"/>
        <v>731537.57033406198</v>
      </c>
      <c r="M111" s="359">
        <f t="shared" si="63"/>
        <v>740316.02117807069</v>
      </c>
      <c r="N111" s="359">
        <f t="shared" si="63"/>
        <v>749199.81343220756</v>
      </c>
      <c r="O111" s="359">
        <f t="shared" si="63"/>
        <v>758190.21119339403</v>
      </c>
      <c r="P111" s="359">
        <f t="shared" si="63"/>
        <v>767288.49372771475</v>
      </c>
      <c r="Q111" s="359">
        <f t="shared" si="63"/>
        <v>776495.9556524473</v>
      </c>
      <c r="R111" s="359">
        <f t="shared" si="63"/>
        <v>785813.90712027671</v>
      </c>
      <c r="S111" s="360">
        <f t="shared" si="63"/>
        <v>795243.67400572007</v>
      </c>
      <c r="T111" s="372"/>
      <c r="U111" s="372"/>
      <c r="V111" s="372"/>
      <c r="W111" s="372"/>
      <c r="X111" s="372"/>
      <c r="Y111" s="372"/>
      <c r="Z111" s="372"/>
      <c r="AA111" s="372"/>
      <c r="AB111" s="372"/>
      <c r="AC111" s="372"/>
    </row>
    <row r="112" spans="2:29" ht="14.25" x14ac:dyDescent="0.3">
      <c r="B112" s="351"/>
      <c r="C112" s="354" t="str">
        <f>IF('0 Úvod'!$M$10="English",Slovnik!D147,Slovnik!C147)</f>
        <v>Signalista</v>
      </c>
      <c r="D112" s="355"/>
      <c r="E112" s="358">
        <f>IFERROR(D95*IF('0 Úvod'!$D$18&gt;HLOOKUP('0 Úvod'!$D$18,'0 Úvod'!$G$40:$N$42,1,TRUE),'0 Úvod'!$N$42*(1+'0 Úvod'!$O$41)^('0 Úvod'!$D$18-'0 Úvod'!$N$40),HLOOKUP('0 Úvod'!$D$18,'0 Úvod'!$G$40:$N$42,3,TRUE))*IF($E$105&gt;HLOOKUP($E$105,'0 Úvod'!$G$65:$N$67,1,TRUE),'0 Úvod'!$N$67*(1+'0 Úvod'!$O$66)^($E$105-'0 Úvod'!$N$65),HLOOKUP($E$105,'0 Úvod'!$G$65:$N$67,3,TRUE)),0)</f>
        <v>732181.08230792079</v>
      </c>
      <c r="F112" s="359">
        <f t="shared" si="60"/>
        <v>740967.25529561588</v>
      </c>
      <c r="G112" s="359">
        <f t="shared" ref="G112:S112" si="64">F112*(1+G$107)</f>
        <v>749858.86235916323</v>
      </c>
      <c r="H112" s="359">
        <f t="shared" si="64"/>
        <v>758857.1687074732</v>
      </c>
      <c r="I112" s="359">
        <f t="shared" si="64"/>
        <v>767963.45473196288</v>
      </c>
      <c r="J112" s="359">
        <f t="shared" si="64"/>
        <v>777179.01618874643</v>
      </c>
      <c r="K112" s="359">
        <f t="shared" si="64"/>
        <v>786505.1643830114</v>
      </c>
      <c r="L112" s="359">
        <f t="shared" si="64"/>
        <v>795943.2263556075</v>
      </c>
      <c r="M112" s="359">
        <f t="shared" si="64"/>
        <v>805494.54507187486</v>
      </c>
      <c r="N112" s="359">
        <f t="shared" si="64"/>
        <v>815160.47961273731</v>
      </c>
      <c r="O112" s="359">
        <f t="shared" si="64"/>
        <v>824942.40536809014</v>
      </c>
      <c r="P112" s="359">
        <f t="shared" si="64"/>
        <v>834841.71423250728</v>
      </c>
      <c r="Q112" s="359">
        <f t="shared" si="64"/>
        <v>844859.8148032974</v>
      </c>
      <c r="R112" s="359">
        <f t="shared" si="64"/>
        <v>854998.132580937</v>
      </c>
      <c r="S112" s="360">
        <f t="shared" si="64"/>
        <v>865258.11017190828</v>
      </c>
      <c r="T112" s="372"/>
      <c r="U112" s="372"/>
      <c r="V112" s="372"/>
      <c r="W112" s="372"/>
      <c r="X112" s="372"/>
      <c r="Y112" s="372"/>
      <c r="Z112" s="372"/>
      <c r="AA112" s="372"/>
      <c r="AB112" s="372"/>
      <c r="AC112" s="372"/>
    </row>
    <row r="113" spans="2:29" ht="14.25" x14ac:dyDescent="0.3">
      <c r="B113" s="351"/>
      <c r="C113" s="354" t="str">
        <f>IF('0 Úvod'!$M$10="English",Slovnik!D148,Slovnik!C148)</f>
        <v>Výhybkář</v>
      </c>
      <c r="D113" s="355"/>
      <c r="E113" s="358">
        <f>IFERROR(D96*IF('0 Úvod'!$D$18&gt;HLOOKUP('0 Úvod'!$D$18,'0 Úvod'!$G$40:$N$42,1,TRUE),'0 Úvod'!$N$42*(1+'0 Úvod'!$O$41)^('0 Úvod'!$D$18-'0 Úvod'!$N$40),HLOOKUP('0 Úvod'!$D$18,'0 Úvod'!$G$40:$N$42,3,TRUE))*IF($E$105&gt;HLOOKUP($E$105,'0 Úvod'!$G$65:$N$67,1,TRUE),'0 Úvod'!$N$67*(1+'0 Úvod'!$O$66)^($E$105-'0 Úvod'!$N$65),HLOOKUP($E$105,'0 Úvod'!$G$65:$N$67,3,TRUE)),0)</f>
        <v>551825.67031372455</v>
      </c>
      <c r="F113" s="359">
        <f t="shared" si="60"/>
        <v>558447.5783574892</v>
      </c>
      <c r="G113" s="359">
        <f t="shared" ref="G113:S113" si="65">F113*(1+G$107)</f>
        <v>565148.94929777912</v>
      </c>
      <c r="H113" s="359">
        <f t="shared" si="65"/>
        <v>571930.73668935243</v>
      </c>
      <c r="I113" s="359">
        <f t="shared" si="65"/>
        <v>578793.90552962467</v>
      </c>
      <c r="J113" s="359">
        <f t="shared" si="65"/>
        <v>585739.43239598011</v>
      </c>
      <c r="K113" s="359">
        <f t="shared" si="65"/>
        <v>592768.30558473186</v>
      </c>
      <c r="L113" s="359">
        <f t="shared" si="65"/>
        <v>599881.52525174862</v>
      </c>
      <c r="M113" s="359">
        <f t="shared" si="65"/>
        <v>607080.10355476965</v>
      </c>
      <c r="N113" s="359">
        <f t="shared" si="65"/>
        <v>614365.06479742692</v>
      </c>
      <c r="O113" s="359">
        <f t="shared" si="65"/>
        <v>621737.44557499606</v>
      </c>
      <c r="P113" s="359">
        <f t="shared" si="65"/>
        <v>629198.29492189607</v>
      </c>
      <c r="Q113" s="359">
        <f t="shared" si="65"/>
        <v>636748.67446095881</v>
      </c>
      <c r="R113" s="359">
        <f t="shared" si="65"/>
        <v>644389.65855449031</v>
      </c>
      <c r="S113" s="360">
        <f t="shared" si="65"/>
        <v>652122.33445714414</v>
      </c>
      <c r="T113" s="372"/>
      <c r="U113" s="372"/>
      <c r="V113" s="372"/>
      <c r="W113" s="372"/>
      <c r="X113" s="372"/>
      <c r="Y113" s="372"/>
      <c r="Z113" s="372"/>
      <c r="AA113" s="372"/>
      <c r="AB113" s="372"/>
      <c r="AC113" s="372"/>
    </row>
    <row r="114" spans="2:29" ht="14.25" x14ac:dyDescent="0.3">
      <c r="B114" s="351"/>
      <c r="C114" s="354" t="str">
        <f>IF('0 Úvod'!$M$10="English",Slovnik!D149,Slovnik!C149)</f>
        <v>Staniční dozorce</v>
      </c>
      <c r="D114" s="355"/>
      <c r="E114" s="358">
        <f>IFERROR(D97*IF('0 Úvod'!$D$18&gt;HLOOKUP('0 Úvod'!$D$18,'0 Úvod'!$G$40:$N$42,1,TRUE),'0 Úvod'!$N$42*(1+'0 Úvod'!$O$41)^('0 Úvod'!$D$18-'0 Úvod'!$N$40),HLOOKUP('0 Úvod'!$D$18,'0 Úvod'!$G$40:$N$42,3,TRUE))*IF($E$105&gt;HLOOKUP($E$105,'0 Úvod'!$G$65:$N$67,1,TRUE),'0 Úvod'!$N$67*(1+'0 Úvod'!$O$66)^($E$105-'0 Úvod'!$N$65),HLOOKUP($E$105,'0 Úvod'!$G$65:$N$67,3,TRUE)),0)</f>
        <v>657428.48067970923</v>
      </c>
      <c r="F114" s="359">
        <f t="shared" si="60"/>
        <v>665317.62244786578</v>
      </c>
      <c r="G114" s="359">
        <f t="shared" ref="G114:S114" si="66">F114*(1+G$107)</f>
        <v>673301.43391724012</v>
      </c>
      <c r="H114" s="359">
        <f t="shared" si="66"/>
        <v>681381.05112424702</v>
      </c>
      <c r="I114" s="359">
        <f t="shared" si="66"/>
        <v>689557.623737738</v>
      </c>
      <c r="J114" s="359">
        <f t="shared" si="66"/>
        <v>697832.31522259081</v>
      </c>
      <c r="K114" s="359">
        <f t="shared" si="66"/>
        <v>706206.30300526193</v>
      </c>
      <c r="L114" s="359">
        <f t="shared" si="66"/>
        <v>714680.77864132507</v>
      </c>
      <c r="M114" s="359">
        <f t="shared" si="66"/>
        <v>723256.94798502093</v>
      </c>
      <c r="N114" s="359">
        <f t="shared" si="66"/>
        <v>731936.03136084124</v>
      </c>
      <c r="O114" s="359">
        <f t="shared" si="66"/>
        <v>740719.26373717131</v>
      </c>
      <c r="P114" s="359">
        <f t="shared" si="66"/>
        <v>749607.89490201732</v>
      </c>
      <c r="Q114" s="359">
        <f t="shared" si="66"/>
        <v>758603.18964084156</v>
      </c>
      <c r="R114" s="359">
        <f t="shared" si="66"/>
        <v>767706.42791653168</v>
      </c>
      <c r="S114" s="360">
        <f t="shared" si="66"/>
        <v>776918.90505153011</v>
      </c>
      <c r="T114" s="372"/>
      <c r="U114" s="372"/>
      <c r="V114" s="372"/>
      <c r="W114" s="372"/>
      <c r="X114" s="372"/>
      <c r="Y114" s="372"/>
      <c r="Z114" s="372"/>
      <c r="AA114" s="372"/>
      <c r="AB114" s="372"/>
      <c r="AC114" s="372"/>
    </row>
    <row r="115" spans="2:29" ht="14.25" x14ac:dyDescent="0.3">
      <c r="B115" s="351"/>
      <c r="C115" s="354" t="str">
        <f>IF('0 Úvod'!$M$10="English",Slovnik!D150,Slovnik!C150)</f>
        <v>Dozorce výhybek</v>
      </c>
      <c r="D115" s="355"/>
      <c r="E115" s="358">
        <f>IFERROR(D98*IF('0 Úvod'!$D$18&gt;HLOOKUP('0 Úvod'!$D$18,'0 Úvod'!$G$40:$N$42,1,TRUE),'0 Úvod'!$N$42*(1+'0 Úvod'!$O$41)^('0 Úvod'!$D$18-'0 Úvod'!$N$40),HLOOKUP('0 Úvod'!$D$18,'0 Úvod'!$G$40:$N$42,3,TRUE))*IF($E$105&gt;HLOOKUP($E$105,'0 Úvod'!$G$65:$N$67,1,TRUE),'0 Úvod'!$N$67*(1+'0 Úvod'!$O$66)^($E$105-'0 Úvod'!$N$65),HLOOKUP($E$105,'0 Úvod'!$G$65:$N$67,3,TRUE)),0)</f>
        <v>622869.57937119785</v>
      </c>
      <c r="F115" s="359">
        <f t="shared" si="60"/>
        <v>630344.01432365226</v>
      </c>
      <c r="G115" s="359">
        <f t="shared" ref="G115:S115" si="67">F115*(1+G$107)</f>
        <v>637908.14249553613</v>
      </c>
      <c r="H115" s="359">
        <f t="shared" si="67"/>
        <v>645563.04020548263</v>
      </c>
      <c r="I115" s="359">
        <f t="shared" si="67"/>
        <v>653309.7966879484</v>
      </c>
      <c r="J115" s="359">
        <f t="shared" si="67"/>
        <v>661149.51424820384</v>
      </c>
      <c r="K115" s="359">
        <f t="shared" si="67"/>
        <v>669083.30841918231</v>
      </c>
      <c r="L115" s="359">
        <f t="shared" si="67"/>
        <v>677112.30812021252</v>
      </c>
      <c r="M115" s="359">
        <f t="shared" si="67"/>
        <v>685237.65581765503</v>
      </c>
      <c r="N115" s="359">
        <f t="shared" si="67"/>
        <v>693460.50768746692</v>
      </c>
      <c r="O115" s="359">
        <f t="shared" si="67"/>
        <v>701782.03377971658</v>
      </c>
      <c r="P115" s="359">
        <f t="shared" si="67"/>
        <v>710203.41818507318</v>
      </c>
      <c r="Q115" s="359">
        <f t="shared" si="67"/>
        <v>718725.85920329404</v>
      </c>
      <c r="R115" s="359">
        <f t="shared" si="67"/>
        <v>727350.56951373362</v>
      </c>
      <c r="S115" s="360">
        <f t="shared" si="67"/>
        <v>736078.77634789841</v>
      </c>
      <c r="T115" s="372"/>
      <c r="U115" s="372"/>
      <c r="V115" s="372"/>
      <c r="W115" s="372"/>
      <c r="X115" s="372"/>
      <c r="Y115" s="372"/>
      <c r="Z115" s="372"/>
      <c r="AA115" s="372"/>
      <c r="AB115" s="372"/>
      <c r="AC115" s="372"/>
    </row>
    <row r="116" spans="2:29" ht="14.25" x14ac:dyDescent="0.3">
      <c r="B116" s="351"/>
      <c r="C116" s="354" t="str">
        <f>IF('0 Úvod'!$M$10="English",Slovnik!D151,Slovnik!C151)</f>
        <v>Závorář</v>
      </c>
      <c r="D116" s="355"/>
      <c r="E116" s="358">
        <f>IFERROR(D99*IF('0 Úvod'!$D$18&gt;HLOOKUP('0 Úvod'!$D$18,'0 Úvod'!$G$40:$N$42,1,TRUE),'0 Úvod'!$N$42*(1+'0 Úvod'!$O$41)^('0 Úvod'!$D$18-'0 Úvod'!$N$40),HLOOKUP('0 Úvod'!$D$18,'0 Úvod'!$G$40:$N$42,3,TRUE))*IF($E$105&gt;HLOOKUP($E$105,'0 Úvod'!$G$65:$N$67,1,TRUE),'0 Úvod'!$N$67*(1+'0 Úvod'!$O$66)^($E$105-'0 Úvod'!$N$65),HLOOKUP($E$105,'0 Úvod'!$G$65:$N$67,3,TRUE)),0)</f>
        <v>569178.13792416058</v>
      </c>
      <c r="F116" s="359">
        <f t="shared" si="60"/>
        <v>576008.27557925053</v>
      </c>
      <c r="G116" s="359">
        <f t="shared" ref="G116:S116" si="68">F116*(1+G$107)</f>
        <v>582920.37488620158</v>
      </c>
      <c r="H116" s="359">
        <f t="shared" si="68"/>
        <v>589915.41938483599</v>
      </c>
      <c r="I116" s="359">
        <f t="shared" si="68"/>
        <v>596994.40441745403</v>
      </c>
      <c r="J116" s="359">
        <f t="shared" si="68"/>
        <v>604158.33727046347</v>
      </c>
      <c r="K116" s="359">
        <f t="shared" si="68"/>
        <v>611408.23731770902</v>
      </c>
      <c r="L116" s="359">
        <f t="shared" si="68"/>
        <v>618745.13616552157</v>
      </c>
      <c r="M116" s="359">
        <f t="shared" si="68"/>
        <v>626170.07779950788</v>
      </c>
      <c r="N116" s="359">
        <f t="shared" si="68"/>
        <v>633684.11873310199</v>
      </c>
      <c r="O116" s="359">
        <f t="shared" si="68"/>
        <v>641288.3281578992</v>
      </c>
      <c r="P116" s="359">
        <f t="shared" si="68"/>
        <v>648983.78809579404</v>
      </c>
      <c r="Q116" s="359">
        <f t="shared" si="68"/>
        <v>656771.59355294355</v>
      </c>
      <c r="R116" s="359">
        <f t="shared" si="68"/>
        <v>664652.85267557891</v>
      </c>
      <c r="S116" s="360">
        <f t="shared" si="68"/>
        <v>672628.68690768583</v>
      </c>
      <c r="T116" s="372"/>
      <c r="U116" s="372"/>
      <c r="V116" s="372"/>
      <c r="W116" s="372"/>
      <c r="X116" s="372"/>
      <c r="Y116" s="372"/>
      <c r="Z116" s="372"/>
      <c r="AA116" s="372"/>
      <c r="AB116" s="372"/>
      <c r="AC116" s="372"/>
    </row>
    <row r="117" spans="2:29" ht="14.25" x14ac:dyDescent="0.3">
      <c r="B117" s="351"/>
      <c r="C117" s="354" t="str">
        <f>IF('0 Úvod'!$M$10="English",Slovnik!D152,Slovnik!C152)</f>
        <v>Závorář s prodejem jízdenek</v>
      </c>
      <c r="D117" s="355"/>
      <c r="E117" s="358">
        <f>IFERROR(D100*IF('0 Úvod'!$D$18&gt;HLOOKUP('0 Úvod'!$D$18,'0 Úvod'!$G$40:$N$42,1,TRUE),'0 Úvod'!$N$42*(1+'0 Úvod'!$O$41)^('0 Úvod'!$D$18-'0 Úvod'!$N$40),HLOOKUP('0 Úvod'!$D$18,'0 Úvod'!$G$40:$N$42,3,TRUE))*IF($E$105&gt;HLOOKUP($E$105,'0 Úvod'!$G$65:$N$67,1,TRUE),'0 Úvod'!$N$67*(1+'0 Úvod'!$O$66)^($E$105-'0 Úvod'!$N$65),HLOOKUP($E$105,'0 Úvod'!$G$65:$N$67,3,TRUE)),0)</f>
        <v>509321.69353994983</v>
      </c>
      <c r="F117" s="359">
        <f t="shared" si="60"/>
        <v>515433.55386242922</v>
      </c>
      <c r="G117" s="359">
        <f t="shared" ref="G117:S117" si="69">F117*(1+G$107)</f>
        <v>521618.75650877837</v>
      </c>
      <c r="H117" s="359">
        <f t="shared" si="69"/>
        <v>527878.18158688373</v>
      </c>
      <c r="I117" s="359">
        <f t="shared" si="69"/>
        <v>534212.71976592636</v>
      </c>
      <c r="J117" s="359">
        <f t="shared" si="69"/>
        <v>540623.2724031175</v>
      </c>
      <c r="K117" s="359">
        <f t="shared" si="69"/>
        <v>547110.75167195487</v>
      </c>
      <c r="L117" s="359">
        <f t="shared" si="69"/>
        <v>553676.08069201838</v>
      </c>
      <c r="M117" s="359">
        <f t="shared" si="69"/>
        <v>560320.19366032258</v>
      </c>
      <c r="N117" s="359">
        <f t="shared" si="69"/>
        <v>567044.03598424641</v>
      </c>
      <c r="O117" s="359">
        <f t="shared" si="69"/>
        <v>573848.56441605743</v>
      </c>
      <c r="P117" s="359">
        <f t="shared" si="69"/>
        <v>580734.74718905007</v>
      </c>
      <c r="Q117" s="359">
        <f t="shared" si="69"/>
        <v>587703.56415531866</v>
      </c>
      <c r="R117" s="359">
        <f t="shared" si="69"/>
        <v>594756.00692518253</v>
      </c>
      <c r="S117" s="360">
        <f t="shared" si="69"/>
        <v>601893.07900828472</v>
      </c>
      <c r="T117" s="372"/>
      <c r="U117" s="372"/>
      <c r="V117" s="372"/>
      <c r="W117" s="372"/>
      <c r="X117" s="372"/>
      <c r="Y117" s="372"/>
      <c r="Z117" s="372"/>
      <c r="AA117" s="372"/>
      <c r="AB117" s="372"/>
      <c r="AC117" s="372"/>
    </row>
    <row r="118" spans="2:29" ht="14.25" x14ac:dyDescent="0.3">
      <c r="B118" s="351"/>
      <c r="C118" s="354" t="str">
        <f>IF('0 Úvod'!$M$10="English",Slovnik!D153,Slovnik!C153)</f>
        <v>Hradlář – hláskař</v>
      </c>
      <c r="D118" s="355"/>
      <c r="E118" s="358">
        <f>IFERROR(D101*IF('0 Úvod'!$D$18&gt;HLOOKUP('0 Úvod'!$D$18,'0 Úvod'!$G$40:$N$42,1,TRUE),'0 Úvod'!$N$42*(1+'0 Úvod'!$O$41)^('0 Úvod'!$D$18-'0 Úvod'!$N$40),HLOOKUP('0 Úvod'!$D$18,'0 Úvod'!$G$40:$N$42,3,TRUE))*IF($E$105&gt;HLOOKUP($E$105,'0 Úvod'!$G$65:$N$67,1,TRUE),'0 Úvod'!$N$67*(1+'0 Úvod'!$O$66)^($E$105-'0 Úvod'!$N$65),HLOOKUP($E$105,'0 Úvod'!$G$65:$N$67,3,TRUE)),0)</f>
        <v>622672.4482025028</v>
      </c>
      <c r="F118" s="359">
        <f t="shared" si="60"/>
        <v>630144.51758093282</v>
      </c>
      <c r="G118" s="359">
        <f t="shared" ref="G118:S118" si="70">F118*(1+G$107)</f>
        <v>637706.25179190398</v>
      </c>
      <c r="H118" s="359">
        <f t="shared" si="70"/>
        <v>645358.7268134068</v>
      </c>
      <c r="I118" s="359">
        <f t="shared" si="70"/>
        <v>653103.03153516771</v>
      </c>
      <c r="J118" s="359">
        <f t="shared" si="70"/>
        <v>660940.26791358972</v>
      </c>
      <c r="K118" s="359">
        <f t="shared" si="70"/>
        <v>668871.55112855276</v>
      </c>
      <c r="L118" s="359">
        <f t="shared" si="70"/>
        <v>676898.00974209537</v>
      </c>
      <c r="M118" s="359">
        <f t="shared" si="70"/>
        <v>685020.78585900052</v>
      </c>
      <c r="N118" s="359">
        <f t="shared" si="70"/>
        <v>693241.03528930852</v>
      </c>
      <c r="O118" s="359">
        <f t="shared" si="70"/>
        <v>701559.92771278019</v>
      </c>
      <c r="P118" s="359">
        <f t="shared" si="70"/>
        <v>709978.64684533351</v>
      </c>
      <c r="Q118" s="359">
        <f t="shared" si="70"/>
        <v>718498.39060747752</v>
      </c>
      <c r="R118" s="359">
        <f t="shared" si="70"/>
        <v>727120.37129476725</v>
      </c>
      <c r="S118" s="360">
        <f t="shared" si="70"/>
        <v>735845.81575030449</v>
      </c>
      <c r="T118" s="372"/>
      <c r="U118" s="372"/>
      <c r="V118" s="372"/>
      <c r="W118" s="372"/>
      <c r="X118" s="372"/>
      <c r="Y118" s="372"/>
      <c r="Z118" s="372"/>
      <c r="AA118" s="372"/>
      <c r="AB118" s="372"/>
      <c r="AC118" s="372"/>
    </row>
    <row r="119" spans="2:29" ht="14.25" x14ac:dyDescent="0.3">
      <c r="B119" s="351"/>
      <c r="C119" s="354" t="str">
        <f>IF('0 Úvod'!$M$10="English",Slovnik!D154,Slovnik!C154)</f>
        <v>Hradlář – hláskař s prodejem jízdenek</v>
      </c>
      <c r="D119" s="355"/>
      <c r="E119" s="358">
        <f>IFERROR(D102*IF('0 Úvod'!$D$18&gt;HLOOKUP('0 Úvod'!$D$18,'0 Úvod'!$G$40:$N$42,1,TRUE),'0 Úvod'!$N$42*(1+'0 Úvod'!$O$41)^('0 Úvod'!$D$18-'0 Úvod'!$N$40),HLOOKUP('0 Úvod'!$D$18,'0 Úvod'!$G$40:$N$42,3,TRUE))*IF($E$105&gt;HLOOKUP($E$105,'0 Úvod'!$G$65:$N$67,1,TRUE),'0 Úvod'!$N$67*(1+'0 Úvod'!$O$66)^($E$105-'0 Úvod'!$N$65),HLOOKUP($E$105,'0 Úvod'!$G$65:$N$67,3,TRUE)),0)</f>
        <v>534693.08850902866</v>
      </c>
      <c r="F119" s="359">
        <f t="shared" si="60"/>
        <v>541109.40557113697</v>
      </c>
      <c r="G119" s="359">
        <f t="shared" ref="G119:S119" si="71">F119*(1+G$107)</f>
        <v>547602.71843799064</v>
      </c>
      <c r="H119" s="359">
        <f t="shared" si="71"/>
        <v>554173.95105924655</v>
      </c>
      <c r="I119" s="359">
        <f t="shared" si="71"/>
        <v>560824.03847195755</v>
      </c>
      <c r="J119" s="359">
        <f t="shared" si="71"/>
        <v>567553.92693362106</v>
      </c>
      <c r="K119" s="359">
        <f t="shared" si="71"/>
        <v>574364.57405682455</v>
      </c>
      <c r="L119" s="359">
        <f t="shared" si="71"/>
        <v>581256.94894550648</v>
      </c>
      <c r="M119" s="359">
        <f t="shared" si="71"/>
        <v>588232.0323328526</v>
      </c>
      <c r="N119" s="359">
        <f t="shared" si="71"/>
        <v>595290.81672084681</v>
      </c>
      <c r="O119" s="359">
        <f t="shared" si="71"/>
        <v>602434.30652149697</v>
      </c>
      <c r="P119" s="359">
        <f t="shared" si="71"/>
        <v>609663.518199755</v>
      </c>
      <c r="Q119" s="359">
        <f t="shared" si="71"/>
        <v>616979.48041815206</v>
      </c>
      <c r="R119" s="359">
        <f t="shared" si="71"/>
        <v>624383.2341831699</v>
      </c>
      <c r="S119" s="360">
        <f t="shared" si="71"/>
        <v>631875.83299336792</v>
      </c>
      <c r="T119" s="372"/>
      <c r="U119" s="372"/>
      <c r="V119" s="372"/>
      <c r="W119" s="372"/>
      <c r="X119" s="372"/>
      <c r="Y119" s="372"/>
      <c r="Z119" s="372"/>
      <c r="AA119" s="372"/>
      <c r="AB119" s="372"/>
      <c r="AC119" s="372"/>
    </row>
    <row r="120" spans="2:29" ht="15" thickBot="1" x14ac:dyDescent="0.35">
      <c r="B120" s="1499"/>
      <c r="C120" s="1510" t="str">
        <f>IF('0 Úvod'!$M$10="English",Slovnik!D155,Slovnik!C155)</f>
        <v>Dělník v dopravě – staniční dělník</v>
      </c>
      <c r="D120" s="1511"/>
      <c r="E120" s="1512">
        <f>IFERROR(D103*IF('0 Úvod'!$D$18&gt;HLOOKUP('0 Úvod'!$D$18,'0 Úvod'!$G$40:$N$42,1,TRUE),'0 Úvod'!$N$42*(1+'0 Úvod'!$O$41)^('0 Úvod'!$D$18-'0 Úvod'!$N$40),HLOOKUP('0 Úvod'!$D$18,'0 Úvod'!$G$40:$N$42,3,TRUE))*IF($E$105&gt;HLOOKUP($E$105,'0 Úvod'!$G$65:$N$67,1,TRUE),'0 Úvod'!$N$67*(1+'0 Úvod'!$O$66)^($E$105-'0 Úvod'!$N$65),HLOOKUP($E$105,'0 Úvod'!$G$65:$N$67,3,TRUE)),0)</f>
        <v>407937.91800502612</v>
      </c>
      <c r="F120" s="1513">
        <f t="shared" si="60"/>
        <v>412833.17302108643</v>
      </c>
      <c r="G120" s="1513">
        <f t="shared" ref="G120:S120" si="72">F120*(1+G$107)</f>
        <v>417787.17109733948</v>
      </c>
      <c r="H120" s="1513">
        <f t="shared" si="72"/>
        <v>422800.61715050758</v>
      </c>
      <c r="I120" s="1513">
        <f t="shared" si="72"/>
        <v>427874.22455631365</v>
      </c>
      <c r="J120" s="1513">
        <f t="shared" si="72"/>
        <v>433008.71525098942</v>
      </c>
      <c r="K120" s="1513">
        <f t="shared" si="72"/>
        <v>438204.8198340013</v>
      </c>
      <c r="L120" s="1513">
        <f t="shared" si="72"/>
        <v>443463.27767200931</v>
      </c>
      <c r="M120" s="1513">
        <f t="shared" si="72"/>
        <v>448784.83700407343</v>
      </c>
      <c r="N120" s="1513">
        <f t="shared" si="72"/>
        <v>454170.25504812232</v>
      </c>
      <c r="O120" s="1513">
        <f t="shared" si="72"/>
        <v>459620.29810869979</v>
      </c>
      <c r="P120" s="1513">
        <f t="shared" si="72"/>
        <v>465135.74168600421</v>
      </c>
      <c r="Q120" s="1513">
        <f t="shared" si="72"/>
        <v>470717.3705862363</v>
      </c>
      <c r="R120" s="1513">
        <f t="shared" si="72"/>
        <v>476365.97903327114</v>
      </c>
      <c r="S120" s="1514">
        <f t="shared" si="72"/>
        <v>482082.37078167038</v>
      </c>
      <c r="T120" s="372"/>
      <c r="U120" s="372"/>
      <c r="V120" s="372"/>
      <c r="W120" s="372"/>
      <c r="X120" s="372"/>
      <c r="Y120" s="372"/>
      <c r="Z120" s="372"/>
      <c r="AA120" s="372"/>
      <c r="AB120" s="372"/>
      <c r="AC120" s="372"/>
    </row>
    <row r="121" spans="2:29" ht="15" thickBot="1" x14ac:dyDescent="0.35">
      <c r="B121" s="277"/>
      <c r="C121" s="257"/>
      <c r="D121" s="259"/>
      <c r="E121" s="259"/>
      <c r="F121" s="259"/>
      <c r="G121" s="259"/>
      <c r="H121" s="259"/>
      <c r="I121" s="259"/>
      <c r="J121" s="259"/>
      <c r="K121" s="259"/>
      <c r="L121" s="259"/>
      <c r="M121" s="259"/>
      <c r="N121" s="259"/>
      <c r="O121" s="259"/>
      <c r="P121" s="259"/>
      <c r="Q121" s="259"/>
      <c r="R121" s="259"/>
      <c r="S121" s="259"/>
      <c r="T121" s="372"/>
      <c r="U121" s="372"/>
      <c r="V121" s="372"/>
      <c r="W121" s="372"/>
      <c r="X121" s="372"/>
      <c r="Y121" s="372"/>
      <c r="Z121" s="372"/>
      <c r="AA121" s="372"/>
      <c r="AB121" s="372"/>
      <c r="AC121" s="372"/>
    </row>
    <row r="122" spans="2:29" ht="14.25" x14ac:dyDescent="0.3">
      <c r="B122" s="330" t="str">
        <f>B105</f>
        <v>3.5.</v>
      </c>
      <c r="C122" s="335" t="str">
        <f>C105</f>
        <v>Růst nákladů na řízení provozu</v>
      </c>
      <c r="D122" s="336"/>
      <c r="E122" s="2395">
        <f t="shared" ref="E122:S122" si="73">E69</f>
        <v>2040</v>
      </c>
      <c r="F122" s="2397">
        <f t="shared" si="73"/>
        <v>2041</v>
      </c>
      <c r="G122" s="2397">
        <f t="shared" si="73"/>
        <v>2042</v>
      </c>
      <c r="H122" s="2397">
        <f t="shared" si="73"/>
        <v>2043</v>
      </c>
      <c r="I122" s="2397">
        <f t="shared" si="73"/>
        <v>2044</v>
      </c>
      <c r="J122" s="2397">
        <f t="shared" si="73"/>
        <v>2045</v>
      </c>
      <c r="K122" s="2397">
        <f t="shared" si="73"/>
        <v>2046</v>
      </c>
      <c r="L122" s="2397">
        <f t="shared" si="73"/>
        <v>2047</v>
      </c>
      <c r="M122" s="2397">
        <f t="shared" si="73"/>
        <v>2048</v>
      </c>
      <c r="N122" s="2397">
        <f t="shared" si="73"/>
        <v>2049</v>
      </c>
      <c r="O122" s="2397">
        <f t="shared" si="73"/>
        <v>2050</v>
      </c>
      <c r="P122" s="2397">
        <f t="shared" si="73"/>
        <v>2051</v>
      </c>
      <c r="Q122" s="2397">
        <f t="shared" si="73"/>
        <v>2052</v>
      </c>
      <c r="R122" s="2397">
        <f t="shared" si="73"/>
        <v>2053</v>
      </c>
      <c r="S122" s="2416">
        <f t="shared" si="73"/>
        <v>2054</v>
      </c>
      <c r="T122" s="372"/>
      <c r="U122" s="372"/>
      <c r="V122" s="372"/>
      <c r="W122" s="372"/>
      <c r="X122" s="372"/>
      <c r="Y122" s="372"/>
      <c r="Z122" s="372"/>
      <c r="AA122" s="372"/>
      <c r="AB122" s="372"/>
      <c r="AC122" s="372"/>
    </row>
    <row r="123" spans="2:29" ht="15" thickBot="1" x14ac:dyDescent="0.35">
      <c r="B123" s="333" t="s">
        <v>5</v>
      </c>
      <c r="C123" s="1503"/>
      <c r="D123" s="334" t="str">
        <f>D106</f>
        <v>Elasticita</v>
      </c>
      <c r="E123" s="2396"/>
      <c r="F123" s="2398"/>
      <c r="G123" s="2398"/>
      <c r="H123" s="2398"/>
      <c r="I123" s="2398"/>
      <c r="J123" s="2398"/>
      <c r="K123" s="2398"/>
      <c r="L123" s="2398"/>
      <c r="M123" s="2398"/>
      <c r="N123" s="2398"/>
      <c r="O123" s="2398"/>
      <c r="P123" s="2398"/>
      <c r="Q123" s="2398"/>
      <c r="R123" s="2398"/>
      <c r="S123" s="2417"/>
      <c r="T123" s="372"/>
      <c r="U123" s="372"/>
      <c r="V123" s="372"/>
      <c r="W123" s="372"/>
      <c r="X123" s="372"/>
      <c r="Y123" s="372"/>
      <c r="Z123" s="372"/>
      <c r="AA123" s="372"/>
      <c r="AB123" s="372"/>
      <c r="AC123" s="372"/>
    </row>
    <row r="124" spans="2:29" ht="14.25" x14ac:dyDescent="0.3">
      <c r="B124" s="352"/>
      <c r="C124" s="353" t="str">
        <f t="shared" ref="C124:C137" si="74">C107</f>
        <v>Růst reálné mzdy v dopravě</v>
      </c>
      <c r="D124" s="361">
        <f>D107</f>
        <v>1</v>
      </c>
      <c r="E124" s="362">
        <f>$D$107*IFERROR(HLOOKUP(E$122,'0 Úvod'!$D$65:$N$67,2,FALSE),'0 Úvod'!$O$66)</f>
        <v>1.2E-2</v>
      </c>
      <c r="F124" s="356">
        <f>$D$107*IFERROR(HLOOKUP(F$122,'0 Úvod'!$D$65:$N$67,2,FALSE),'0 Úvod'!$O$66)</f>
        <v>1.2E-2</v>
      </c>
      <c r="G124" s="356">
        <f>$D$107*IFERROR(HLOOKUP(G$122,'0 Úvod'!$D$65:$N$67,2,FALSE),'0 Úvod'!$O$66)</f>
        <v>1.2E-2</v>
      </c>
      <c r="H124" s="356">
        <f>$D$107*IFERROR(HLOOKUP(H$122,'0 Úvod'!$D$65:$N$67,2,FALSE),'0 Úvod'!$O$66)</f>
        <v>1.2E-2</v>
      </c>
      <c r="I124" s="356">
        <f>$D$107*IFERROR(HLOOKUP(I$122,'0 Úvod'!$D$65:$N$67,2,FALSE),'0 Úvod'!$O$66)</f>
        <v>1.2E-2</v>
      </c>
      <c r="J124" s="356">
        <f>$D$107*IFERROR(HLOOKUP(J$122,'0 Úvod'!$D$65:$N$67,2,FALSE),'0 Úvod'!$O$66)</f>
        <v>1.2E-2</v>
      </c>
      <c r="K124" s="356">
        <f>$D$107*IFERROR(HLOOKUP(K$122,'0 Úvod'!$D$65:$N$67,2,FALSE),'0 Úvod'!$O$66)</f>
        <v>1.2E-2</v>
      </c>
      <c r="L124" s="356">
        <f>$D$107*IFERROR(HLOOKUP(L$122,'0 Úvod'!$D$65:$N$67,2,FALSE),'0 Úvod'!$O$66)</f>
        <v>1.2E-2</v>
      </c>
      <c r="M124" s="356">
        <f>$D$107*IFERROR(HLOOKUP(M$122,'0 Úvod'!$D$65:$N$67,2,FALSE),'0 Úvod'!$O$66)</f>
        <v>1.2E-2</v>
      </c>
      <c r="N124" s="356">
        <f>$D$107*IFERROR(HLOOKUP(N$122,'0 Úvod'!$D$65:$N$67,2,FALSE),'0 Úvod'!$O$66)</f>
        <v>1.2E-2</v>
      </c>
      <c r="O124" s="356">
        <f>$D$107*IFERROR(HLOOKUP(O$122,'0 Úvod'!$D$65:$N$67,2,FALSE),'0 Úvod'!$O$66)</f>
        <v>1.2E-2</v>
      </c>
      <c r="P124" s="356">
        <f>$D$107*IFERROR(HLOOKUP(P$122,'0 Úvod'!$D$65:$N$67,2,FALSE),'0 Úvod'!$O$66)</f>
        <v>1.2E-2</v>
      </c>
      <c r="Q124" s="356">
        <f>$D$107*IFERROR(HLOOKUP(Q$122,'0 Úvod'!$D$65:$N$67,2,FALSE),'0 Úvod'!$O$66)</f>
        <v>1.2E-2</v>
      </c>
      <c r="R124" s="356">
        <f>$D$107*IFERROR(HLOOKUP(R$122,'0 Úvod'!$D$65:$N$67,2,FALSE),'0 Úvod'!$O$66)</f>
        <v>1.2E-2</v>
      </c>
      <c r="S124" s="357">
        <f>$D$107*IFERROR(HLOOKUP(S$122,'0 Úvod'!$D$65:$N$67,2,FALSE),'0 Úvod'!$O$66)</f>
        <v>1.2E-2</v>
      </c>
      <c r="T124" s="372"/>
      <c r="U124" s="372"/>
      <c r="V124" s="372"/>
      <c r="W124" s="372"/>
      <c r="X124" s="372"/>
      <c r="Y124" s="372"/>
      <c r="Z124" s="372"/>
      <c r="AA124" s="372"/>
      <c r="AB124" s="372"/>
      <c r="AC124" s="372"/>
    </row>
    <row r="125" spans="2:29" ht="14.25" x14ac:dyDescent="0.3">
      <c r="B125" s="1504"/>
      <c r="C125" s="1505" t="str">
        <f t="shared" si="74"/>
        <v>Dozorčí provozu</v>
      </c>
      <c r="D125" s="1506"/>
      <c r="E125" s="1507">
        <f t="shared" ref="E125:E137" si="75">S108*(1+E$124)</f>
        <v>1194290.0217532506</v>
      </c>
      <c r="F125" s="1508">
        <f>E125*(1+F$124)</f>
        <v>1208621.5020142896</v>
      </c>
      <c r="G125" s="1508">
        <f t="shared" ref="G125:S125" si="76">F125*(1+G$124)</f>
        <v>1223124.960038461</v>
      </c>
      <c r="H125" s="1508">
        <f t="shared" si="76"/>
        <v>1237802.4595589226</v>
      </c>
      <c r="I125" s="1508">
        <f t="shared" si="76"/>
        <v>1252656.0890736296</v>
      </c>
      <c r="J125" s="1508">
        <f t="shared" si="76"/>
        <v>1267687.9621425131</v>
      </c>
      <c r="K125" s="1508">
        <f t="shared" si="76"/>
        <v>1282900.2176882233</v>
      </c>
      <c r="L125" s="1508">
        <f t="shared" si="76"/>
        <v>1298295.0203004819</v>
      </c>
      <c r="M125" s="1508">
        <f t="shared" si="76"/>
        <v>1313874.5605440878</v>
      </c>
      <c r="N125" s="1508">
        <f t="shared" si="76"/>
        <v>1329641.0552706169</v>
      </c>
      <c r="O125" s="1508">
        <f t="shared" si="76"/>
        <v>1345596.7479338644</v>
      </c>
      <c r="P125" s="1508">
        <f t="shared" si="76"/>
        <v>1361743.9089090708</v>
      </c>
      <c r="Q125" s="1508">
        <f t="shared" si="76"/>
        <v>1378084.8358159796</v>
      </c>
      <c r="R125" s="1508">
        <f t="shared" si="76"/>
        <v>1394621.8538457714</v>
      </c>
      <c r="S125" s="1509">
        <f t="shared" si="76"/>
        <v>1411357.3160919207</v>
      </c>
      <c r="T125" s="372"/>
      <c r="U125" s="372"/>
      <c r="V125" s="372"/>
      <c r="W125" s="372"/>
      <c r="X125" s="372"/>
      <c r="Y125" s="372"/>
      <c r="Z125" s="372"/>
      <c r="AA125" s="372"/>
      <c r="AB125" s="372"/>
      <c r="AC125" s="372"/>
    </row>
    <row r="126" spans="2:29" ht="14.25" x14ac:dyDescent="0.3">
      <c r="B126" s="351"/>
      <c r="C126" s="354" t="str">
        <f t="shared" si="74"/>
        <v>Výpravčí</v>
      </c>
      <c r="D126" s="355"/>
      <c r="E126" s="358">
        <f t="shared" si="75"/>
        <v>1115979.6023877657</v>
      </c>
      <c r="F126" s="359">
        <f t="shared" ref="F126:F137" si="77">E126*(1+F$124)</f>
        <v>1129371.3576164187</v>
      </c>
      <c r="G126" s="359">
        <f t="shared" ref="G126:S126" si="78">F126*(1+G$124)</f>
        <v>1142923.8139078158</v>
      </c>
      <c r="H126" s="359">
        <f t="shared" si="78"/>
        <v>1156638.8996747097</v>
      </c>
      <c r="I126" s="359">
        <f t="shared" si="78"/>
        <v>1170518.5664708063</v>
      </c>
      <c r="J126" s="359">
        <f t="shared" si="78"/>
        <v>1184564.7892684559</v>
      </c>
      <c r="K126" s="359">
        <f t="shared" si="78"/>
        <v>1198779.5667396775</v>
      </c>
      <c r="L126" s="359">
        <f t="shared" si="78"/>
        <v>1213164.9215405537</v>
      </c>
      <c r="M126" s="359">
        <f t="shared" si="78"/>
        <v>1227722.9005990403</v>
      </c>
      <c r="N126" s="359">
        <f t="shared" si="78"/>
        <v>1242455.5754062289</v>
      </c>
      <c r="O126" s="359">
        <f t="shared" si="78"/>
        <v>1257365.0423111035</v>
      </c>
      <c r="P126" s="359">
        <f t="shared" si="78"/>
        <v>1272453.4228188368</v>
      </c>
      <c r="Q126" s="359">
        <f t="shared" si="78"/>
        <v>1287722.8638926628</v>
      </c>
      <c r="R126" s="359">
        <f t="shared" si="78"/>
        <v>1303175.5382593747</v>
      </c>
      <c r="S126" s="360">
        <f t="shared" si="78"/>
        <v>1318813.6447184873</v>
      </c>
      <c r="T126" s="372"/>
      <c r="U126" s="372"/>
      <c r="V126" s="372"/>
      <c r="W126" s="372"/>
      <c r="X126" s="372"/>
      <c r="Y126" s="372"/>
      <c r="Z126" s="372"/>
      <c r="AA126" s="372"/>
      <c r="AB126" s="372"/>
      <c r="AC126" s="372"/>
    </row>
    <row r="127" spans="2:29" ht="14.25" x14ac:dyDescent="0.3">
      <c r="B127" s="351"/>
      <c r="C127" s="354" t="str">
        <f t="shared" si="74"/>
        <v>Dozorčí provozu – vedoucí směny</v>
      </c>
      <c r="D127" s="355"/>
      <c r="E127" s="358">
        <f t="shared" si="75"/>
        <v>1388122.2208389696</v>
      </c>
      <c r="F127" s="359">
        <f t="shared" si="77"/>
        <v>1404779.6874890372</v>
      </c>
      <c r="G127" s="359">
        <f t="shared" ref="G127:S127" si="79">F127*(1+G$124)</f>
        <v>1421637.0437389056</v>
      </c>
      <c r="H127" s="359">
        <f t="shared" si="79"/>
        <v>1438696.6882637725</v>
      </c>
      <c r="I127" s="359">
        <f t="shared" si="79"/>
        <v>1455961.0485229378</v>
      </c>
      <c r="J127" s="359">
        <f t="shared" si="79"/>
        <v>1473432.5811052131</v>
      </c>
      <c r="K127" s="359">
        <f t="shared" si="79"/>
        <v>1491113.7720784757</v>
      </c>
      <c r="L127" s="359">
        <f t="shared" si="79"/>
        <v>1509007.1373434174</v>
      </c>
      <c r="M127" s="359">
        <f t="shared" si="79"/>
        <v>1527115.2229915385</v>
      </c>
      <c r="N127" s="359">
        <f t="shared" si="79"/>
        <v>1545440.605667437</v>
      </c>
      <c r="O127" s="359">
        <f t="shared" si="79"/>
        <v>1563985.8929354462</v>
      </c>
      <c r="P127" s="359">
        <f t="shared" si="79"/>
        <v>1582753.7236506715</v>
      </c>
      <c r="Q127" s="359">
        <f t="shared" si="79"/>
        <v>1601746.7683344795</v>
      </c>
      <c r="R127" s="359">
        <f t="shared" si="79"/>
        <v>1620967.7295544932</v>
      </c>
      <c r="S127" s="360">
        <f t="shared" si="79"/>
        <v>1640419.3423091471</v>
      </c>
      <c r="T127" s="372"/>
      <c r="U127" s="372"/>
      <c r="V127" s="372"/>
      <c r="W127" s="372"/>
      <c r="X127" s="372"/>
      <c r="Y127" s="372"/>
      <c r="Z127" s="372"/>
      <c r="AA127" s="372"/>
      <c r="AB127" s="372"/>
      <c r="AC127" s="372"/>
    </row>
    <row r="128" spans="2:29" ht="14.25" x14ac:dyDescent="0.3">
      <c r="B128" s="351"/>
      <c r="C128" s="354" t="str">
        <f t="shared" si="74"/>
        <v>Operátor železniční dopravy</v>
      </c>
      <c r="D128" s="355"/>
      <c r="E128" s="358">
        <f t="shared" si="75"/>
        <v>804786.59809378872</v>
      </c>
      <c r="F128" s="359">
        <f t="shared" si="77"/>
        <v>814444.03727091418</v>
      </c>
      <c r="G128" s="359">
        <f t="shared" ref="G128:S128" si="80">F128*(1+G$124)</f>
        <v>824217.36571816518</v>
      </c>
      <c r="H128" s="359">
        <f t="shared" si="80"/>
        <v>834107.97410678316</v>
      </c>
      <c r="I128" s="359">
        <f t="shared" si="80"/>
        <v>844117.26979606459</v>
      </c>
      <c r="J128" s="359">
        <f t="shared" si="80"/>
        <v>854246.67703361739</v>
      </c>
      <c r="K128" s="359">
        <f t="shared" si="80"/>
        <v>864497.63715802087</v>
      </c>
      <c r="L128" s="359">
        <f t="shared" si="80"/>
        <v>874871.60880391707</v>
      </c>
      <c r="M128" s="359">
        <f t="shared" si="80"/>
        <v>885370.06810956413</v>
      </c>
      <c r="N128" s="359">
        <f t="shared" si="80"/>
        <v>895994.50892687892</v>
      </c>
      <c r="O128" s="359">
        <f t="shared" si="80"/>
        <v>906746.44303400151</v>
      </c>
      <c r="P128" s="359">
        <f t="shared" si="80"/>
        <v>917627.40035040956</v>
      </c>
      <c r="Q128" s="359">
        <f t="shared" si="80"/>
        <v>928638.92915461445</v>
      </c>
      <c r="R128" s="359">
        <f t="shared" si="80"/>
        <v>939782.59630446986</v>
      </c>
      <c r="S128" s="360">
        <f t="shared" si="80"/>
        <v>951059.98746012349</v>
      </c>
      <c r="T128" s="372"/>
      <c r="U128" s="372"/>
      <c r="V128" s="372"/>
      <c r="W128" s="372"/>
      <c r="X128" s="372"/>
      <c r="Y128" s="372"/>
      <c r="Z128" s="372"/>
      <c r="AA128" s="372"/>
      <c r="AB128" s="372"/>
      <c r="AC128" s="372"/>
    </row>
    <row r="129" spans="2:29" ht="14.25" x14ac:dyDescent="0.3">
      <c r="B129" s="351"/>
      <c r="C129" s="354" t="str">
        <f t="shared" si="74"/>
        <v>Signalista</v>
      </c>
      <c r="D129" s="355"/>
      <c r="E129" s="358">
        <f t="shared" si="75"/>
        <v>875641.20749397122</v>
      </c>
      <c r="F129" s="359">
        <f t="shared" si="77"/>
        <v>886148.90198389883</v>
      </c>
      <c r="G129" s="359">
        <f t="shared" ref="G129:S129" si="81">F129*(1+G$124)</f>
        <v>896782.68880770565</v>
      </c>
      <c r="H129" s="359">
        <f t="shared" si="81"/>
        <v>907544.08107339812</v>
      </c>
      <c r="I129" s="359">
        <f t="shared" si="81"/>
        <v>918434.61004627892</v>
      </c>
      <c r="J129" s="359">
        <f t="shared" si="81"/>
        <v>929455.82536683429</v>
      </c>
      <c r="K129" s="359">
        <f t="shared" si="81"/>
        <v>940609.29527123633</v>
      </c>
      <c r="L129" s="359">
        <f t="shared" si="81"/>
        <v>951896.60681449121</v>
      </c>
      <c r="M129" s="359">
        <f t="shared" si="81"/>
        <v>963319.36609626515</v>
      </c>
      <c r="N129" s="359">
        <f t="shared" si="81"/>
        <v>974879.19848942035</v>
      </c>
      <c r="O129" s="359">
        <f t="shared" si="81"/>
        <v>986577.74887129338</v>
      </c>
      <c r="P129" s="359">
        <f t="shared" si="81"/>
        <v>998416.68185774889</v>
      </c>
      <c r="Q129" s="359">
        <f t="shared" si="81"/>
        <v>1010397.6820400419</v>
      </c>
      <c r="R129" s="359">
        <f t="shared" si="81"/>
        <v>1022522.4542245225</v>
      </c>
      <c r="S129" s="360">
        <f t="shared" si="81"/>
        <v>1034792.7236752168</v>
      </c>
      <c r="T129" s="372"/>
      <c r="U129" s="372"/>
      <c r="V129" s="372"/>
      <c r="W129" s="372"/>
      <c r="X129" s="372"/>
      <c r="Y129" s="372"/>
      <c r="Z129" s="372"/>
      <c r="AA129" s="372"/>
      <c r="AB129" s="372"/>
      <c r="AC129" s="372"/>
    </row>
    <row r="130" spans="2:29" ht="14.25" x14ac:dyDescent="0.3">
      <c r="B130" s="351"/>
      <c r="C130" s="354" t="str">
        <f t="shared" si="74"/>
        <v>Výhybkář</v>
      </c>
      <c r="D130" s="355"/>
      <c r="E130" s="358">
        <f t="shared" si="75"/>
        <v>659947.80247062992</v>
      </c>
      <c r="F130" s="359">
        <f t="shared" si="77"/>
        <v>667867.17610027746</v>
      </c>
      <c r="G130" s="359">
        <f t="shared" ref="G130:S130" si="82">F130*(1+G$124)</f>
        <v>675881.58221348084</v>
      </c>
      <c r="H130" s="359">
        <f t="shared" si="82"/>
        <v>683992.16120004258</v>
      </c>
      <c r="I130" s="359">
        <f t="shared" si="82"/>
        <v>692200.06713444309</v>
      </c>
      <c r="J130" s="359">
        <f t="shared" si="82"/>
        <v>700506.46794005646</v>
      </c>
      <c r="K130" s="359">
        <f t="shared" si="82"/>
        <v>708912.5455553371</v>
      </c>
      <c r="L130" s="359">
        <f t="shared" si="82"/>
        <v>717419.49610200117</v>
      </c>
      <c r="M130" s="359">
        <f t="shared" si="82"/>
        <v>726028.53005522524</v>
      </c>
      <c r="N130" s="359">
        <f t="shared" si="82"/>
        <v>734740.87241588801</v>
      </c>
      <c r="O130" s="359">
        <f t="shared" si="82"/>
        <v>743557.76288487867</v>
      </c>
      <c r="P130" s="359">
        <f t="shared" si="82"/>
        <v>752480.45603949728</v>
      </c>
      <c r="Q130" s="359">
        <f t="shared" si="82"/>
        <v>761510.22151197121</v>
      </c>
      <c r="R130" s="359">
        <f t="shared" si="82"/>
        <v>770648.34417011484</v>
      </c>
      <c r="S130" s="360">
        <f t="shared" si="82"/>
        <v>779896.12430015625</v>
      </c>
      <c r="T130" s="372"/>
      <c r="U130" s="372"/>
      <c r="V130" s="372"/>
      <c r="W130" s="372"/>
      <c r="X130" s="372"/>
      <c r="Y130" s="372"/>
      <c r="Z130" s="372"/>
      <c r="AA130" s="372"/>
      <c r="AB130" s="372"/>
      <c r="AC130" s="372"/>
    </row>
    <row r="131" spans="2:29" ht="14.25" x14ac:dyDescent="0.3">
      <c r="B131" s="351"/>
      <c r="C131" s="354" t="str">
        <f t="shared" si="74"/>
        <v>Staniční dozorce</v>
      </c>
      <c r="D131" s="355"/>
      <c r="E131" s="358">
        <f t="shared" si="75"/>
        <v>786241.93191214849</v>
      </c>
      <c r="F131" s="359">
        <f t="shared" si="77"/>
        <v>795676.83509509428</v>
      </c>
      <c r="G131" s="359">
        <f t="shared" ref="G131:S131" si="83">F131*(1+G$124)</f>
        <v>805224.9571162354</v>
      </c>
      <c r="H131" s="359">
        <f t="shared" si="83"/>
        <v>814887.65660163027</v>
      </c>
      <c r="I131" s="359">
        <f t="shared" si="83"/>
        <v>824666.30848084984</v>
      </c>
      <c r="J131" s="359">
        <f t="shared" si="83"/>
        <v>834562.30418262002</v>
      </c>
      <c r="K131" s="359">
        <f t="shared" si="83"/>
        <v>844577.05183281144</v>
      </c>
      <c r="L131" s="359">
        <f t="shared" si="83"/>
        <v>854711.97645480523</v>
      </c>
      <c r="M131" s="359">
        <f t="shared" si="83"/>
        <v>864968.52017226291</v>
      </c>
      <c r="N131" s="359">
        <f t="shared" si="83"/>
        <v>875348.14241433004</v>
      </c>
      <c r="O131" s="359">
        <f t="shared" si="83"/>
        <v>885852.32012330205</v>
      </c>
      <c r="P131" s="359">
        <f t="shared" si="83"/>
        <v>896482.54796478164</v>
      </c>
      <c r="Q131" s="359">
        <f t="shared" si="83"/>
        <v>907240.33854035905</v>
      </c>
      <c r="R131" s="359">
        <f t="shared" si="83"/>
        <v>918127.22260284342</v>
      </c>
      <c r="S131" s="360">
        <f t="shared" si="83"/>
        <v>929144.74927407759</v>
      </c>
      <c r="T131" s="372"/>
      <c r="U131" s="372"/>
      <c r="V131" s="372"/>
      <c r="W131" s="372"/>
      <c r="X131" s="372"/>
      <c r="Y131" s="372"/>
      <c r="Z131" s="372"/>
      <c r="AA131" s="372"/>
      <c r="AB131" s="372"/>
      <c r="AC131" s="372"/>
    </row>
    <row r="132" spans="2:29" ht="14.25" x14ac:dyDescent="0.3">
      <c r="B132" s="351"/>
      <c r="C132" s="354" t="str">
        <f t="shared" si="74"/>
        <v>Dozorce výhybek</v>
      </c>
      <c r="D132" s="355"/>
      <c r="E132" s="358">
        <f t="shared" si="75"/>
        <v>744911.72166407318</v>
      </c>
      <c r="F132" s="359">
        <f t="shared" si="77"/>
        <v>753850.66232404206</v>
      </c>
      <c r="G132" s="359">
        <f t="shared" ref="G132:S132" si="84">F132*(1+G$124)</f>
        <v>762896.87027193059</v>
      </c>
      <c r="H132" s="359">
        <f t="shared" si="84"/>
        <v>772051.63271519379</v>
      </c>
      <c r="I132" s="359">
        <f t="shared" si="84"/>
        <v>781316.25230777613</v>
      </c>
      <c r="J132" s="359">
        <f t="shared" si="84"/>
        <v>790692.0473354694</v>
      </c>
      <c r="K132" s="359">
        <f t="shared" si="84"/>
        <v>800180.35190349503</v>
      </c>
      <c r="L132" s="359">
        <f t="shared" si="84"/>
        <v>809782.516126337</v>
      </c>
      <c r="M132" s="359">
        <f t="shared" si="84"/>
        <v>819499.90631985303</v>
      </c>
      <c r="N132" s="359">
        <f t="shared" si="84"/>
        <v>829333.90519569127</v>
      </c>
      <c r="O132" s="359">
        <f t="shared" si="84"/>
        <v>839285.91205803957</v>
      </c>
      <c r="P132" s="359">
        <f t="shared" si="84"/>
        <v>849357.3430027361</v>
      </c>
      <c r="Q132" s="359">
        <f t="shared" si="84"/>
        <v>859549.63111876894</v>
      </c>
      <c r="R132" s="359">
        <f t="shared" si="84"/>
        <v>869864.22669219424</v>
      </c>
      <c r="S132" s="360">
        <f t="shared" si="84"/>
        <v>880302.59741250053</v>
      </c>
      <c r="T132" s="372"/>
      <c r="U132" s="372"/>
      <c r="V132" s="372"/>
      <c r="W132" s="372"/>
      <c r="X132" s="372"/>
      <c r="Y132" s="372"/>
      <c r="Z132" s="372"/>
      <c r="AA132" s="372"/>
      <c r="AB132" s="372"/>
      <c r="AC132" s="372"/>
    </row>
    <row r="133" spans="2:29" ht="14.25" x14ac:dyDescent="0.3">
      <c r="B133" s="351"/>
      <c r="C133" s="354" t="str">
        <f t="shared" si="74"/>
        <v>Závorář</v>
      </c>
      <c r="D133" s="355"/>
      <c r="E133" s="358">
        <f t="shared" si="75"/>
        <v>680700.23115057801</v>
      </c>
      <c r="F133" s="359">
        <f t="shared" si="77"/>
        <v>688868.63392438495</v>
      </c>
      <c r="G133" s="359">
        <f t="shared" ref="G133:S133" si="85">F133*(1+G$124)</f>
        <v>697135.05753147753</v>
      </c>
      <c r="H133" s="359">
        <f t="shared" si="85"/>
        <v>705500.67822185531</v>
      </c>
      <c r="I133" s="359">
        <f t="shared" si="85"/>
        <v>713966.68636051763</v>
      </c>
      <c r="J133" s="359">
        <f t="shared" si="85"/>
        <v>722534.28659684386</v>
      </c>
      <c r="K133" s="359">
        <f t="shared" si="85"/>
        <v>731204.69803600595</v>
      </c>
      <c r="L133" s="359">
        <f t="shared" si="85"/>
        <v>739979.15441243805</v>
      </c>
      <c r="M133" s="359">
        <f t="shared" si="85"/>
        <v>748858.90426538733</v>
      </c>
      <c r="N133" s="359">
        <f t="shared" si="85"/>
        <v>757845.21111657203</v>
      </c>
      <c r="O133" s="359">
        <f t="shared" si="85"/>
        <v>766939.35364997084</v>
      </c>
      <c r="P133" s="359">
        <f t="shared" si="85"/>
        <v>776142.62589377048</v>
      </c>
      <c r="Q133" s="359">
        <f t="shared" si="85"/>
        <v>785456.33740449569</v>
      </c>
      <c r="R133" s="359">
        <f t="shared" si="85"/>
        <v>794881.81345334963</v>
      </c>
      <c r="S133" s="360">
        <f t="shared" si="85"/>
        <v>804420.3952147899</v>
      </c>
      <c r="T133" s="372"/>
      <c r="U133" s="372"/>
      <c r="V133" s="372"/>
      <c r="W133" s="372"/>
      <c r="X133" s="372"/>
      <c r="Y133" s="372"/>
      <c r="Z133" s="372"/>
      <c r="AA133" s="372"/>
      <c r="AB133" s="372"/>
      <c r="AC133" s="372"/>
    </row>
    <row r="134" spans="2:29" ht="14.25" x14ac:dyDescent="0.3">
      <c r="B134" s="351"/>
      <c r="C134" s="354" t="str">
        <f t="shared" si="74"/>
        <v>Závorář s prodejem jízdenek</v>
      </c>
      <c r="D134" s="355"/>
      <c r="E134" s="358">
        <f t="shared" si="75"/>
        <v>609115.79595638416</v>
      </c>
      <c r="F134" s="359">
        <f t="shared" si="77"/>
        <v>616425.18550786073</v>
      </c>
      <c r="G134" s="359">
        <f t="shared" ref="G134:S134" si="86">F134*(1+G$124)</f>
        <v>623822.28773395508</v>
      </c>
      <c r="H134" s="359">
        <f t="shared" si="86"/>
        <v>631308.15518676257</v>
      </c>
      <c r="I134" s="359">
        <f t="shared" si="86"/>
        <v>638883.85304900375</v>
      </c>
      <c r="J134" s="359">
        <f t="shared" si="86"/>
        <v>646550.45928559185</v>
      </c>
      <c r="K134" s="359">
        <f t="shared" si="86"/>
        <v>654309.064797019</v>
      </c>
      <c r="L134" s="359">
        <f t="shared" si="86"/>
        <v>662160.77357458323</v>
      </c>
      <c r="M134" s="359">
        <f t="shared" si="86"/>
        <v>670106.70285747829</v>
      </c>
      <c r="N134" s="359">
        <f t="shared" si="86"/>
        <v>678147.983291768</v>
      </c>
      <c r="O134" s="359">
        <f t="shared" si="86"/>
        <v>686285.75909126922</v>
      </c>
      <c r="P134" s="359">
        <f t="shared" si="86"/>
        <v>694521.18820036447</v>
      </c>
      <c r="Q134" s="359">
        <f t="shared" si="86"/>
        <v>702855.44245876884</v>
      </c>
      <c r="R134" s="359">
        <f t="shared" si="86"/>
        <v>711289.70776827412</v>
      </c>
      <c r="S134" s="360">
        <f t="shared" si="86"/>
        <v>719825.18426149338</v>
      </c>
      <c r="T134" s="372"/>
      <c r="U134" s="372"/>
      <c r="V134" s="372"/>
      <c r="W134" s="372"/>
      <c r="X134" s="372"/>
      <c r="Y134" s="372"/>
      <c r="Z134" s="372"/>
      <c r="AA134" s="372"/>
      <c r="AB134" s="372"/>
      <c r="AC134" s="372"/>
    </row>
    <row r="135" spans="2:29" ht="14.25" x14ac:dyDescent="0.3">
      <c r="B135" s="351"/>
      <c r="C135" s="354" t="str">
        <f t="shared" si="74"/>
        <v>Hradlář – hláskař</v>
      </c>
      <c r="D135" s="355"/>
      <c r="E135" s="358">
        <f t="shared" si="75"/>
        <v>744675.96553930815</v>
      </c>
      <c r="F135" s="359">
        <f t="shared" si="77"/>
        <v>753612.07712577982</v>
      </c>
      <c r="G135" s="359">
        <f t="shared" ref="G135:S135" si="87">F135*(1+G$124)</f>
        <v>762655.42205128924</v>
      </c>
      <c r="H135" s="359">
        <f t="shared" si="87"/>
        <v>771807.28711590474</v>
      </c>
      <c r="I135" s="359">
        <f t="shared" si="87"/>
        <v>781068.97456129559</v>
      </c>
      <c r="J135" s="359">
        <f t="shared" si="87"/>
        <v>790441.80225603119</v>
      </c>
      <c r="K135" s="359">
        <f t="shared" si="87"/>
        <v>799927.10388310358</v>
      </c>
      <c r="L135" s="359">
        <f t="shared" si="87"/>
        <v>809526.22912970081</v>
      </c>
      <c r="M135" s="359">
        <f t="shared" si="87"/>
        <v>819240.54387925717</v>
      </c>
      <c r="N135" s="359">
        <f t="shared" si="87"/>
        <v>829071.43040580826</v>
      </c>
      <c r="O135" s="359">
        <f t="shared" si="87"/>
        <v>839020.28757067793</v>
      </c>
      <c r="P135" s="359">
        <f t="shared" si="87"/>
        <v>849088.53102152608</v>
      </c>
      <c r="Q135" s="359">
        <f t="shared" si="87"/>
        <v>859277.59339378437</v>
      </c>
      <c r="R135" s="359">
        <f t="shared" si="87"/>
        <v>869588.92451450974</v>
      </c>
      <c r="S135" s="360">
        <f t="shared" si="87"/>
        <v>880023.99160868383</v>
      </c>
      <c r="T135" s="372"/>
      <c r="U135" s="372"/>
      <c r="V135" s="372"/>
      <c r="W135" s="372"/>
      <c r="X135" s="372"/>
      <c r="Y135" s="372"/>
      <c r="Z135" s="372"/>
      <c r="AA135" s="372"/>
      <c r="AB135" s="372"/>
      <c r="AC135" s="372"/>
    </row>
    <row r="136" spans="2:29" ht="14.25" x14ac:dyDescent="0.3">
      <c r="B136" s="351"/>
      <c r="C136" s="354" t="str">
        <f t="shared" si="74"/>
        <v>Hradlář – hláskař s prodejem jízdenek</v>
      </c>
      <c r="D136" s="355"/>
      <c r="E136" s="358">
        <f t="shared" si="75"/>
        <v>639458.34298928839</v>
      </c>
      <c r="F136" s="359">
        <f t="shared" si="77"/>
        <v>647131.84310515982</v>
      </c>
      <c r="G136" s="359">
        <f t="shared" ref="G136:S136" si="88">F136*(1+G$124)</f>
        <v>654897.42522242176</v>
      </c>
      <c r="H136" s="359">
        <f t="shared" si="88"/>
        <v>662756.19432509085</v>
      </c>
      <c r="I136" s="359">
        <f t="shared" si="88"/>
        <v>670709.268656992</v>
      </c>
      <c r="J136" s="359">
        <f t="shared" si="88"/>
        <v>678757.77988087595</v>
      </c>
      <c r="K136" s="359">
        <f t="shared" si="88"/>
        <v>686902.87323944643</v>
      </c>
      <c r="L136" s="359">
        <f t="shared" si="88"/>
        <v>695145.70771831984</v>
      </c>
      <c r="M136" s="359">
        <f t="shared" si="88"/>
        <v>703487.45621093968</v>
      </c>
      <c r="N136" s="359">
        <f t="shared" si="88"/>
        <v>711929.30568547093</v>
      </c>
      <c r="O136" s="359">
        <f t="shared" si="88"/>
        <v>720472.45735369658</v>
      </c>
      <c r="P136" s="359">
        <f t="shared" si="88"/>
        <v>729118.12684194092</v>
      </c>
      <c r="Q136" s="359">
        <f t="shared" si="88"/>
        <v>737867.54436404421</v>
      </c>
      <c r="R136" s="359">
        <f t="shared" si="88"/>
        <v>746721.95489641279</v>
      </c>
      <c r="S136" s="360">
        <f t="shared" si="88"/>
        <v>755682.61835516978</v>
      </c>
      <c r="T136" s="372"/>
      <c r="U136" s="372"/>
      <c r="V136" s="372"/>
      <c r="W136" s="372"/>
      <c r="X136" s="372"/>
      <c r="Y136" s="372"/>
      <c r="Z136" s="372"/>
      <c r="AA136" s="372"/>
      <c r="AB136" s="372"/>
      <c r="AC136" s="372"/>
    </row>
    <row r="137" spans="2:29" ht="15" thickBot="1" x14ac:dyDescent="0.35">
      <c r="B137" s="1499"/>
      <c r="C137" s="1510" t="str">
        <f t="shared" si="74"/>
        <v>Dělník v dopravě – staniční dělník</v>
      </c>
      <c r="D137" s="1511"/>
      <c r="E137" s="1512">
        <f t="shared" si="75"/>
        <v>487867.35923105042</v>
      </c>
      <c r="F137" s="1513">
        <f t="shared" si="77"/>
        <v>493721.76754182304</v>
      </c>
      <c r="G137" s="1513">
        <f t="shared" ref="G137:S137" si="89">F137*(1+G$124)</f>
        <v>499646.42875232489</v>
      </c>
      <c r="H137" s="1513">
        <f t="shared" si="89"/>
        <v>505642.18589735281</v>
      </c>
      <c r="I137" s="1513">
        <f t="shared" si="89"/>
        <v>511709.89212812105</v>
      </c>
      <c r="J137" s="1513">
        <f t="shared" si="89"/>
        <v>517850.41083365853</v>
      </c>
      <c r="K137" s="1513">
        <f t="shared" si="89"/>
        <v>524064.61576366244</v>
      </c>
      <c r="L137" s="1513">
        <f t="shared" si="89"/>
        <v>530353.39115282637</v>
      </c>
      <c r="M137" s="1513">
        <f t="shared" si="89"/>
        <v>536717.63184666028</v>
      </c>
      <c r="N137" s="1513">
        <f t="shared" si="89"/>
        <v>543158.24342882016</v>
      </c>
      <c r="O137" s="1513">
        <f t="shared" si="89"/>
        <v>549676.14234996599</v>
      </c>
      <c r="P137" s="1513">
        <f t="shared" si="89"/>
        <v>556272.25605816557</v>
      </c>
      <c r="Q137" s="1513">
        <f t="shared" si="89"/>
        <v>562947.52313086356</v>
      </c>
      <c r="R137" s="1513">
        <f t="shared" si="89"/>
        <v>569702.89340843388</v>
      </c>
      <c r="S137" s="1514">
        <f t="shared" si="89"/>
        <v>576539.32812933507</v>
      </c>
      <c r="T137" s="372"/>
      <c r="U137" s="372"/>
      <c r="V137" s="372"/>
      <c r="W137" s="372"/>
      <c r="X137" s="372"/>
      <c r="Y137" s="372"/>
      <c r="Z137" s="372"/>
      <c r="AA137" s="372"/>
      <c r="AB137" s="372"/>
      <c r="AC137" s="372"/>
    </row>
    <row r="138" spans="2:29" ht="14.25" x14ac:dyDescent="0.3">
      <c r="B138" s="275"/>
      <c r="C138" s="257"/>
      <c r="D138" s="257"/>
      <c r="E138" s="273"/>
      <c r="F138" s="273"/>
      <c r="G138" s="278"/>
      <c r="H138" s="278"/>
      <c r="I138" s="278"/>
      <c r="J138" s="278"/>
      <c r="K138" s="257"/>
      <c r="L138" s="257"/>
      <c r="M138" s="257"/>
      <c r="N138" s="257"/>
      <c r="O138" s="257"/>
      <c r="P138" s="257"/>
      <c r="Q138" s="257"/>
      <c r="R138" s="257"/>
      <c r="S138" s="257"/>
      <c r="T138" s="372"/>
      <c r="U138" s="372"/>
      <c r="V138" s="372"/>
      <c r="W138" s="372"/>
      <c r="X138" s="372"/>
      <c r="Y138" s="372"/>
      <c r="Z138" s="372"/>
      <c r="AA138" s="372"/>
      <c r="AB138" s="372"/>
      <c r="AC138" s="372"/>
    </row>
    <row r="139" spans="2:29" ht="15" thickBot="1" x14ac:dyDescent="0.35">
      <c r="B139" s="275"/>
      <c r="C139" s="257"/>
      <c r="D139" s="257"/>
      <c r="E139" s="257"/>
      <c r="F139" s="257"/>
      <c r="G139" s="257"/>
      <c r="H139" s="257"/>
      <c r="I139" s="257"/>
      <c r="J139" s="257"/>
      <c r="K139" s="257"/>
      <c r="L139" s="257"/>
      <c r="M139" s="257"/>
      <c r="N139" s="257"/>
      <c r="O139" s="257"/>
      <c r="P139" s="257"/>
      <c r="Q139" s="257"/>
      <c r="R139" s="257"/>
      <c r="S139" s="257"/>
      <c r="T139" s="372"/>
      <c r="U139" s="372"/>
      <c r="V139" s="372"/>
      <c r="W139" s="372"/>
      <c r="X139" s="372"/>
      <c r="Y139" s="372"/>
      <c r="Z139" s="372"/>
      <c r="AA139" s="372"/>
      <c r="AB139" s="372"/>
      <c r="AC139" s="372"/>
    </row>
    <row r="140" spans="2:29" ht="14.25" x14ac:dyDescent="0.3">
      <c r="B140" s="330" t="s">
        <v>18</v>
      </c>
      <c r="C140" s="337" t="str">
        <f>IF('0 Úvod'!$M$10="English",Slovnik!$D$161,Slovnik!$C$161)</f>
        <v>Počty zaměstnanců</v>
      </c>
      <c r="D140" s="332"/>
      <c r="E140" s="2395">
        <f t="shared" ref="E140:S140" si="90">E105</f>
        <v>2025</v>
      </c>
      <c r="F140" s="2397">
        <f t="shared" si="90"/>
        <v>2026</v>
      </c>
      <c r="G140" s="2397">
        <f t="shared" si="90"/>
        <v>2027</v>
      </c>
      <c r="H140" s="2397">
        <f t="shared" si="90"/>
        <v>2028</v>
      </c>
      <c r="I140" s="2397">
        <f t="shared" si="90"/>
        <v>2029</v>
      </c>
      <c r="J140" s="2397">
        <f t="shared" si="90"/>
        <v>2030</v>
      </c>
      <c r="K140" s="2397">
        <f t="shared" si="90"/>
        <v>2031</v>
      </c>
      <c r="L140" s="2397">
        <f t="shared" si="90"/>
        <v>2032</v>
      </c>
      <c r="M140" s="2397">
        <f t="shared" si="90"/>
        <v>2033</v>
      </c>
      <c r="N140" s="2397">
        <f t="shared" si="90"/>
        <v>2034</v>
      </c>
      <c r="O140" s="2397">
        <f t="shared" si="90"/>
        <v>2035</v>
      </c>
      <c r="P140" s="2397">
        <f t="shared" si="90"/>
        <v>2036</v>
      </c>
      <c r="Q140" s="2397">
        <f t="shared" si="90"/>
        <v>2037</v>
      </c>
      <c r="R140" s="2397">
        <f t="shared" si="90"/>
        <v>2038</v>
      </c>
      <c r="S140" s="2416">
        <f t="shared" si="90"/>
        <v>2039</v>
      </c>
    </row>
    <row r="141" spans="2:29" ht="15" thickBot="1" x14ac:dyDescent="0.35">
      <c r="B141" s="333" t="s">
        <v>4</v>
      </c>
      <c r="C141" s="1503" t="str">
        <f>IF('0 Úvod'!$M$10="English",Slovnik!$D$124,Slovnik!$C$124)</f>
        <v>Scénář s projektem</v>
      </c>
      <c r="D141" s="1515"/>
      <c r="E141" s="2396"/>
      <c r="F141" s="2398"/>
      <c r="G141" s="2398"/>
      <c r="H141" s="2398"/>
      <c r="I141" s="2398"/>
      <c r="J141" s="2398"/>
      <c r="K141" s="2398"/>
      <c r="L141" s="2398"/>
      <c r="M141" s="2398"/>
      <c r="N141" s="2398"/>
      <c r="O141" s="2398"/>
      <c r="P141" s="2398"/>
      <c r="Q141" s="2398"/>
      <c r="R141" s="2398"/>
      <c r="S141" s="2417"/>
    </row>
    <row r="142" spans="2:29" ht="14.25" x14ac:dyDescent="0.3">
      <c r="B142" s="350"/>
      <c r="C142" s="364" t="str">
        <f t="shared" ref="C142:C154" si="91">C125</f>
        <v>Dozorčí provozu</v>
      </c>
      <c r="D142" s="365"/>
      <c r="E142" s="289"/>
      <c r="F142" s="289"/>
      <c r="G142" s="289"/>
      <c r="H142" s="289"/>
      <c r="I142" s="289"/>
      <c r="J142" s="289"/>
      <c r="K142" s="289"/>
      <c r="L142" s="289"/>
      <c r="M142" s="289"/>
      <c r="N142" s="289"/>
      <c r="O142" s="289"/>
      <c r="P142" s="289"/>
      <c r="Q142" s="289"/>
      <c r="R142" s="289"/>
      <c r="S142" s="289"/>
      <c r="T142" s="1257"/>
    </row>
    <row r="143" spans="2:29" ht="14.25" x14ac:dyDescent="0.3">
      <c r="B143" s="366"/>
      <c r="C143" s="367" t="str">
        <f t="shared" si="91"/>
        <v>Výpravčí</v>
      </c>
      <c r="D143" s="368"/>
      <c r="E143" s="289"/>
      <c r="F143" s="289"/>
      <c r="G143" s="289"/>
      <c r="H143" s="289"/>
      <c r="I143" s="289"/>
      <c r="J143" s="289"/>
      <c r="K143" s="289"/>
      <c r="L143" s="289"/>
      <c r="M143" s="289"/>
      <c r="N143" s="289"/>
      <c r="O143" s="289"/>
      <c r="P143" s="289"/>
      <c r="Q143" s="289"/>
      <c r="R143" s="289"/>
      <c r="S143" s="289"/>
      <c r="T143" s="1257"/>
    </row>
    <row r="144" spans="2:29" ht="14.25" x14ac:dyDescent="0.3">
      <c r="B144" s="366"/>
      <c r="C144" s="367" t="str">
        <f t="shared" si="91"/>
        <v>Dozorčí provozu – vedoucí směny</v>
      </c>
      <c r="D144" s="368"/>
      <c r="E144" s="289"/>
      <c r="F144" s="289"/>
      <c r="G144" s="289"/>
      <c r="H144" s="289"/>
      <c r="I144" s="289"/>
      <c r="J144" s="289"/>
      <c r="K144" s="289"/>
      <c r="L144" s="289"/>
      <c r="M144" s="289"/>
      <c r="N144" s="289"/>
      <c r="O144" s="289"/>
      <c r="P144" s="289"/>
      <c r="Q144" s="289"/>
      <c r="R144" s="289"/>
      <c r="S144" s="289"/>
      <c r="T144" s="1257"/>
    </row>
    <row r="145" spans="2:20" ht="14.25" x14ac:dyDescent="0.3">
      <c r="B145" s="366"/>
      <c r="C145" s="367" t="str">
        <f t="shared" si="91"/>
        <v>Operátor železniční dopravy</v>
      </c>
      <c r="D145" s="368"/>
      <c r="E145" s="289"/>
      <c r="F145" s="289"/>
      <c r="G145" s="289"/>
      <c r="H145" s="289"/>
      <c r="I145" s="289"/>
      <c r="J145" s="289"/>
      <c r="K145" s="289"/>
      <c r="L145" s="289"/>
      <c r="M145" s="289"/>
      <c r="N145" s="289"/>
      <c r="O145" s="289"/>
      <c r="P145" s="289"/>
      <c r="Q145" s="289"/>
      <c r="R145" s="289"/>
      <c r="S145" s="289"/>
      <c r="T145" s="1257"/>
    </row>
    <row r="146" spans="2:20" ht="14.25" x14ac:dyDescent="0.3">
      <c r="B146" s="366"/>
      <c r="C146" s="367" t="str">
        <f t="shared" si="91"/>
        <v>Signalista</v>
      </c>
      <c r="D146" s="368"/>
      <c r="E146" s="289"/>
      <c r="F146" s="289"/>
      <c r="G146" s="289"/>
      <c r="H146" s="289"/>
      <c r="I146" s="289"/>
      <c r="J146" s="289"/>
      <c r="K146" s="289"/>
      <c r="L146" s="289"/>
      <c r="M146" s="289"/>
      <c r="N146" s="289"/>
      <c r="O146" s="289"/>
      <c r="P146" s="289"/>
      <c r="Q146" s="289"/>
      <c r="R146" s="289"/>
      <c r="S146" s="289"/>
      <c r="T146" s="1257"/>
    </row>
    <row r="147" spans="2:20" ht="14.25" x14ac:dyDescent="0.3">
      <c r="B147" s="366"/>
      <c r="C147" s="367" t="str">
        <f t="shared" si="91"/>
        <v>Výhybkář</v>
      </c>
      <c r="D147" s="368"/>
      <c r="E147" s="289"/>
      <c r="F147" s="289"/>
      <c r="G147" s="289"/>
      <c r="H147" s="289"/>
      <c r="I147" s="289"/>
      <c r="J147" s="289"/>
      <c r="K147" s="289"/>
      <c r="L147" s="289"/>
      <c r="M147" s="289"/>
      <c r="N147" s="289"/>
      <c r="O147" s="289"/>
      <c r="P147" s="289"/>
      <c r="Q147" s="289"/>
      <c r="R147" s="289"/>
      <c r="S147" s="289"/>
      <c r="T147" s="1257"/>
    </row>
    <row r="148" spans="2:20" ht="14.25" x14ac:dyDescent="0.3">
      <c r="B148" s="366"/>
      <c r="C148" s="367" t="str">
        <f t="shared" si="91"/>
        <v>Staniční dozorce</v>
      </c>
      <c r="D148" s="368"/>
      <c r="E148" s="289"/>
      <c r="F148" s="289"/>
      <c r="G148" s="289"/>
      <c r="H148" s="289"/>
      <c r="I148" s="289"/>
      <c r="J148" s="289"/>
      <c r="K148" s="289"/>
      <c r="L148" s="289"/>
      <c r="M148" s="289"/>
      <c r="N148" s="289"/>
      <c r="O148" s="289"/>
      <c r="P148" s="289"/>
      <c r="Q148" s="289"/>
      <c r="R148" s="289"/>
      <c r="S148" s="289"/>
      <c r="T148" s="1257"/>
    </row>
    <row r="149" spans="2:20" ht="14.25" x14ac:dyDescent="0.3">
      <c r="B149" s="366"/>
      <c r="C149" s="367" t="str">
        <f t="shared" si="91"/>
        <v>Dozorce výhybek</v>
      </c>
      <c r="D149" s="368"/>
      <c r="E149" s="289"/>
      <c r="F149" s="289"/>
      <c r="G149" s="289"/>
      <c r="H149" s="289"/>
      <c r="I149" s="289"/>
      <c r="J149" s="289"/>
      <c r="K149" s="289"/>
      <c r="L149" s="289"/>
      <c r="M149" s="289"/>
      <c r="N149" s="289"/>
      <c r="O149" s="289"/>
      <c r="P149" s="289"/>
      <c r="Q149" s="289"/>
      <c r="R149" s="289"/>
      <c r="S149" s="289"/>
      <c r="T149" s="1257"/>
    </row>
    <row r="150" spans="2:20" ht="14.25" x14ac:dyDescent="0.3">
      <c r="B150" s="366"/>
      <c r="C150" s="367" t="str">
        <f t="shared" si="91"/>
        <v>Závorář</v>
      </c>
      <c r="D150" s="368"/>
      <c r="E150" s="2305">
        <v>0</v>
      </c>
      <c r="F150" s="2306">
        <v>0</v>
      </c>
      <c r="G150" s="2304">
        <f t="shared" ref="G150:S150" si="92">F150</f>
        <v>0</v>
      </c>
      <c r="H150" s="2304">
        <f t="shared" si="92"/>
        <v>0</v>
      </c>
      <c r="I150" s="2304">
        <f t="shared" si="92"/>
        <v>0</v>
      </c>
      <c r="J150" s="2304">
        <f t="shared" si="92"/>
        <v>0</v>
      </c>
      <c r="K150" s="2304">
        <f t="shared" si="92"/>
        <v>0</v>
      </c>
      <c r="L150" s="2304">
        <f t="shared" si="92"/>
        <v>0</v>
      </c>
      <c r="M150" s="2304">
        <f t="shared" si="92"/>
        <v>0</v>
      </c>
      <c r="N150" s="2304">
        <f t="shared" si="92"/>
        <v>0</v>
      </c>
      <c r="O150" s="2304">
        <f t="shared" si="92"/>
        <v>0</v>
      </c>
      <c r="P150" s="2304">
        <f t="shared" si="92"/>
        <v>0</v>
      </c>
      <c r="Q150" s="2304">
        <f t="shared" si="92"/>
        <v>0</v>
      </c>
      <c r="R150" s="2304">
        <f t="shared" si="92"/>
        <v>0</v>
      </c>
      <c r="S150" s="2304">
        <f t="shared" si="92"/>
        <v>0</v>
      </c>
      <c r="T150" s="1257"/>
    </row>
    <row r="151" spans="2:20" ht="14.25" x14ac:dyDescent="0.3">
      <c r="B151" s="366"/>
      <c r="C151" s="369" t="str">
        <f t="shared" si="91"/>
        <v>Závorář s prodejem jízdenek</v>
      </c>
      <c r="D151" s="368"/>
      <c r="E151" s="289"/>
      <c r="F151" s="289"/>
      <c r="G151" s="289"/>
      <c r="H151" s="289"/>
      <c r="I151" s="289"/>
      <c r="J151" s="289"/>
      <c r="K151" s="289"/>
      <c r="L151" s="289"/>
      <c r="M151" s="289"/>
      <c r="N151" s="289"/>
      <c r="O151" s="289"/>
      <c r="P151" s="289"/>
      <c r="Q151" s="289"/>
      <c r="R151" s="289"/>
      <c r="S151" s="289"/>
      <c r="T151" s="1257"/>
    </row>
    <row r="152" spans="2:20" ht="14.25" x14ac:dyDescent="0.3">
      <c r="B152" s="366"/>
      <c r="C152" s="369" t="str">
        <f t="shared" si="91"/>
        <v>Hradlář – hláskař</v>
      </c>
      <c r="D152" s="368"/>
      <c r="E152" s="289"/>
      <c r="F152" s="289"/>
      <c r="G152" s="289"/>
      <c r="H152" s="289"/>
      <c r="I152" s="289"/>
      <c r="J152" s="289"/>
      <c r="K152" s="289"/>
      <c r="L152" s="289"/>
      <c r="M152" s="289"/>
      <c r="N152" s="289"/>
      <c r="O152" s="289"/>
      <c r="P152" s="289"/>
      <c r="Q152" s="289"/>
      <c r="R152" s="289"/>
      <c r="S152" s="289"/>
      <c r="T152" s="1257"/>
    </row>
    <row r="153" spans="2:20" ht="14.25" x14ac:dyDescent="0.3">
      <c r="B153" s="366"/>
      <c r="C153" s="369" t="str">
        <f t="shared" si="91"/>
        <v>Hradlář – hláskař s prodejem jízdenek</v>
      </c>
      <c r="D153" s="368"/>
      <c r="E153" s="289"/>
      <c r="F153" s="289"/>
      <c r="G153" s="289"/>
      <c r="H153" s="289"/>
      <c r="I153" s="289"/>
      <c r="J153" s="289"/>
      <c r="K153" s="289"/>
      <c r="L153" s="289"/>
      <c r="M153" s="289"/>
      <c r="N153" s="289"/>
      <c r="O153" s="289"/>
      <c r="P153" s="289"/>
      <c r="Q153" s="289"/>
      <c r="R153" s="289"/>
      <c r="S153" s="289"/>
      <c r="T153" s="1257"/>
    </row>
    <row r="154" spans="2:20" ht="14.25" x14ac:dyDescent="0.3">
      <c r="B154" s="1516"/>
      <c r="C154" s="1517" t="str">
        <f t="shared" si="91"/>
        <v>Dělník v dopravě – staniční dělník</v>
      </c>
      <c r="D154" s="368"/>
      <c r="E154" s="289"/>
      <c r="F154" s="289"/>
      <c r="G154" s="289"/>
      <c r="H154" s="289"/>
      <c r="I154" s="289"/>
      <c r="J154" s="289"/>
      <c r="K154" s="289"/>
      <c r="L154" s="289"/>
      <c r="M154" s="289"/>
      <c r="N154" s="289"/>
      <c r="O154" s="289"/>
      <c r="P154" s="289"/>
      <c r="Q154" s="289"/>
      <c r="R154" s="289"/>
      <c r="S154" s="289"/>
      <c r="T154" s="1257"/>
    </row>
    <row r="155" spans="2:20" ht="15" thickBot="1" x14ac:dyDescent="0.35">
      <c r="B155" s="339"/>
      <c r="C155" s="1518" t="str">
        <f>IF('0 Úvod'!$M$10="English",Slovnik!$D$133,Slovnik!$C$133)</f>
        <v>Celkem</v>
      </c>
      <c r="D155" s="1263"/>
      <c r="E155" s="340">
        <f t="shared" ref="E155:S155" si="93">SUM(E142:E154)</f>
        <v>0</v>
      </c>
      <c r="F155" s="1269">
        <f t="shared" si="93"/>
        <v>0</v>
      </c>
      <c r="G155" s="1269">
        <f t="shared" si="93"/>
        <v>0</v>
      </c>
      <c r="H155" s="1269">
        <f t="shared" si="93"/>
        <v>0</v>
      </c>
      <c r="I155" s="1269">
        <f t="shared" si="93"/>
        <v>0</v>
      </c>
      <c r="J155" s="1269">
        <f t="shared" si="93"/>
        <v>0</v>
      </c>
      <c r="K155" s="1269">
        <f t="shared" si="93"/>
        <v>0</v>
      </c>
      <c r="L155" s="1269">
        <f t="shared" si="93"/>
        <v>0</v>
      </c>
      <c r="M155" s="1269">
        <f t="shared" si="93"/>
        <v>0</v>
      </c>
      <c r="N155" s="1269">
        <f t="shared" si="93"/>
        <v>0</v>
      </c>
      <c r="O155" s="1269">
        <f t="shared" si="93"/>
        <v>0</v>
      </c>
      <c r="P155" s="1269">
        <f t="shared" si="93"/>
        <v>0</v>
      </c>
      <c r="Q155" s="1269">
        <f t="shared" si="93"/>
        <v>0</v>
      </c>
      <c r="R155" s="1269">
        <f t="shared" si="93"/>
        <v>0</v>
      </c>
      <c r="S155" s="1270">
        <f t="shared" si="93"/>
        <v>0</v>
      </c>
      <c r="T155" s="1257"/>
    </row>
    <row r="156" spans="2:20" ht="15" thickBot="1" x14ac:dyDescent="0.35">
      <c r="B156" s="370"/>
      <c r="C156" s="1519" t="str">
        <f>IF('0 Úvod'!$M$10="English",Slovnik!$D$162,Slovnik!$C$162)</f>
        <v>Odstupné</v>
      </c>
      <c r="D156" s="1264"/>
      <c r="E156" s="1273">
        <f t="shared" ref="E156:R156" si="94">SUMPRODUCT($E$91:$E$103*(E$108/$D$91)/4,E142:E154-F142:F154)</f>
        <v>0</v>
      </c>
      <c r="F156" s="1274">
        <f t="shared" si="94"/>
        <v>0</v>
      </c>
      <c r="G156" s="1274">
        <f t="shared" si="94"/>
        <v>0</v>
      </c>
      <c r="H156" s="1274">
        <f t="shared" si="94"/>
        <v>0</v>
      </c>
      <c r="I156" s="1274">
        <f t="shared" si="94"/>
        <v>0</v>
      </c>
      <c r="J156" s="1274">
        <f t="shared" si="94"/>
        <v>0</v>
      </c>
      <c r="K156" s="1274">
        <f t="shared" si="94"/>
        <v>0</v>
      </c>
      <c r="L156" s="1274">
        <f t="shared" si="94"/>
        <v>0</v>
      </c>
      <c r="M156" s="1274">
        <f t="shared" si="94"/>
        <v>0</v>
      </c>
      <c r="N156" s="1274">
        <f t="shared" si="94"/>
        <v>0</v>
      </c>
      <c r="O156" s="1274">
        <f t="shared" si="94"/>
        <v>0</v>
      </c>
      <c r="P156" s="1274">
        <f t="shared" si="94"/>
        <v>0</v>
      </c>
      <c r="Q156" s="1274">
        <f t="shared" si="94"/>
        <v>0</v>
      </c>
      <c r="R156" s="1274">
        <f t="shared" si="94"/>
        <v>0</v>
      </c>
      <c r="S156" s="1275">
        <f>SUMPRODUCT($E$91:$E$103*(S$108/$D$91)/4,S142:S154-E160:E172)</f>
        <v>0</v>
      </c>
      <c r="T156" s="1257"/>
    </row>
    <row r="157" spans="2:20" ht="14.25" thickBot="1" x14ac:dyDescent="0.35">
      <c r="B157" s="279"/>
      <c r="C157" s="257"/>
      <c r="D157" s="259"/>
      <c r="E157" s="259"/>
      <c r="F157" s="259"/>
      <c r="G157" s="259"/>
      <c r="H157" s="259"/>
      <c r="I157" s="259"/>
      <c r="J157" s="259"/>
      <c r="K157" s="259"/>
      <c r="L157" s="259"/>
      <c r="M157" s="259"/>
      <c r="N157" s="259"/>
      <c r="O157" s="259"/>
      <c r="P157" s="259"/>
      <c r="Q157" s="259"/>
      <c r="R157" s="259"/>
      <c r="S157" s="259"/>
    </row>
    <row r="158" spans="2:20" ht="14.25" x14ac:dyDescent="0.3">
      <c r="B158" s="338" t="str">
        <f>B140</f>
        <v>3.6.</v>
      </c>
      <c r="C158" s="335" t="str">
        <f>C140</f>
        <v>Počty zaměstnanců</v>
      </c>
      <c r="D158" s="336"/>
      <c r="E158" s="2395">
        <f t="shared" ref="E158:S158" si="95">E122</f>
        <v>2040</v>
      </c>
      <c r="F158" s="2397">
        <f t="shared" si="95"/>
        <v>2041</v>
      </c>
      <c r="G158" s="2397">
        <f t="shared" si="95"/>
        <v>2042</v>
      </c>
      <c r="H158" s="2397">
        <f t="shared" si="95"/>
        <v>2043</v>
      </c>
      <c r="I158" s="2397">
        <f t="shared" si="95"/>
        <v>2044</v>
      </c>
      <c r="J158" s="2397">
        <f t="shared" si="95"/>
        <v>2045</v>
      </c>
      <c r="K158" s="2397">
        <f t="shared" si="95"/>
        <v>2046</v>
      </c>
      <c r="L158" s="2397">
        <f t="shared" si="95"/>
        <v>2047</v>
      </c>
      <c r="M158" s="2397">
        <f t="shared" si="95"/>
        <v>2048</v>
      </c>
      <c r="N158" s="2397">
        <f t="shared" si="95"/>
        <v>2049</v>
      </c>
      <c r="O158" s="2397">
        <f t="shared" si="95"/>
        <v>2050</v>
      </c>
      <c r="P158" s="2397">
        <f t="shared" si="95"/>
        <v>2051</v>
      </c>
      <c r="Q158" s="2397">
        <f t="shared" si="95"/>
        <v>2052</v>
      </c>
      <c r="R158" s="2397">
        <f t="shared" si="95"/>
        <v>2053</v>
      </c>
      <c r="S158" s="2416">
        <f t="shared" si="95"/>
        <v>2054</v>
      </c>
    </row>
    <row r="159" spans="2:20" ht="15" thickBot="1" x14ac:dyDescent="0.35">
      <c r="B159" s="333" t="s">
        <v>5</v>
      </c>
      <c r="C159" s="1503" t="str">
        <f t="shared" ref="C159:C174" si="96">C141</f>
        <v>Scénář s projektem</v>
      </c>
      <c r="D159" s="1520"/>
      <c r="E159" s="2396"/>
      <c r="F159" s="2398"/>
      <c r="G159" s="2398"/>
      <c r="H159" s="2398"/>
      <c r="I159" s="2398"/>
      <c r="J159" s="2398"/>
      <c r="K159" s="2398"/>
      <c r="L159" s="2398"/>
      <c r="M159" s="2398"/>
      <c r="N159" s="2398"/>
      <c r="O159" s="2398"/>
      <c r="P159" s="2398"/>
      <c r="Q159" s="2398"/>
      <c r="R159" s="2398"/>
      <c r="S159" s="2417"/>
    </row>
    <row r="160" spans="2:20" ht="14.25" x14ac:dyDescent="0.3">
      <c r="B160" s="363"/>
      <c r="C160" s="364" t="str">
        <f t="shared" si="96"/>
        <v>Dozorčí provozu</v>
      </c>
      <c r="D160" s="365"/>
      <c r="E160" s="289"/>
      <c r="F160" s="289"/>
      <c r="G160" s="289"/>
      <c r="H160" s="289"/>
      <c r="I160" s="289"/>
      <c r="J160" s="289"/>
      <c r="K160" s="289"/>
      <c r="L160" s="289"/>
      <c r="M160" s="289"/>
      <c r="N160" s="289"/>
      <c r="O160" s="289"/>
      <c r="P160" s="289"/>
      <c r="Q160" s="289"/>
      <c r="R160" s="289"/>
      <c r="S160" s="289"/>
      <c r="T160" s="1257"/>
    </row>
    <row r="161" spans="2:29" ht="14.25" x14ac:dyDescent="0.3">
      <c r="B161" s="366"/>
      <c r="C161" s="367" t="str">
        <f t="shared" si="96"/>
        <v>Výpravčí</v>
      </c>
      <c r="D161" s="368"/>
      <c r="E161" s="289"/>
      <c r="F161" s="289"/>
      <c r="G161" s="289"/>
      <c r="H161" s="289"/>
      <c r="I161" s="289"/>
      <c r="J161" s="289"/>
      <c r="K161" s="289"/>
      <c r="L161" s="289"/>
      <c r="M161" s="289"/>
      <c r="N161" s="289"/>
      <c r="O161" s="289"/>
      <c r="P161" s="289"/>
      <c r="Q161" s="289"/>
      <c r="R161" s="289"/>
      <c r="S161" s="289"/>
      <c r="T161" s="1257"/>
    </row>
    <row r="162" spans="2:29" ht="14.25" x14ac:dyDescent="0.3">
      <c r="B162" s="366"/>
      <c r="C162" s="367" t="str">
        <f t="shared" si="96"/>
        <v>Dozorčí provozu – vedoucí směny</v>
      </c>
      <c r="D162" s="368"/>
      <c r="E162" s="289"/>
      <c r="F162" s="289"/>
      <c r="G162" s="289"/>
      <c r="H162" s="289"/>
      <c r="I162" s="289"/>
      <c r="J162" s="289"/>
      <c r="K162" s="289"/>
      <c r="L162" s="289"/>
      <c r="M162" s="289"/>
      <c r="N162" s="289"/>
      <c r="O162" s="289"/>
      <c r="P162" s="289"/>
      <c r="Q162" s="289"/>
      <c r="R162" s="289"/>
      <c r="S162" s="289"/>
      <c r="T162" s="1257"/>
    </row>
    <row r="163" spans="2:29" ht="14.25" x14ac:dyDescent="0.3">
      <c r="B163" s="366"/>
      <c r="C163" s="367" t="str">
        <f t="shared" si="96"/>
        <v>Operátor železniční dopravy</v>
      </c>
      <c r="D163" s="368"/>
      <c r="E163" s="289"/>
      <c r="F163" s="289"/>
      <c r="G163" s="289"/>
      <c r="H163" s="289"/>
      <c r="I163" s="289"/>
      <c r="J163" s="289"/>
      <c r="K163" s="289"/>
      <c r="L163" s="289"/>
      <c r="M163" s="289"/>
      <c r="N163" s="289"/>
      <c r="O163" s="289"/>
      <c r="P163" s="289"/>
      <c r="Q163" s="289"/>
      <c r="R163" s="289"/>
      <c r="S163" s="289"/>
      <c r="T163" s="1257"/>
    </row>
    <row r="164" spans="2:29" ht="14.25" x14ac:dyDescent="0.3">
      <c r="B164" s="366"/>
      <c r="C164" s="367" t="str">
        <f t="shared" si="96"/>
        <v>Signalista</v>
      </c>
      <c r="D164" s="368"/>
      <c r="E164" s="289"/>
      <c r="F164" s="289"/>
      <c r="G164" s="289"/>
      <c r="H164" s="289"/>
      <c r="I164" s="289"/>
      <c r="J164" s="289"/>
      <c r="K164" s="289"/>
      <c r="L164" s="289"/>
      <c r="M164" s="289"/>
      <c r="N164" s="289"/>
      <c r="O164" s="289"/>
      <c r="P164" s="289"/>
      <c r="Q164" s="289"/>
      <c r="R164" s="289"/>
      <c r="S164" s="289"/>
      <c r="T164" s="1257"/>
    </row>
    <row r="165" spans="2:29" ht="14.25" x14ac:dyDescent="0.3">
      <c r="B165" s="366"/>
      <c r="C165" s="367" t="str">
        <f t="shared" si="96"/>
        <v>Výhybkář</v>
      </c>
      <c r="D165" s="368"/>
      <c r="E165" s="289"/>
      <c r="F165" s="289"/>
      <c r="G165" s="289"/>
      <c r="H165" s="289"/>
      <c r="I165" s="289"/>
      <c r="J165" s="289"/>
      <c r="K165" s="289"/>
      <c r="L165" s="289"/>
      <c r="M165" s="289"/>
      <c r="N165" s="289"/>
      <c r="O165" s="289"/>
      <c r="P165" s="289"/>
      <c r="Q165" s="289"/>
      <c r="R165" s="289"/>
      <c r="S165" s="289"/>
      <c r="T165" s="1257"/>
    </row>
    <row r="166" spans="2:29" ht="14.25" x14ac:dyDescent="0.3">
      <c r="B166" s="366"/>
      <c r="C166" s="367" t="str">
        <f t="shared" si="96"/>
        <v>Staniční dozorce</v>
      </c>
      <c r="D166" s="368"/>
      <c r="E166" s="289"/>
      <c r="F166" s="289"/>
      <c r="G166" s="289"/>
      <c r="H166" s="289"/>
      <c r="I166" s="289"/>
      <c r="J166" s="289"/>
      <c r="K166" s="289"/>
      <c r="L166" s="289"/>
      <c r="M166" s="289"/>
      <c r="N166" s="289"/>
      <c r="O166" s="289"/>
      <c r="P166" s="289"/>
      <c r="Q166" s="289"/>
      <c r="R166" s="289"/>
      <c r="S166" s="289"/>
      <c r="T166" s="1257"/>
    </row>
    <row r="167" spans="2:29" ht="14.25" x14ac:dyDescent="0.3">
      <c r="B167" s="366"/>
      <c r="C167" s="367" t="str">
        <f t="shared" si="96"/>
        <v>Dozorce výhybek</v>
      </c>
      <c r="D167" s="368"/>
      <c r="E167" s="289"/>
      <c r="F167" s="289"/>
      <c r="G167" s="289"/>
      <c r="H167" s="289"/>
      <c r="I167" s="289"/>
      <c r="J167" s="289"/>
      <c r="K167" s="289"/>
      <c r="L167" s="289"/>
      <c r="M167" s="289"/>
      <c r="N167" s="289"/>
      <c r="O167" s="289"/>
      <c r="P167" s="289"/>
      <c r="Q167" s="289"/>
      <c r="R167" s="289"/>
      <c r="S167" s="289"/>
      <c r="T167" s="1257"/>
    </row>
    <row r="168" spans="2:29" ht="14.25" x14ac:dyDescent="0.3">
      <c r="B168" s="366"/>
      <c r="C168" s="367" t="str">
        <f t="shared" si="96"/>
        <v>Závorář</v>
      </c>
      <c r="D168" s="368"/>
      <c r="E168" s="2303">
        <f>S150</f>
        <v>0</v>
      </c>
      <c r="F168" s="2304">
        <f>E168</f>
        <v>0</v>
      </c>
      <c r="G168" s="2304">
        <f t="shared" ref="G168:S168" si="97">F168</f>
        <v>0</v>
      </c>
      <c r="H168" s="2304">
        <f t="shared" si="97"/>
        <v>0</v>
      </c>
      <c r="I168" s="2304">
        <f t="shared" si="97"/>
        <v>0</v>
      </c>
      <c r="J168" s="2304">
        <f t="shared" si="97"/>
        <v>0</v>
      </c>
      <c r="K168" s="2304">
        <f t="shared" si="97"/>
        <v>0</v>
      </c>
      <c r="L168" s="2304">
        <f t="shared" si="97"/>
        <v>0</v>
      </c>
      <c r="M168" s="2304">
        <f t="shared" si="97"/>
        <v>0</v>
      </c>
      <c r="N168" s="2304">
        <f t="shared" si="97"/>
        <v>0</v>
      </c>
      <c r="O168" s="2304">
        <f t="shared" si="97"/>
        <v>0</v>
      </c>
      <c r="P168" s="2304">
        <f t="shared" si="97"/>
        <v>0</v>
      </c>
      <c r="Q168" s="2304">
        <f t="shared" si="97"/>
        <v>0</v>
      </c>
      <c r="R168" s="2304">
        <f t="shared" si="97"/>
        <v>0</v>
      </c>
      <c r="S168" s="2304">
        <f t="shared" si="97"/>
        <v>0</v>
      </c>
      <c r="T168" s="1257"/>
    </row>
    <row r="169" spans="2:29" ht="14.25" x14ac:dyDescent="0.3">
      <c r="B169" s="366"/>
      <c r="C169" s="369" t="str">
        <f t="shared" si="96"/>
        <v>Závorář s prodejem jízdenek</v>
      </c>
      <c r="D169" s="368"/>
      <c r="E169" s="289"/>
      <c r="F169" s="289"/>
      <c r="G169" s="289"/>
      <c r="H169" s="289"/>
      <c r="I169" s="289"/>
      <c r="J169" s="289"/>
      <c r="K169" s="289"/>
      <c r="L169" s="289"/>
      <c r="M169" s="289"/>
      <c r="N169" s="289"/>
      <c r="O169" s="289"/>
      <c r="P169" s="289"/>
      <c r="Q169" s="289"/>
      <c r="R169" s="289"/>
      <c r="S169" s="289"/>
      <c r="T169" s="1257"/>
    </row>
    <row r="170" spans="2:29" ht="14.25" x14ac:dyDescent="0.3">
      <c r="B170" s="366"/>
      <c r="C170" s="369" t="str">
        <f t="shared" si="96"/>
        <v>Hradlář – hláskař</v>
      </c>
      <c r="D170" s="368"/>
      <c r="E170" s="289"/>
      <c r="F170" s="289"/>
      <c r="G170" s="289"/>
      <c r="H170" s="289"/>
      <c r="I170" s="289"/>
      <c r="J170" s="289"/>
      <c r="K170" s="289"/>
      <c r="L170" s="289"/>
      <c r="M170" s="289"/>
      <c r="N170" s="289"/>
      <c r="O170" s="289"/>
      <c r="P170" s="289"/>
      <c r="Q170" s="289"/>
      <c r="R170" s="289"/>
      <c r="S170" s="289"/>
      <c r="T170" s="1257"/>
    </row>
    <row r="171" spans="2:29" ht="14.25" x14ac:dyDescent="0.3">
      <c r="B171" s="366"/>
      <c r="C171" s="369" t="str">
        <f t="shared" si="96"/>
        <v>Hradlář – hláskař s prodejem jízdenek</v>
      </c>
      <c r="D171" s="368"/>
      <c r="E171" s="289"/>
      <c r="F171" s="289"/>
      <c r="G171" s="289"/>
      <c r="H171" s="289"/>
      <c r="I171" s="289"/>
      <c r="J171" s="289"/>
      <c r="K171" s="289"/>
      <c r="L171" s="289"/>
      <c r="M171" s="289"/>
      <c r="N171" s="289"/>
      <c r="O171" s="289"/>
      <c r="P171" s="289"/>
      <c r="Q171" s="289"/>
      <c r="R171" s="289"/>
      <c r="S171" s="289"/>
      <c r="T171" s="1257"/>
    </row>
    <row r="172" spans="2:29" ht="14.25" x14ac:dyDescent="0.3">
      <c r="B172" s="1516"/>
      <c r="C172" s="354" t="str">
        <f t="shared" si="96"/>
        <v>Dělník v dopravě – staniční dělník</v>
      </c>
      <c r="D172" s="368"/>
      <c r="E172" s="289"/>
      <c r="F172" s="289"/>
      <c r="G172" s="289"/>
      <c r="H172" s="289"/>
      <c r="I172" s="289"/>
      <c r="J172" s="289"/>
      <c r="K172" s="289"/>
      <c r="L172" s="289"/>
      <c r="M172" s="289"/>
      <c r="N172" s="289"/>
      <c r="O172" s="289"/>
      <c r="P172" s="289"/>
      <c r="Q172" s="289"/>
      <c r="R172" s="289"/>
      <c r="S172" s="289"/>
      <c r="T172" s="1257"/>
    </row>
    <row r="173" spans="2:29" ht="15" thickBot="1" x14ac:dyDescent="0.35">
      <c r="B173" s="339"/>
      <c r="C173" s="1518" t="str">
        <f t="shared" si="96"/>
        <v>Celkem</v>
      </c>
      <c r="D173" s="1265"/>
      <c r="E173" s="340">
        <f t="shared" ref="E173:S173" si="98">SUM(E160:E172)</f>
        <v>0</v>
      </c>
      <c r="F173" s="1269">
        <f t="shared" si="98"/>
        <v>0</v>
      </c>
      <c r="G173" s="1269">
        <f t="shared" si="98"/>
        <v>0</v>
      </c>
      <c r="H173" s="1269">
        <f t="shared" si="98"/>
        <v>0</v>
      </c>
      <c r="I173" s="1269">
        <f t="shared" si="98"/>
        <v>0</v>
      </c>
      <c r="J173" s="1269">
        <f t="shared" si="98"/>
        <v>0</v>
      </c>
      <c r="K173" s="1269">
        <f t="shared" si="98"/>
        <v>0</v>
      </c>
      <c r="L173" s="1269">
        <f t="shared" si="98"/>
        <v>0</v>
      </c>
      <c r="M173" s="1269">
        <f t="shared" si="98"/>
        <v>0</v>
      </c>
      <c r="N173" s="1269">
        <f t="shared" si="98"/>
        <v>0</v>
      </c>
      <c r="O173" s="1269">
        <f t="shared" si="98"/>
        <v>0</v>
      </c>
      <c r="P173" s="1269">
        <f t="shared" si="98"/>
        <v>0</v>
      </c>
      <c r="Q173" s="1269">
        <f t="shared" si="98"/>
        <v>0</v>
      </c>
      <c r="R173" s="1269">
        <f t="shared" si="98"/>
        <v>0</v>
      </c>
      <c r="S173" s="1270">
        <f t="shared" si="98"/>
        <v>0</v>
      </c>
      <c r="T173" s="1257"/>
    </row>
    <row r="174" spans="2:29" ht="15" thickBot="1" x14ac:dyDescent="0.35">
      <c r="B174" s="370"/>
      <c r="C174" s="1519" t="str">
        <f t="shared" si="96"/>
        <v>Odstupné</v>
      </c>
      <c r="D174" s="1264"/>
      <c r="E174" s="1273">
        <f t="shared" ref="E174:R174" si="99">SUMPRODUCT($E$91:$E$103*(E$125/$D$91)/4,E160:E172-F160:F172)</f>
        <v>0</v>
      </c>
      <c r="F174" s="1274">
        <f t="shared" si="99"/>
        <v>0</v>
      </c>
      <c r="G174" s="1274">
        <f t="shared" si="99"/>
        <v>0</v>
      </c>
      <c r="H174" s="1274">
        <f t="shared" si="99"/>
        <v>0</v>
      </c>
      <c r="I174" s="1274">
        <f t="shared" si="99"/>
        <v>0</v>
      </c>
      <c r="J174" s="1274">
        <f t="shared" si="99"/>
        <v>0</v>
      </c>
      <c r="K174" s="1274">
        <f t="shared" si="99"/>
        <v>0</v>
      </c>
      <c r="L174" s="1274">
        <f t="shared" si="99"/>
        <v>0</v>
      </c>
      <c r="M174" s="1274">
        <f t="shared" si="99"/>
        <v>0</v>
      </c>
      <c r="N174" s="1274">
        <f t="shared" si="99"/>
        <v>0</v>
      </c>
      <c r="O174" s="1274">
        <f t="shared" si="99"/>
        <v>0</v>
      </c>
      <c r="P174" s="1274">
        <f t="shared" si="99"/>
        <v>0</v>
      </c>
      <c r="Q174" s="1274">
        <f t="shared" si="99"/>
        <v>0</v>
      </c>
      <c r="R174" s="1274">
        <f t="shared" si="99"/>
        <v>0</v>
      </c>
      <c r="S174" s="1275">
        <v>0</v>
      </c>
      <c r="T174" s="1257"/>
    </row>
    <row r="175" spans="2:29" ht="14.25" thickBot="1" x14ac:dyDescent="0.35">
      <c r="B175" s="280"/>
      <c r="C175" s="281"/>
      <c r="D175" s="259"/>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row>
    <row r="176" spans="2:29" ht="14.25" x14ac:dyDescent="0.3">
      <c r="B176" s="283" t="s">
        <v>19</v>
      </c>
      <c r="C176" s="284" t="str">
        <f>C158</f>
        <v>Počty zaměstnanců</v>
      </c>
      <c r="D176" s="285"/>
      <c r="E176" s="2424">
        <f t="shared" ref="E176:S176" si="100">E140</f>
        <v>2025</v>
      </c>
      <c r="F176" s="2422">
        <f t="shared" si="100"/>
        <v>2026</v>
      </c>
      <c r="G176" s="2422">
        <f t="shared" si="100"/>
        <v>2027</v>
      </c>
      <c r="H176" s="2422">
        <f t="shared" si="100"/>
        <v>2028</v>
      </c>
      <c r="I176" s="2422">
        <f t="shared" si="100"/>
        <v>2029</v>
      </c>
      <c r="J176" s="2422">
        <f t="shared" si="100"/>
        <v>2030</v>
      </c>
      <c r="K176" s="2422">
        <f t="shared" si="100"/>
        <v>2031</v>
      </c>
      <c r="L176" s="2422">
        <f t="shared" si="100"/>
        <v>2032</v>
      </c>
      <c r="M176" s="2422">
        <f t="shared" si="100"/>
        <v>2033</v>
      </c>
      <c r="N176" s="2422">
        <f t="shared" si="100"/>
        <v>2034</v>
      </c>
      <c r="O176" s="2422">
        <f t="shared" si="100"/>
        <v>2035</v>
      </c>
      <c r="P176" s="2422">
        <f t="shared" si="100"/>
        <v>2036</v>
      </c>
      <c r="Q176" s="2422">
        <f t="shared" si="100"/>
        <v>2037</v>
      </c>
      <c r="R176" s="2422">
        <f t="shared" si="100"/>
        <v>2038</v>
      </c>
      <c r="S176" s="2426">
        <f t="shared" si="100"/>
        <v>2039</v>
      </c>
    </row>
    <row r="177" spans="2:20" ht="15" thickBot="1" x14ac:dyDescent="0.35">
      <c r="B177" s="286" t="s">
        <v>4</v>
      </c>
      <c r="C177" s="1521" t="str">
        <f>IF('0 Úvod'!$M$10="English",Slovnik!$D$134,Slovnik!$C$134)</f>
        <v>Scénář bez projektu</v>
      </c>
      <c r="D177" s="1522"/>
      <c r="E177" s="2425"/>
      <c r="F177" s="2423"/>
      <c r="G177" s="2423"/>
      <c r="H177" s="2423"/>
      <c r="I177" s="2423"/>
      <c r="J177" s="2423"/>
      <c r="K177" s="2423"/>
      <c r="L177" s="2423"/>
      <c r="M177" s="2423"/>
      <c r="N177" s="2423"/>
      <c r="O177" s="2423"/>
      <c r="P177" s="2423"/>
      <c r="Q177" s="2423"/>
      <c r="R177" s="2423"/>
      <c r="S177" s="2427"/>
    </row>
    <row r="178" spans="2:20" ht="14.25" x14ac:dyDescent="0.3">
      <c r="B178" s="363"/>
      <c r="C178" s="364" t="str">
        <f t="shared" ref="C178:C186" si="101">C160</f>
        <v>Dozorčí provozu</v>
      </c>
      <c r="D178" s="365"/>
      <c r="E178" s="289"/>
      <c r="F178" s="289"/>
      <c r="G178" s="289"/>
      <c r="H178" s="289"/>
      <c r="I178" s="289"/>
      <c r="J178" s="289"/>
      <c r="K178" s="289"/>
      <c r="L178" s="289"/>
      <c r="M178" s="289"/>
      <c r="N178" s="289"/>
      <c r="O178" s="289"/>
      <c r="P178" s="289"/>
      <c r="Q178" s="289"/>
      <c r="R178" s="289"/>
      <c r="S178" s="289"/>
      <c r="T178" s="1257"/>
    </row>
    <row r="179" spans="2:20" ht="14.25" x14ac:dyDescent="0.3">
      <c r="B179" s="366"/>
      <c r="C179" s="367" t="str">
        <f t="shared" si="101"/>
        <v>Výpravčí</v>
      </c>
      <c r="D179" s="368"/>
      <c r="E179" s="289"/>
      <c r="F179" s="289"/>
      <c r="G179" s="289"/>
      <c r="H179" s="289"/>
      <c r="I179" s="289"/>
      <c r="J179" s="289"/>
      <c r="K179" s="289"/>
      <c r="L179" s="289"/>
      <c r="M179" s="289"/>
      <c r="N179" s="289"/>
      <c r="O179" s="289"/>
      <c r="P179" s="289"/>
      <c r="Q179" s="289"/>
      <c r="R179" s="289"/>
      <c r="S179" s="289"/>
      <c r="T179" s="1257"/>
    </row>
    <row r="180" spans="2:20" ht="14.25" x14ac:dyDescent="0.3">
      <c r="B180" s="366"/>
      <c r="C180" s="367" t="str">
        <f t="shared" si="101"/>
        <v>Dozorčí provozu – vedoucí směny</v>
      </c>
      <c r="D180" s="368"/>
      <c r="E180" s="289"/>
      <c r="F180" s="289"/>
      <c r="G180" s="289"/>
      <c r="H180" s="289"/>
      <c r="I180" s="289"/>
      <c r="J180" s="289"/>
      <c r="K180" s="289"/>
      <c r="L180" s="289"/>
      <c r="M180" s="289"/>
      <c r="N180" s="289"/>
      <c r="O180" s="289"/>
      <c r="P180" s="289"/>
      <c r="Q180" s="289"/>
      <c r="R180" s="289"/>
      <c r="S180" s="289"/>
      <c r="T180" s="1257"/>
    </row>
    <row r="181" spans="2:20" ht="14.25" x14ac:dyDescent="0.3">
      <c r="B181" s="366"/>
      <c r="C181" s="367" t="str">
        <f t="shared" si="101"/>
        <v>Operátor železniční dopravy</v>
      </c>
      <c r="D181" s="368"/>
      <c r="E181" s="289"/>
      <c r="F181" s="289"/>
      <c r="G181" s="289"/>
      <c r="H181" s="289"/>
      <c r="I181" s="289"/>
      <c r="J181" s="289"/>
      <c r="K181" s="289"/>
      <c r="L181" s="289"/>
      <c r="M181" s="289"/>
      <c r="N181" s="289"/>
      <c r="O181" s="289"/>
      <c r="P181" s="289"/>
      <c r="Q181" s="289"/>
      <c r="R181" s="289"/>
      <c r="S181" s="289"/>
      <c r="T181" s="1257"/>
    </row>
    <row r="182" spans="2:20" ht="14.25" x14ac:dyDescent="0.3">
      <c r="B182" s="366"/>
      <c r="C182" s="367" t="str">
        <f t="shared" si="101"/>
        <v>Signalista</v>
      </c>
      <c r="D182" s="368"/>
      <c r="E182" s="289"/>
      <c r="F182" s="289"/>
      <c r="G182" s="289"/>
      <c r="H182" s="289"/>
      <c r="I182" s="289"/>
      <c r="J182" s="289"/>
      <c r="K182" s="289"/>
      <c r="L182" s="289"/>
      <c r="M182" s="289"/>
      <c r="N182" s="289"/>
      <c r="O182" s="289"/>
      <c r="P182" s="289"/>
      <c r="Q182" s="289"/>
      <c r="R182" s="289"/>
      <c r="S182" s="289"/>
      <c r="T182" s="1257"/>
    </row>
    <row r="183" spans="2:20" ht="14.25" x14ac:dyDescent="0.3">
      <c r="B183" s="366"/>
      <c r="C183" s="367" t="str">
        <f t="shared" si="101"/>
        <v>Výhybkář</v>
      </c>
      <c r="D183" s="368"/>
      <c r="E183" s="289"/>
      <c r="F183" s="289"/>
      <c r="G183" s="289"/>
      <c r="H183" s="289"/>
      <c r="I183" s="289"/>
      <c r="J183" s="289"/>
      <c r="K183" s="289"/>
      <c r="L183" s="289"/>
      <c r="M183" s="289"/>
      <c r="N183" s="289"/>
      <c r="O183" s="289"/>
      <c r="P183" s="289"/>
      <c r="Q183" s="289"/>
      <c r="R183" s="289"/>
      <c r="S183" s="289"/>
      <c r="T183" s="1257"/>
    </row>
    <row r="184" spans="2:20" ht="14.25" x14ac:dyDescent="0.3">
      <c r="B184" s="366"/>
      <c r="C184" s="367" t="str">
        <f t="shared" si="101"/>
        <v>Staniční dozorce</v>
      </c>
      <c r="D184" s="368"/>
      <c r="E184" s="289"/>
      <c r="F184" s="289"/>
      <c r="G184" s="289"/>
      <c r="H184" s="289"/>
      <c r="I184" s="289"/>
      <c r="J184" s="289"/>
      <c r="K184" s="289"/>
      <c r="L184" s="289"/>
      <c r="M184" s="289"/>
      <c r="N184" s="289"/>
      <c r="O184" s="289"/>
      <c r="P184" s="289"/>
      <c r="Q184" s="289"/>
      <c r="R184" s="289"/>
      <c r="S184" s="289"/>
      <c r="T184" s="1257"/>
    </row>
    <row r="185" spans="2:20" ht="14.25" x14ac:dyDescent="0.3">
      <c r="B185" s="366"/>
      <c r="C185" s="367" t="str">
        <f t="shared" si="101"/>
        <v>Dozorce výhybek</v>
      </c>
      <c r="D185" s="368"/>
      <c r="E185" s="289"/>
      <c r="F185" s="289"/>
      <c r="G185" s="289"/>
      <c r="H185" s="289"/>
      <c r="I185" s="289"/>
      <c r="J185" s="289"/>
      <c r="K185" s="289"/>
      <c r="L185" s="289"/>
      <c r="M185" s="289"/>
      <c r="N185" s="289"/>
      <c r="O185" s="289"/>
      <c r="P185" s="289"/>
      <c r="Q185" s="289"/>
      <c r="R185" s="289"/>
      <c r="S185" s="289"/>
      <c r="T185" s="1257"/>
    </row>
    <row r="186" spans="2:20" ht="14.25" x14ac:dyDescent="0.3">
      <c r="B186" s="366"/>
      <c r="C186" s="367" t="str">
        <f t="shared" si="101"/>
        <v>Závorář</v>
      </c>
      <c r="D186" s="368"/>
      <c r="E186" s="2303">
        <f>E150</f>
        <v>0</v>
      </c>
      <c r="F186" s="2304">
        <f>E186</f>
        <v>0</v>
      </c>
      <c r="G186" s="2304">
        <f>F186</f>
        <v>0</v>
      </c>
      <c r="H186" s="2304">
        <f t="shared" ref="H186:S186" si="102">G186</f>
        <v>0</v>
      </c>
      <c r="I186" s="2304">
        <f t="shared" si="102"/>
        <v>0</v>
      </c>
      <c r="J186" s="2304">
        <f t="shared" si="102"/>
        <v>0</v>
      </c>
      <c r="K186" s="2304">
        <f t="shared" si="102"/>
        <v>0</v>
      </c>
      <c r="L186" s="2304">
        <f t="shared" si="102"/>
        <v>0</v>
      </c>
      <c r="M186" s="2304">
        <f t="shared" si="102"/>
        <v>0</v>
      </c>
      <c r="N186" s="2304">
        <f t="shared" si="102"/>
        <v>0</v>
      </c>
      <c r="O186" s="2304">
        <f t="shared" si="102"/>
        <v>0</v>
      </c>
      <c r="P186" s="2304">
        <f t="shared" si="102"/>
        <v>0</v>
      </c>
      <c r="Q186" s="2304">
        <f t="shared" si="102"/>
        <v>0</v>
      </c>
      <c r="R186" s="2304">
        <f t="shared" si="102"/>
        <v>0</v>
      </c>
      <c r="S186" s="2304">
        <f t="shared" si="102"/>
        <v>0</v>
      </c>
      <c r="T186" s="1257"/>
    </row>
    <row r="187" spans="2:20" ht="14.25" x14ac:dyDescent="0.3">
      <c r="B187" s="366"/>
      <c r="C187" s="369" t="str">
        <f t="shared" ref="C187:C189" si="103">C169</f>
        <v>Závorář s prodejem jízdenek</v>
      </c>
      <c r="D187" s="368"/>
      <c r="E187" s="289"/>
      <c r="F187" s="289"/>
      <c r="G187" s="289"/>
      <c r="H187" s="289"/>
      <c r="I187" s="289"/>
      <c r="J187" s="289"/>
      <c r="K187" s="289"/>
      <c r="L187" s="289"/>
      <c r="M187" s="289"/>
      <c r="N187" s="289"/>
      <c r="O187" s="289"/>
      <c r="P187" s="289"/>
      <c r="Q187" s="289"/>
      <c r="R187" s="289"/>
      <c r="S187" s="289"/>
      <c r="T187" s="1257"/>
    </row>
    <row r="188" spans="2:20" ht="14.25" x14ac:dyDescent="0.3">
      <c r="B188" s="366"/>
      <c r="C188" s="369" t="str">
        <f>C170</f>
        <v>Hradlář – hláskař</v>
      </c>
      <c r="D188" s="368"/>
      <c r="E188" s="289"/>
      <c r="F188" s="289"/>
      <c r="G188" s="289"/>
      <c r="H188" s="289"/>
      <c r="I188" s="289"/>
      <c r="J188" s="289"/>
      <c r="K188" s="289"/>
      <c r="L188" s="289"/>
      <c r="M188" s="289"/>
      <c r="N188" s="289"/>
      <c r="O188" s="289"/>
      <c r="P188" s="289"/>
      <c r="Q188" s="289"/>
      <c r="R188" s="289"/>
      <c r="S188" s="289"/>
      <c r="T188" s="1257"/>
    </row>
    <row r="189" spans="2:20" ht="14.25" x14ac:dyDescent="0.3">
      <c r="B189" s="366"/>
      <c r="C189" s="369" t="str">
        <f t="shared" si="103"/>
        <v>Hradlář – hláskař s prodejem jízdenek</v>
      </c>
      <c r="D189" s="368"/>
      <c r="E189" s="289"/>
      <c r="F189" s="289"/>
      <c r="G189" s="289"/>
      <c r="H189" s="289"/>
      <c r="I189" s="289"/>
      <c r="J189" s="289"/>
      <c r="K189" s="289"/>
      <c r="L189" s="289"/>
      <c r="M189" s="289"/>
      <c r="N189" s="289"/>
      <c r="O189" s="289"/>
      <c r="P189" s="289"/>
      <c r="Q189" s="289"/>
      <c r="R189" s="289"/>
      <c r="S189" s="289"/>
      <c r="T189" s="1257"/>
    </row>
    <row r="190" spans="2:20" ht="14.25" x14ac:dyDescent="0.3">
      <c r="B190" s="1516"/>
      <c r="C190" s="1517" t="str">
        <f>C172</f>
        <v>Dělník v dopravě – staniční dělník</v>
      </c>
      <c r="D190" s="368"/>
      <c r="E190" s="289"/>
      <c r="F190" s="289"/>
      <c r="G190" s="289"/>
      <c r="H190" s="289"/>
      <c r="I190" s="289"/>
      <c r="J190" s="289"/>
      <c r="K190" s="289"/>
      <c r="L190" s="289"/>
      <c r="M190" s="289"/>
      <c r="N190" s="289"/>
      <c r="O190" s="289"/>
      <c r="P190" s="289"/>
      <c r="Q190" s="289"/>
      <c r="R190" s="289"/>
      <c r="S190" s="289"/>
      <c r="T190" s="1257"/>
    </row>
    <row r="191" spans="2:20" ht="15" thickBot="1" x14ac:dyDescent="0.35">
      <c r="B191" s="341"/>
      <c r="C191" s="1523" t="str">
        <f>C173</f>
        <v>Celkem</v>
      </c>
      <c r="D191" s="1266"/>
      <c r="E191" s="342">
        <f t="shared" ref="E191:S191" si="104">SUM(E178:E190)</f>
        <v>0</v>
      </c>
      <c r="F191" s="1271">
        <f t="shared" si="104"/>
        <v>0</v>
      </c>
      <c r="G191" s="1271">
        <f t="shared" si="104"/>
        <v>0</v>
      </c>
      <c r="H191" s="1271">
        <f t="shared" si="104"/>
        <v>0</v>
      </c>
      <c r="I191" s="1271">
        <f t="shared" si="104"/>
        <v>0</v>
      </c>
      <c r="J191" s="1271">
        <f t="shared" si="104"/>
        <v>0</v>
      </c>
      <c r="K191" s="1271">
        <f t="shared" si="104"/>
        <v>0</v>
      </c>
      <c r="L191" s="1271">
        <f t="shared" si="104"/>
        <v>0</v>
      </c>
      <c r="M191" s="1271">
        <f t="shared" si="104"/>
        <v>0</v>
      </c>
      <c r="N191" s="1271">
        <f t="shared" si="104"/>
        <v>0</v>
      </c>
      <c r="O191" s="1271">
        <f t="shared" si="104"/>
        <v>0</v>
      </c>
      <c r="P191" s="1271">
        <f t="shared" si="104"/>
        <v>0</v>
      </c>
      <c r="Q191" s="1271">
        <f t="shared" si="104"/>
        <v>0</v>
      </c>
      <c r="R191" s="1271">
        <f t="shared" si="104"/>
        <v>0</v>
      </c>
      <c r="S191" s="1272">
        <f t="shared" si="104"/>
        <v>0</v>
      </c>
      <c r="T191" s="1257"/>
    </row>
    <row r="192" spans="2:20" ht="15" thickBot="1" x14ac:dyDescent="0.35">
      <c r="B192" s="370"/>
      <c r="C192" s="1519" t="str">
        <f>C174</f>
        <v>Odstupné</v>
      </c>
      <c r="D192" s="1264"/>
      <c r="E192" s="1273">
        <f t="shared" ref="E192:R192" si="105">SUMPRODUCT($E$91:$E$103*(E$108/$D$91)/4,E178:E190-F178:F190)</f>
        <v>0</v>
      </c>
      <c r="F192" s="1274">
        <f t="shared" si="105"/>
        <v>0</v>
      </c>
      <c r="G192" s="1274">
        <f t="shared" si="105"/>
        <v>0</v>
      </c>
      <c r="H192" s="1274">
        <f t="shared" si="105"/>
        <v>0</v>
      </c>
      <c r="I192" s="1274">
        <f t="shared" si="105"/>
        <v>0</v>
      </c>
      <c r="J192" s="1274">
        <f t="shared" si="105"/>
        <v>0</v>
      </c>
      <c r="K192" s="1274">
        <f t="shared" si="105"/>
        <v>0</v>
      </c>
      <c r="L192" s="1274">
        <f t="shared" si="105"/>
        <v>0</v>
      </c>
      <c r="M192" s="1274">
        <f t="shared" si="105"/>
        <v>0</v>
      </c>
      <c r="N192" s="1274">
        <f t="shared" si="105"/>
        <v>0</v>
      </c>
      <c r="O192" s="1274">
        <f t="shared" si="105"/>
        <v>0</v>
      </c>
      <c r="P192" s="1274">
        <f t="shared" si="105"/>
        <v>0</v>
      </c>
      <c r="Q192" s="1274">
        <f t="shared" si="105"/>
        <v>0</v>
      </c>
      <c r="R192" s="1274">
        <f t="shared" si="105"/>
        <v>0</v>
      </c>
      <c r="S192" s="1275">
        <f>SUMPRODUCT($E$91:$E$103*(S$108/$D$91)/4,S178:S190-E196:E208)</f>
        <v>0</v>
      </c>
      <c r="T192" s="1257"/>
    </row>
    <row r="193" spans="2:20" ht="14.25" thickBot="1" x14ac:dyDescent="0.35">
      <c r="B193" s="279"/>
      <c r="C193" s="257"/>
      <c r="D193" s="259"/>
      <c r="E193" s="259"/>
      <c r="F193" s="259"/>
      <c r="G193" s="259"/>
      <c r="H193" s="259"/>
      <c r="I193" s="259"/>
      <c r="J193" s="259"/>
      <c r="K193" s="259"/>
      <c r="L193" s="259"/>
      <c r="M193" s="259"/>
      <c r="N193" s="259"/>
      <c r="O193" s="259"/>
      <c r="P193" s="259"/>
      <c r="Q193" s="259"/>
      <c r="R193" s="259"/>
      <c r="S193" s="259"/>
    </row>
    <row r="194" spans="2:20" ht="14.25" x14ac:dyDescent="0.3">
      <c r="B194" s="283" t="str">
        <f>B176</f>
        <v>3.7.</v>
      </c>
      <c r="C194" s="284" t="str">
        <f>C158</f>
        <v>Počty zaměstnanců</v>
      </c>
      <c r="D194" s="287"/>
      <c r="E194" s="2424">
        <f t="shared" ref="E194:S194" si="106">E158</f>
        <v>2040</v>
      </c>
      <c r="F194" s="2422">
        <f t="shared" si="106"/>
        <v>2041</v>
      </c>
      <c r="G194" s="2422">
        <f t="shared" si="106"/>
        <v>2042</v>
      </c>
      <c r="H194" s="2422">
        <f t="shared" si="106"/>
        <v>2043</v>
      </c>
      <c r="I194" s="2422">
        <f t="shared" si="106"/>
        <v>2044</v>
      </c>
      <c r="J194" s="2422">
        <f t="shared" si="106"/>
        <v>2045</v>
      </c>
      <c r="K194" s="2422">
        <f t="shared" si="106"/>
        <v>2046</v>
      </c>
      <c r="L194" s="2422">
        <f t="shared" si="106"/>
        <v>2047</v>
      </c>
      <c r="M194" s="2422">
        <f t="shared" si="106"/>
        <v>2048</v>
      </c>
      <c r="N194" s="2422">
        <f t="shared" si="106"/>
        <v>2049</v>
      </c>
      <c r="O194" s="2422">
        <f t="shared" si="106"/>
        <v>2050</v>
      </c>
      <c r="P194" s="2422">
        <f t="shared" si="106"/>
        <v>2051</v>
      </c>
      <c r="Q194" s="2422">
        <f t="shared" si="106"/>
        <v>2052</v>
      </c>
      <c r="R194" s="2422">
        <f t="shared" si="106"/>
        <v>2053</v>
      </c>
      <c r="S194" s="2426">
        <f t="shared" si="106"/>
        <v>2054</v>
      </c>
    </row>
    <row r="195" spans="2:20" ht="15" thickBot="1" x14ac:dyDescent="0.35">
      <c r="B195" s="286" t="s">
        <v>5</v>
      </c>
      <c r="C195" s="1521" t="str">
        <f t="shared" ref="C195:C204" si="107">C177</f>
        <v>Scénář bez projektu</v>
      </c>
      <c r="D195" s="1524"/>
      <c r="E195" s="2425">
        <v>1</v>
      </c>
      <c r="F195" s="2423">
        <v>2</v>
      </c>
      <c r="G195" s="2423">
        <v>3</v>
      </c>
      <c r="H195" s="2423">
        <v>4</v>
      </c>
      <c r="I195" s="2423">
        <v>5</v>
      </c>
      <c r="J195" s="2423">
        <v>6</v>
      </c>
      <c r="K195" s="2423">
        <v>7</v>
      </c>
      <c r="L195" s="2423">
        <v>8</v>
      </c>
      <c r="M195" s="2423">
        <v>9</v>
      </c>
      <c r="N195" s="2423">
        <v>10</v>
      </c>
      <c r="O195" s="2423">
        <v>11</v>
      </c>
      <c r="P195" s="2423">
        <v>12</v>
      </c>
      <c r="Q195" s="2423">
        <v>13</v>
      </c>
      <c r="R195" s="2423">
        <v>14</v>
      </c>
      <c r="S195" s="2427">
        <v>15</v>
      </c>
    </row>
    <row r="196" spans="2:20" ht="14.25" x14ac:dyDescent="0.3">
      <c r="B196" s="363"/>
      <c r="C196" s="364" t="str">
        <f t="shared" si="107"/>
        <v>Dozorčí provozu</v>
      </c>
      <c r="D196" s="365"/>
      <c r="E196" s="289"/>
      <c r="F196" s="289"/>
      <c r="G196" s="289"/>
      <c r="H196" s="289"/>
      <c r="I196" s="289"/>
      <c r="J196" s="289"/>
      <c r="K196" s="289"/>
      <c r="L196" s="289"/>
      <c r="M196" s="289"/>
      <c r="N196" s="289"/>
      <c r="O196" s="289"/>
      <c r="P196" s="289"/>
      <c r="Q196" s="289"/>
      <c r="R196" s="289"/>
      <c r="S196" s="289"/>
      <c r="T196" s="1257"/>
    </row>
    <row r="197" spans="2:20" ht="14.25" x14ac:dyDescent="0.3">
      <c r="B197" s="366"/>
      <c r="C197" s="367" t="str">
        <f t="shared" si="107"/>
        <v>Výpravčí</v>
      </c>
      <c r="D197" s="368"/>
      <c r="E197" s="289"/>
      <c r="F197" s="289"/>
      <c r="G197" s="289"/>
      <c r="H197" s="289"/>
      <c r="I197" s="289"/>
      <c r="J197" s="289"/>
      <c r="K197" s="289"/>
      <c r="L197" s="289"/>
      <c r="M197" s="289"/>
      <c r="N197" s="289"/>
      <c r="O197" s="289"/>
      <c r="P197" s="289"/>
      <c r="Q197" s="289"/>
      <c r="R197" s="289"/>
      <c r="S197" s="289"/>
      <c r="T197" s="1257"/>
    </row>
    <row r="198" spans="2:20" ht="14.25" x14ac:dyDescent="0.3">
      <c r="B198" s="366"/>
      <c r="C198" s="367" t="str">
        <f t="shared" si="107"/>
        <v>Dozorčí provozu – vedoucí směny</v>
      </c>
      <c r="D198" s="368"/>
      <c r="E198" s="289"/>
      <c r="F198" s="289"/>
      <c r="G198" s="289"/>
      <c r="H198" s="289"/>
      <c r="I198" s="289"/>
      <c r="J198" s="289"/>
      <c r="K198" s="289"/>
      <c r="L198" s="289"/>
      <c r="M198" s="289"/>
      <c r="N198" s="289"/>
      <c r="O198" s="289"/>
      <c r="P198" s="289"/>
      <c r="Q198" s="289"/>
      <c r="R198" s="289"/>
      <c r="S198" s="289"/>
      <c r="T198" s="1257"/>
    </row>
    <row r="199" spans="2:20" ht="14.25" x14ac:dyDescent="0.3">
      <c r="B199" s="366"/>
      <c r="C199" s="367" t="str">
        <f t="shared" si="107"/>
        <v>Operátor železniční dopravy</v>
      </c>
      <c r="D199" s="368"/>
      <c r="E199" s="289"/>
      <c r="F199" s="289"/>
      <c r="G199" s="289"/>
      <c r="H199" s="289"/>
      <c r="I199" s="289"/>
      <c r="J199" s="289"/>
      <c r="K199" s="289"/>
      <c r="L199" s="289"/>
      <c r="M199" s="289"/>
      <c r="N199" s="289"/>
      <c r="O199" s="289"/>
      <c r="P199" s="289"/>
      <c r="Q199" s="289"/>
      <c r="R199" s="289"/>
      <c r="S199" s="289"/>
      <c r="T199" s="1257"/>
    </row>
    <row r="200" spans="2:20" ht="14.25" x14ac:dyDescent="0.3">
      <c r="B200" s="366"/>
      <c r="C200" s="367" t="str">
        <f t="shared" si="107"/>
        <v>Signalista</v>
      </c>
      <c r="D200" s="368"/>
      <c r="E200" s="289"/>
      <c r="F200" s="289"/>
      <c r="G200" s="289"/>
      <c r="H200" s="289"/>
      <c r="I200" s="289"/>
      <c r="J200" s="289"/>
      <c r="K200" s="289"/>
      <c r="L200" s="289"/>
      <c r="M200" s="289"/>
      <c r="N200" s="289"/>
      <c r="O200" s="289"/>
      <c r="P200" s="289"/>
      <c r="Q200" s="289"/>
      <c r="R200" s="289"/>
      <c r="S200" s="289"/>
      <c r="T200" s="1257"/>
    </row>
    <row r="201" spans="2:20" ht="14.25" x14ac:dyDescent="0.3">
      <c r="B201" s="366"/>
      <c r="C201" s="367" t="str">
        <f t="shared" si="107"/>
        <v>Výhybkář</v>
      </c>
      <c r="D201" s="368"/>
      <c r="E201" s="289"/>
      <c r="F201" s="289"/>
      <c r="G201" s="289"/>
      <c r="H201" s="289"/>
      <c r="I201" s="289"/>
      <c r="J201" s="289"/>
      <c r="K201" s="289"/>
      <c r="L201" s="289"/>
      <c r="M201" s="289"/>
      <c r="N201" s="289"/>
      <c r="O201" s="289"/>
      <c r="P201" s="289"/>
      <c r="Q201" s="289"/>
      <c r="R201" s="289"/>
      <c r="S201" s="289"/>
      <c r="T201" s="1257"/>
    </row>
    <row r="202" spans="2:20" ht="14.25" x14ac:dyDescent="0.3">
      <c r="B202" s="366"/>
      <c r="C202" s="367" t="str">
        <f t="shared" si="107"/>
        <v>Staniční dozorce</v>
      </c>
      <c r="D202" s="368"/>
      <c r="E202" s="289"/>
      <c r="F202" s="289"/>
      <c r="G202" s="289"/>
      <c r="H202" s="289"/>
      <c r="I202" s="289"/>
      <c r="J202" s="289"/>
      <c r="K202" s="289"/>
      <c r="L202" s="289"/>
      <c r="M202" s="289"/>
      <c r="N202" s="289"/>
      <c r="O202" s="289"/>
      <c r="P202" s="289"/>
      <c r="Q202" s="289"/>
      <c r="R202" s="289"/>
      <c r="S202" s="289"/>
      <c r="T202" s="1257"/>
    </row>
    <row r="203" spans="2:20" ht="14.25" x14ac:dyDescent="0.3">
      <c r="B203" s="366"/>
      <c r="C203" s="367" t="str">
        <f t="shared" si="107"/>
        <v>Dozorce výhybek</v>
      </c>
      <c r="D203" s="368"/>
      <c r="E203" s="289"/>
      <c r="F203" s="289"/>
      <c r="G203" s="289"/>
      <c r="H203" s="289"/>
      <c r="I203" s="289"/>
      <c r="J203" s="289"/>
      <c r="K203" s="289"/>
      <c r="L203" s="289"/>
      <c r="M203" s="289"/>
      <c r="N203" s="289"/>
      <c r="O203" s="289"/>
      <c r="P203" s="289"/>
      <c r="Q203" s="289"/>
      <c r="R203" s="289"/>
      <c r="S203" s="289"/>
      <c r="T203" s="1257"/>
    </row>
    <row r="204" spans="2:20" ht="14.25" x14ac:dyDescent="0.3">
      <c r="B204" s="366"/>
      <c r="C204" s="367" t="str">
        <f t="shared" si="107"/>
        <v>Závorář</v>
      </c>
      <c r="D204" s="368"/>
      <c r="E204" s="2303">
        <f>S186</f>
        <v>0</v>
      </c>
      <c r="F204" s="2304">
        <f>E204</f>
        <v>0</v>
      </c>
      <c r="G204" s="2304">
        <f t="shared" ref="G204:S204" si="108">F204</f>
        <v>0</v>
      </c>
      <c r="H204" s="2304">
        <f t="shared" si="108"/>
        <v>0</v>
      </c>
      <c r="I204" s="2304">
        <f t="shared" si="108"/>
        <v>0</v>
      </c>
      <c r="J204" s="2304">
        <f t="shared" si="108"/>
        <v>0</v>
      </c>
      <c r="K204" s="2304">
        <f t="shared" si="108"/>
        <v>0</v>
      </c>
      <c r="L204" s="2304">
        <f t="shared" si="108"/>
        <v>0</v>
      </c>
      <c r="M204" s="2304">
        <f t="shared" si="108"/>
        <v>0</v>
      </c>
      <c r="N204" s="2304">
        <f t="shared" si="108"/>
        <v>0</v>
      </c>
      <c r="O204" s="2304">
        <f t="shared" si="108"/>
        <v>0</v>
      </c>
      <c r="P204" s="2304">
        <f t="shared" si="108"/>
        <v>0</v>
      </c>
      <c r="Q204" s="2304">
        <f t="shared" si="108"/>
        <v>0</v>
      </c>
      <c r="R204" s="2304">
        <f t="shared" si="108"/>
        <v>0</v>
      </c>
      <c r="S204" s="2304">
        <f t="shared" si="108"/>
        <v>0</v>
      </c>
      <c r="T204" s="1257"/>
    </row>
    <row r="205" spans="2:20" ht="14.25" x14ac:dyDescent="0.3">
      <c r="B205" s="366"/>
      <c r="C205" s="369" t="str">
        <f t="shared" ref="C205:C207" si="109">C187</f>
        <v>Závorář s prodejem jízdenek</v>
      </c>
      <c r="D205" s="368"/>
      <c r="E205" s="289"/>
      <c r="F205" s="289"/>
      <c r="G205" s="289"/>
      <c r="H205" s="289"/>
      <c r="I205" s="289"/>
      <c r="J205" s="289"/>
      <c r="K205" s="289"/>
      <c r="L205" s="289"/>
      <c r="M205" s="289"/>
      <c r="N205" s="289"/>
      <c r="O205" s="289"/>
      <c r="P205" s="289"/>
      <c r="Q205" s="289"/>
      <c r="R205" s="289"/>
      <c r="S205" s="289"/>
      <c r="T205" s="1257"/>
    </row>
    <row r="206" spans="2:20" ht="14.25" x14ac:dyDescent="0.3">
      <c r="B206" s="366"/>
      <c r="C206" s="369" t="str">
        <f>C188</f>
        <v>Hradlář – hláskař</v>
      </c>
      <c r="D206" s="368"/>
      <c r="E206" s="289"/>
      <c r="F206" s="289"/>
      <c r="G206" s="289"/>
      <c r="H206" s="289"/>
      <c r="I206" s="289"/>
      <c r="J206" s="289"/>
      <c r="K206" s="289"/>
      <c r="L206" s="289"/>
      <c r="M206" s="289"/>
      <c r="N206" s="289"/>
      <c r="O206" s="289"/>
      <c r="P206" s="289"/>
      <c r="Q206" s="289"/>
      <c r="R206" s="289"/>
      <c r="S206" s="289"/>
      <c r="T206" s="1257"/>
    </row>
    <row r="207" spans="2:20" ht="14.25" x14ac:dyDescent="0.3">
      <c r="B207" s="371"/>
      <c r="C207" s="369" t="str">
        <f t="shared" si="109"/>
        <v>Hradlář – hláskař s prodejem jízdenek</v>
      </c>
      <c r="D207" s="368"/>
      <c r="E207" s="289"/>
      <c r="F207" s="289"/>
      <c r="G207" s="289"/>
      <c r="H207" s="289"/>
      <c r="I207" s="289"/>
      <c r="J207" s="289"/>
      <c r="K207" s="289"/>
      <c r="L207" s="289"/>
      <c r="M207" s="289"/>
      <c r="N207" s="289"/>
      <c r="O207" s="289"/>
      <c r="P207" s="289"/>
      <c r="Q207" s="289"/>
      <c r="R207" s="289"/>
      <c r="S207" s="289"/>
      <c r="T207" s="1257"/>
    </row>
    <row r="208" spans="2:20" ht="14.25" x14ac:dyDescent="0.3">
      <c r="B208" s="1516"/>
      <c r="C208" s="1517" t="str">
        <f>C190</f>
        <v>Dělník v dopravě – staniční dělník</v>
      </c>
      <c r="D208" s="1267"/>
      <c r="E208" s="289"/>
      <c r="F208" s="289"/>
      <c r="G208" s="289"/>
      <c r="H208" s="289"/>
      <c r="I208" s="289"/>
      <c r="J208" s="289"/>
      <c r="K208" s="289"/>
      <c r="L208" s="289"/>
      <c r="M208" s="289"/>
      <c r="N208" s="289"/>
      <c r="O208" s="289"/>
      <c r="P208" s="289"/>
      <c r="Q208" s="289"/>
      <c r="R208" s="289"/>
      <c r="S208" s="289"/>
      <c r="T208" s="1257"/>
    </row>
    <row r="209" spans="2:29" ht="15" thickBot="1" x14ac:dyDescent="0.35">
      <c r="B209" s="341"/>
      <c r="C209" s="1523" t="str">
        <f>C191</f>
        <v>Celkem</v>
      </c>
      <c r="D209" s="1268"/>
      <c r="E209" s="342">
        <f t="shared" ref="E209:S209" si="110">SUM(E196:E208)</f>
        <v>0</v>
      </c>
      <c r="F209" s="1271">
        <f t="shared" si="110"/>
        <v>0</v>
      </c>
      <c r="G209" s="1271">
        <f t="shared" si="110"/>
        <v>0</v>
      </c>
      <c r="H209" s="1271">
        <f t="shared" si="110"/>
        <v>0</v>
      </c>
      <c r="I209" s="1271">
        <f t="shared" si="110"/>
        <v>0</v>
      </c>
      <c r="J209" s="1271">
        <f t="shared" si="110"/>
        <v>0</v>
      </c>
      <c r="K209" s="1271">
        <f t="shared" si="110"/>
        <v>0</v>
      </c>
      <c r="L209" s="1271">
        <f t="shared" si="110"/>
        <v>0</v>
      </c>
      <c r="M209" s="1271">
        <f t="shared" si="110"/>
        <v>0</v>
      </c>
      <c r="N209" s="1271">
        <f t="shared" si="110"/>
        <v>0</v>
      </c>
      <c r="O209" s="1271">
        <f t="shared" si="110"/>
        <v>0</v>
      </c>
      <c r="P209" s="1271">
        <f t="shared" si="110"/>
        <v>0</v>
      </c>
      <c r="Q209" s="1271">
        <f t="shared" si="110"/>
        <v>0</v>
      </c>
      <c r="R209" s="1271">
        <f t="shared" si="110"/>
        <v>0</v>
      </c>
      <c r="S209" s="1272">
        <f t="shared" si="110"/>
        <v>0</v>
      </c>
      <c r="T209" s="1257"/>
    </row>
    <row r="210" spans="2:29" ht="15" thickBot="1" x14ac:dyDescent="0.35">
      <c r="B210" s="370"/>
      <c r="C210" s="1519" t="str">
        <f>C192</f>
        <v>Odstupné</v>
      </c>
      <c r="D210" s="1264"/>
      <c r="E210" s="1273">
        <f t="shared" ref="E210:R210" si="111">SUMPRODUCT($E$91:$E$103*(E$125/$D$91)/4,E196:E208-F196:F208)</f>
        <v>0</v>
      </c>
      <c r="F210" s="1274">
        <f t="shared" si="111"/>
        <v>0</v>
      </c>
      <c r="G210" s="1274">
        <f t="shared" si="111"/>
        <v>0</v>
      </c>
      <c r="H210" s="1274">
        <f t="shared" si="111"/>
        <v>0</v>
      </c>
      <c r="I210" s="1274">
        <f t="shared" si="111"/>
        <v>0</v>
      </c>
      <c r="J210" s="1274">
        <f t="shared" si="111"/>
        <v>0</v>
      </c>
      <c r="K210" s="1274">
        <f t="shared" si="111"/>
        <v>0</v>
      </c>
      <c r="L210" s="1274">
        <f t="shared" si="111"/>
        <v>0</v>
      </c>
      <c r="M210" s="1274">
        <f t="shared" si="111"/>
        <v>0</v>
      </c>
      <c r="N210" s="1274">
        <f t="shared" si="111"/>
        <v>0</v>
      </c>
      <c r="O210" s="1274">
        <f t="shared" si="111"/>
        <v>0</v>
      </c>
      <c r="P210" s="1274">
        <f t="shared" si="111"/>
        <v>0</v>
      </c>
      <c r="Q210" s="1274">
        <f t="shared" si="111"/>
        <v>0</v>
      </c>
      <c r="R210" s="1274">
        <f t="shared" si="111"/>
        <v>0</v>
      </c>
      <c r="S210" s="1275">
        <v>0</v>
      </c>
      <c r="T210" s="1257"/>
    </row>
    <row r="211" spans="2:29" ht="14.25" x14ac:dyDescent="0.3">
      <c r="B211" s="288"/>
      <c r="C211" s="372"/>
      <c r="D211" s="257"/>
      <c r="E211" s="272"/>
      <c r="F211" s="272"/>
      <c r="G211" s="272"/>
      <c r="H211" s="272"/>
      <c r="I211" s="272"/>
      <c r="J211" s="272"/>
      <c r="K211" s="272"/>
      <c r="L211" s="272"/>
      <c r="M211" s="272"/>
      <c r="N211" s="272"/>
      <c r="O211" s="272"/>
      <c r="P211" s="272"/>
      <c r="Q211" s="272"/>
      <c r="R211" s="257"/>
      <c r="S211" s="257"/>
      <c r="T211" s="372"/>
      <c r="U211" s="372"/>
      <c r="V211" s="372"/>
      <c r="W211" s="372"/>
      <c r="X211" s="372"/>
      <c r="Y211" s="372"/>
      <c r="Z211" s="372"/>
      <c r="AA211" s="372"/>
      <c r="AB211" s="372"/>
      <c r="AC211" s="372"/>
    </row>
    <row r="212" spans="2:29" ht="14.25" thickBot="1" x14ac:dyDescent="0.35"/>
    <row r="213" spans="2:29" ht="10.15" customHeight="1" x14ac:dyDescent="0.3">
      <c r="B213" s="2428" t="str">
        <f>IF('0 Úvod'!$M$10="English",Slovnik!$D$164,Slovnik!$C$164)</f>
        <v>Komentáře</v>
      </c>
      <c r="C213" s="2429"/>
      <c r="D213" s="2429"/>
      <c r="E213" s="2429"/>
      <c r="F213" s="2429"/>
      <c r="G213" s="2429"/>
      <c r="H213" s="2429"/>
      <c r="I213" s="2429"/>
      <c r="J213" s="2429"/>
      <c r="K213" s="2429"/>
      <c r="L213" s="2429"/>
      <c r="M213" s="2429"/>
      <c r="N213" s="2429"/>
      <c r="O213" s="2429"/>
      <c r="P213" s="2429"/>
      <c r="Q213" s="2429"/>
      <c r="R213" s="2430"/>
      <c r="S213" s="2431"/>
    </row>
    <row r="214" spans="2:29" ht="10.9" customHeight="1" thickBot="1" x14ac:dyDescent="0.35">
      <c r="B214" s="2432"/>
      <c r="C214" s="2433"/>
      <c r="D214" s="2433"/>
      <c r="E214" s="2433"/>
      <c r="F214" s="2433"/>
      <c r="G214" s="2433"/>
      <c r="H214" s="2433"/>
      <c r="I214" s="2433"/>
      <c r="J214" s="2433"/>
      <c r="K214" s="2433"/>
      <c r="L214" s="2433"/>
      <c r="M214" s="2433"/>
      <c r="N214" s="2433"/>
      <c r="O214" s="2433"/>
      <c r="P214" s="2433"/>
      <c r="Q214" s="2433"/>
      <c r="R214" s="2434"/>
      <c r="S214" s="2435"/>
    </row>
    <row r="215" spans="2:29" ht="30" customHeight="1" thickBot="1" x14ac:dyDescent="0.35">
      <c r="B215" s="2436" t="str">
        <f>IF('0 Úvod'!$M$10="English",Slovnik!$E$159,Slovnik!$E$158)</f>
        <v>V tabulkách 3.1 a 3.2 zpracovatel přímo dopočítává a vyplňuje pouze provozní náklady na údržbu a opravy předmětné infrastruktury. Podrobněji k jednotlivým modům viz kapitola 8.1.4, 8.1.5 a 8.1.6. resp. příslušná příloha materiálu Rezortní metodika pro hodnocení ekonomické efektivnosti projektů dopravních staveb (MD ČR, 2017).</v>
      </c>
      <c r="C215" s="2437"/>
      <c r="D215" s="2437"/>
      <c r="E215" s="2437"/>
      <c r="F215" s="2437"/>
      <c r="G215" s="2437"/>
      <c r="H215" s="2437"/>
      <c r="I215" s="2437"/>
      <c r="J215" s="2437"/>
      <c r="K215" s="2437"/>
      <c r="L215" s="2437"/>
      <c r="M215" s="2437"/>
      <c r="N215" s="2437"/>
      <c r="O215" s="2437"/>
      <c r="P215" s="2437"/>
      <c r="Q215" s="2437"/>
      <c r="R215" s="2437"/>
      <c r="S215" s="2438"/>
    </row>
    <row r="216" spans="2:29" ht="42.75" customHeight="1" thickBot="1" x14ac:dyDescent="0.35">
      <c r="B216" s="2439" t="str">
        <f>IF('0 Úvod'!$M$10="English",Slovnik!$E$162,Slovnik!$E$161)</f>
        <v>Pro vyčíslení provozních nákladů na řízení dopravy v železniční dopravě se využije přednastavených vzorců v tabulkách 3.1, 3.2 a 3.5. Zpracovatel vyplňuje pouze tabulky 3.6 a 3.7 a ověřuje správnost výpočtu odstupného. V rámci silniční a vodní dopravy neprobíhá řízení dopravy samotné, ale je realizován dohled na provoz. Tyto provozní náklady jsou v rámci sítě fixní a při realizaci nových infrastrukturních projektů nedochází k jejich změně. Do výpočtu tedy nevstupují.</v>
      </c>
      <c r="C216" s="2437"/>
      <c r="D216" s="2437"/>
      <c r="E216" s="2437"/>
      <c r="F216" s="2437"/>
      <c r="G216" s="2437"/>
      <c r="H216" s="2437"/>
      <c r="I216" s="2437"/>
      <c r="J216" s="2437"/>
      <c r="K216" s="2437"/>
      <c r="L216" s="2437"/>
      <c r="M216" s="2437"/>
      <c r="N216" s="2437"/>
      <c r="O216" s="2437"/>
      <c r="P216" s="2437"/>
      <c r="Q216" s="2437"/>
      <c r="R216" s="2437"/>
      <c r="S216" s="2438"/>
    </row>
    <row r="221" spans="2:29" ht="16.5" x14ac:dyDescent="0.3">
      <c r="C221" s="1276"/>
    </row>
    <row r="222" spans="2:29" ht="16.5" x14ac:dyDescent="0.3">
      <c r="C222" s="1276"/>
    </row>
  </sheetData>
  <sheetProtection password="BD3D" sheet="1" formatCells="0" formatColumns="0" formatRows="0" insertColumns="0" insertRows="0" insertHyperlinks="0" deleteColumns="0" deleteRows="0" sort="0" autoFilter="0" pivotTables="0"/>
  <mergeCells count="184">
    <mergeCell ref="B213:S214"/>
    <mergeCell ref="B215:S215"/>
    <mergeCell ref="B216:S216"/>
    <mergeCell ref="R122:R123"/>
    <mergeCell ref="P122:P123"/>
    <mergeCell ref="R105:R106"/>
    <mergeCell ref="F105:F106"/>
    <mergeCell ref="E194:E195"/>
    <mergeCell ref="F194:F195"/>
    <mergeCell ref="G194:G195"/>
    <mergeCell ref="E122:E123"/>
    <mergeCell ref="F122:F123"/>
    <mergeCell ref="G122:G123"/>
    <mergeCell ref="H122:H123"/>
    <mergeCell ref="E105:E106"/>
    <mergeCell ref="K105:K106"/>
    <mergeCell ref="L105:L106"/>
    <mergeCell ref="I122:I123"/>
    <mergeCell ref="I105:I106"/>
    <mergeCell ref="M122:M123"/>
    <mergeCell ref="O105:O106"/>
    <mergeCell ref="P105:P106"/>
    <mergeCell ref="Q122:Q123"/>
    <mergeCell ref="R158:R159"/>
    <mergeCell ref="S194:S195"/>
    <mergeCell ref="R176:R177"/>
    <mergeCell ref="N194:N195"/>
    <mergeCell ref="O194:O195"/>
    <mergeCell ref="L176:L177"/>
    <mergeCell ref="H194:H195"/>
    <mergeCell ref="K176:K177"/>
    <mergeCell ref="J158:J159"/>
    <mergeCell ref="P158:P159"/>
    <mergeCell ref="O176:O177"/>
    <mergeCell ref="S176:S177"/>
    <mergeCell ref="S158:S159"/>
    <mergeCell ref="E158:E159"/>
    <mergeCell ref="F158:F159"/>
    <mergeCell ref="G158:G159"/>
    <mergeCell ref="P194:P195"/>
    <mergeCell ref="Q194:Q195"/>
    <mergeCell ref="R194:R195"/>
    <mergeCell ref="I194:I195"/>
    <mergeCell ref="J194:J195"/>
    <mergeCell ref="K194:K195"/>
    <mergeCell ref="L194:L195"/>
    <mergeCell ref="Q176:Q177"/>
    <mergeCell ref="M194:M195"/>
    <mergeCell ref="E176:E177"/>
    <mergeCell ref="F176:F177"/>
    <mergeCell ref="G176:G177"/>
    <mergeCell ref="H176:H177"/>
    <mergeCell ref="I176:I177"/>
    <mergeCell ref="J176:J177"/>
    <mergeCell ref="P176:P177"/>
    <mergeCell ref="H158:H159"/>
    <mergeCell ref="I158:I159"/>
    <mergeCell ref="O158:O159"/>
    <mergeCell ref="N122:N123"/>
    <mergeCell ref="M105:M106"/>
    <mergeCell ref="N105:N106"/>
    <mergeCell ref="J105:J106"/>
    <mergeCell ref="J122:J123"/>
    <mergeCell ref="K122:K123"/>
    <mergeCell ref="M140:M141"/>
    <mergeCell ref="N140:N141"/>
    <mergeCell ref="M176:M177"/>
    <mergeCell ref="N176:N177"/>
    <mergeCell ref="L140:L141"/>
    <mergeCell ref="G69:G70"/>
    <mergeCell ref="S105:S106"/>
    <mergeCell ref="S42:S43"/>
    <mergeCell ref="S69:S70"/>
    <mergeCell ref="E42:E43"/>
    <mergeCell ref="E2:E3"/>
    <mergeCell ref="F2:F3"/>
    <mergeCell ref="G42:G43"/>
    <mergeCell ref="E56:E57"/>
    <mergeCell ref="G56:G57"/>
    <mergeCell ref="E15:E16"/>
    <mergeCell ref="G29:G30"/>
    <mergeCell ref="F15:F16"/>
    <mergeCell ref="E29:E30"/>
    <mergeCell ref="F42:F43"/>
    <mergeCell ref="F56:F57"/>
    <mergeCell ref="F29:F30"/>
    <mergeCell ref="G2:G3"/>
    <mergeCell ref="G15:G16"/>
    <mergeCell ref="M2:M3"/>
    <mergeCell ref="L69:L70"/>
    <mergeCell ref="M69:M70"/>
    <mergeCell ref="K42:K43"/>
    <mergeCell ref="Q105:Q106"/>
    <mergeCell ref="M15:M16"/>
    <mergeCell ref="N15:N16"/>
    <mergeCell ref="J42:J43"/>
    <mergeCell ref="N69:N70"/>
    <mergeCell ref="J69:J70"/>
    <mergeCell ref="M158:M159"/>
    <mergeCell ref="N158:N159"/>
    <mergeCell ref="S2:S3"/>
    <mergeCell ref="S122:S123"/>
    <mergeCell ref="O122:O123"/>
    <mergeCell ref="S140:S141"/>
    <mergeCell ref="R140:R141"/>
    <mergeCell ref="O140:O141"/>
    <mergeCell ref="P140:P141"/>
    <mergeCell ref="Q140:Q141"/>
    <mergeCell ref="R2:R3"/>
    <mergeCell ref="Q69:Q70"/>
    <mergeCell ref="R69:R70"/>
    <mergeCell ref="O2:O3"/>
    <mergeCell ref="P2:P3"/>
    <mergeCell ref="Q2:Q3"/>
    <mergeCell ref="Q158:Q159"/>
    <mergeCell ref="Q15:Q16"/>
    <mergeCell ref="J140:J141"/>
    <mergeCell ref="I2:I3"/>
    <mergeCell ref="K158:K159"/>
    <mergeCell ref="L158:L159"/>
    <mergeCell ref="H15:H16"/>
    <mergeCell ref="I42:I43"/>
    <mergeCell ref="H69:H70"/>
    <mergeCell ref="I56:I57"/>
    <mergeCell ref="H29:H30"/>
    <mergeCell ref="H56:H57"/>
    <mergeCell ref="I69:I70"/>
    <mergeCell ref="I15:I16"/>
    <mergeCell ref="H140:H141"/>
    <mergeCell ref="K56:K57"/>
    <mergeCell ref="J56:J57"/>
    <mergeCell ref="K15:K16"/>
    <mergeCell ref="I140:I141"/>
    <mergeCell ref="K140:K141"/>
    <mergeCell ref="L122:L123"/>
    <mergeCell ref="H105:H106"/>
    <mergeCell ref="S56:S57"/>
    <mergeCell ref="R15:R16"/>
    <mergeCell ref="P15:P16"/>
    <mergeCell ref="O15:O16"/>
    <mergeCell ref="O69:O70"/>
    <mergeCell ref="P69:P70"/>
    <mergeCell ref="Q42:Q43"/>
    <mergeCell ref="S29:S30"/>
    <mergeCell ref="H2:H3"/>
    <mergeCell ref="L15:L16"/>
    <mergeCell ref="N56:N57"/>
    <mergeCell ref="O56:O57"/>
    <mergeCell ref="N29:N30"/>
    <mergeCell ref="O29:O30"/>
    <mergeCell ref="P56:P57"/>
    <mergeCell ref="L42:L43"/>
    <mergeCell ref="M42:M43"/>
    <mergeCell ref="N42:N43"/>
    <mergeCell ref="J2:J3"/>
    <mergeCell ref="K2:K3"/>
    <mergeCell ref="L2:L3"/>
    <mergeCell ref="J15:J16"/>
    <mergeCell ref="S15:S16"/>
    <mergeCell ref="N2:N3"/>
    <mergeCell ref="E140:E141"/>
    <mergeCell ref="F140:F141"/>
    <mergeCell ref="G140:G141"/>
    <mergeCell ref="B88:B90"/>
    <mergeCell ref="R29:R30"/>
    <mergeCell ref="M29:M30"/>
    <mergeCell ref="L56:L57"/>
    <mergeCell ref="I29:I30"/>
    <mergeCell ref="J29:J30"/>
    <mergeCell ref="K29:K30"/>
    <mergeCell ref="L29:L30"/>
    <mergeCell ref="M56:M57"/>
    <mergeCell ref="H42:H43"/>
    <mergeCell ref="E69:E70"/>
    <mergeCell ref="F69:F70"/>
    <mergeCell ref="P29:P30"/>
    <mergeCell ref="K69:K70"/>
    <mergeCell ref="R42:R43"/>
    <mergeCell ref="O42:O43"/>
    <mergeCell ref="P42:P43"/>
    <mergeCell ref="Q29:Q30"/>
    <mergeCell ref="Q56:Q57"/>
    <mergeCell ref="R56:R57"/>
    <mergeCell ref="G105:G106"/>
  </mergeCells>
  <phoneticPr fontId="0" type="noConversion"/>
  <pageMargins left="0.39370078740157483" right="0.35433070866141736" top="0.98425196850393704" bottom="0.78740157480314965" header="0.39370078740157483" footer="0.39370078740157483"/>
  <pageSetup paperSize="9" scale="56" fitToHeight="0" orientation="landscape" r:id="rId1"/>
  <headerFooter alignWithMargins="0">
    <oddFooter>&amp;L&amp;A&amp;C&amp;D</oddFooter>
  </headerFooter>
  <ignoredErrors>
    <ignoredError sqref="D14:H14 D27:H29 D19 D17 E175:AC175 E192:R192 D16:H16 D15 F15:H15 E157:S160 E174:R174 E176:S178 E162:S167 E161:R161 E181:S185 E180:R180 E156:R156 D26 E30:H30 F179:S179 E169:S173 E187:S190" unlockedFormula="1"/>
    <ignoredError sqref="D193:D206 D53:D56 D84:D85 D41:D46 D208:D209" evalError="1"/>
    <ignoredError sqref="E191:S191 E193:S203 E208:S208 E205:S206" evalError="1" unlockedFormula="1"/>
    <ignoredError sqref="E209:S209 E210:S210" formulaRange="1" unlockedFormula="1"/>
    <ignoredError sqref="E46:S46" formulaRange="1"/>
    <ignoredError sqref="E62:S73"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9">
    <pageSetUpPr fitToPage="1"/>
  </sheetPr>
  <dimension ref="A1:AK166"/>
  <sheetViews>
    <sheetView defaultGridColor="0" colorId="23" zoomScaleNormal="100" workbookViewId="0">
      <selection activeCell="B1" sqref="B1"/>
    </sheetView>
  </sheetViews>
  <sheetFormatPr defaultColWidth="9.140625" defaultRowHeight="13.5" x14ac:dyDescent="0.3"/>
  <cols>
    <col min="1" max="1" width="2.7109375" style="375" customWidth="1"/>
    <col min="2" max="2" width="6.7109375" style="375" customWidth="1"/>
    <col min="3" max="3" width="46.85546875" style="375" customWidth="1"/>
    <col min="4" max="4" width="12.7109375" style="375" customWidth="1"/>
    <col min="5" max="5" width="11.85546875" style="375" customWidth="1"/>
    <col min="6" max="17" width="10.7109375" style="375" customWidth="1"/>
    <col min="18" max="29" width="10.42578125" style="375" customWidth="1"/>
    <col min="30" max="34" width="8.7109375" style="375" bestFit="1" customWidth="1"/>
    <col min="35" max="35" width="10.42578125" style="375" bestFit="1" customWidth="1"/>
    <col min="36" max="16384" width="9.140625" style="375"/>
  </cols>
  <sheetData>
    <row r="1" spans="2:29" ht="14.25" thickBot="1" x14ac:dyDescent="0.35">
      <c r="E1" s="376"/>
    </row>
    <row r="2" spans="2:29" ht="14.25" x14ac:dyDescent="0.3">
      <c r="B2" s="397" t="s">
        <v>20</v>
      </c>
      <c r="C2" s="398" t="str">
        <f>IF('0 Úvod'!$M$10="English",Slovnik!D166,Slovnik!C166)</f>
        <v>Celkové provozní náklady (CZK)</v>
      </c>
      <c r="D2" s="399"/>
      <c r="E2" s="2459">
        <f>'1 CIN'!G3</f>
        <v>2025</v>
      </c>
      <c r="F2" s="2455">
        <f t="shared" ref="F2:S2" si="0">E2+1</f>
        <v>2026</v>
      </c>
      <c r="G2" s="2455">
        <f t="shared" si="0"/>
        <v>2027</v>
      </c>
      <c r="H2" s="2455">
        <f t="shared" si="0"/>
        <v>2028</v>
      </c>
      <c r="I2" s="2455">
        <f t="shared" si="0"/>
        <v>2029</v>
      </c>
      <c r="J2" s="2455">
        <f t="shared" si="0"/>
        <v>2030</v>
      </c>
      <c r="K2" s="2455">
        <f t="shared" si="0"/>
        <v>2031</v>
      </c>
      <c r="L2" s="2455">
        <f t="shared" si="0"/>
        <v>2032</v>
      </c>
      <c r="M2" s="2455">
        <f t="shared" si="0"/>
        <v>2033</v>
      </c>
      <c r="N2" s="2455">
        <f t="shared" si="0"/>
        <v>2034</v>
      </c>
      <c r="O2" s="2455">
        <f t="shared" si="0"/>
        <v>2035</v>
      </c>
      <c r="P2" s="2455">
        <f t="shared" si="0"/>
        <v>2036</v>
      </c>
      <c r="Q2" s="2455">
        <f t="shared" si="0"/>
        <v>2037</v>
      </c>
      <c r="R2" s="2455">
        <f t="shared" si="0"/>
        <v>2038</v>
      </c>
      <c r="S2" s="2457">
        <f t="shared" si="0"/>
        <v>2039</v>
      </c>
      <c r="T2" s="377"/>
      <c r="U2" s="377"/>
      <c r="V2" s="377"/>
      <c r="W2" s="377"/>
      <c r="X2" s="377"/>
      <c r="Y2" s="377"/>
      <c r="Z2" s="377"/>
      <c r="AA2" s="377"/>
      <c r="AB2" s="377"/>
      <c r="AC2" s="377"/>
    </row>
    <row r="3" spans="2:29" ht="15" thickBot="1" x14ac:dyDescent="0.35">
      <c r="B3" s="400" t="s">
        <v>4</v>
      </c>
      <c r="C3" s="1287" t="str">
        <f>IF('0 Úvod'!$M$10="English",Slovnik!D167,Slovnik!C167)</f>
        <v>Scénář s projektem</v>
      </c>
      <c r="D3" s="401" t="str">
        <f>IF('0 Úvod'!$M$10="English",Slovnik!D175,Slovnik!C175)</f>
        <v>Celkem</v>
      </c>
      <c r="E3" s="2460"/>
      <c r="F3" s="2456"/>
      <c r="G3" s="2456"/>
      <c r="H3" s="2456"/>
      <c r="I3" s="2456"/>
      <c r="J3" s="2456"/>
      <c r="K3" s="2456"/>
      <c r="L3" s="2456"/>
      <c r="M3" s="2456"/>
      <c r="N3" s="2456"/>
      <c r="O3" s="2456"/>
      <c r="P3" s="2456"/>
      <c r="Q3" s="2456"/>
      <c r="R3" s="2456"/>
      <c r="S3" s="2458"/>
      <c r="T3" s="377"/>
      <c r="U3" s="377"/>
      <c r="V3" s="377"/>
      <c r="W3" s="377"/>
      <c r="X3" s="377"/>
      <c r="Y3" s="377"/>
      <c r="Z3" s="377"/>
      <c r="AA3" s="377"/>
      <c r="AB3" s="377"/>
      <c r="AC3" s="377"/>
    </row>
    <row r="4" spans="2:29" ht="14.25" x14ac:dyDescent="0.3">
      <c r="B4" s="418"/>
      <c r="C4" s="419" t="str">
        <f>IF('0 Úvod'!$M$10="English",Slovnik!D168,Slovnik!C168)</f>
        <v xml:space="preserve">Náklady na provoz VLAKŮ - osobní </v>
      </c>
      <c r="D4" s="429">
        <f t="shared" ref="D4:D9" si="1">SUM(E4:S4,E16:S16)</f>
        <v>0</v>
      </c>
      <c r="E4" s="396"/>
      <c r="F4" s="396"/>
      <c r="G4" s="396"/>
      <c r="H4" s="396"/>
      <c r="I4" s="396"/>
      <c r="J4" s="396"/>
      <c r="K4" s="396"/>
      <c r="L4" s="396"/>
      <c r="M4" s="396"/>
      <c r="N4" s="396"/>
      <c r="O4" s="396"/>
      <c r="P4" s="396"/>
      <c r="Q4" s="396"/>
      <c r="R4" s="396"/>
      <c r="S4" s="396"/>
      <c r="T4" s="1278"/>
      <c r="U4" s="376"/>
      <c r="V4" s="376"/>
      <c r="W4" s="376"/>
      <c r="X4" s="376"/>
      <c r="Y4" s="376"/>
      <c r="Z4" s="376"/>
      <c r="AA4" s="376"/>
      <c r="AB4" s="376"/>
      <c r="AC4" s="376"/>
    </row>
    <row r="5" spans="2:29" ht="14.25" x14ac:dyDescent="0.3">
      <c r="B5" s="420"/>
      <c r="C5" s="419" t="str">
        <f>IF('0 Úvod'!$M$10="English",Slovnik!D169,Slovnik!C169)</f>
        <v>Náklady na provoz VLAKŮ - nákladní</v>
      </c>
      <c r="D5" s="430">
        <f t="shared" si="1"/>
        <v>0</v>
      </c>
      <c r="E5" s="396"/>
      <c r="F5" s="396"/>
      <c r="G5" s="396"/>
      <c r="H5" s="396"/>
      <c r="I5" s="396"/>
      <c r="J5" s="396"/>
      <c r="K5" s="396"/>
      <c r="L5" s="396"/>
      <c r="M5" s="396"/>
      <c r="N5" s="396"/>
      <c r="O5" s="396"/>
      <c r="P5" s="396"/>
      <c r="Q5" s="396"/>
      <c r="R5" s="396"/>
      <c r="S5" s="396"/>
      <c r="T5" s="1278"/>
      <c r="U5" s="650"/>
      <c r="V5" s="650"/>
      <c r="W5" s="650"/>
      <c r="X5" s="650"/>
      <c r="Y5" s="650"/>
      <c r="Z5" s="650"/>
      <c r="AA5" s="650"/>
      <c r="AB5" s="650"/>
      <c r="AC5" s="376"/>
    </row>
    <row r="6" spans="2:29" ht="14.25" x14ac:dyDescent="0.3">
      <c r="B6" s="420"/>
      <c r="C6" s="419" t="str">
        <f>IF('0 Úvod'!$M$10="English",Slovnik!D170,Slovnik!C170)</f>
        <v>Náklady na provoz SILNIČNÍCH vozidel - osobní</v>
      </c>
      <c r="D6" s="430">
        <f t="shared" si="1"/>
        <v>0</v>
      </c>
      <c r="E6" s="396"/>
      <c r="F6" s="396"/>
      <c r="G6" s="396"/>
      <c r="H6" s="396"/>
      <c r="I6" s="396"/>
      <c r="J6" s="396"/>
      <c r="K6" s="396"/>
      <c r="L6" s="396"/>
      <c r="M6" s="396"/>
      <c r="N6" s="396"/>
      <c r="O6" s="396"/>
      <c r="P6" s="396"/>
      <c r="Q6" s="396"/>
      <c r="R6" s="396"/>
      <c r="S6" s="396"/>
      <c r="T6" s="1278"/>
      <c r="U6" s="376"/>
      <c r="V6" s="376"/>
      <c r="W6" s="376"/>
      <c r="X6" s="376"/>
      <c r="Y6" s="376"/>
      <c r="Z6" s="376"/>
      <c r="AA6" s="376"/>
      <c r="AB6" s="376"/>
      <c r="AC6" s="376"/>
    </row>
    <row r="7" spans="2:29" ht="14.25" x14ac:dyDescent="0.3">
      <c r="B7" s="420"/>
      <c r="C7" s="419" t="str">
        <f>IF('0 Úvod'!$M$10="English",Slovnik!D171,Slovnik!C171)</f>
        <v>Náklady na provoz SILNIČNÍCH vozidel - nákladní</v>
      </c>
      <c r="D7" s="430">
        <f t="shared" si="1"/>
        <v>0</v>
      </c>
      <c r="E7" s="396"/>
      <c r="F7" s="396"/>
      <c r="G7" s="396"/>
      <c r="H7" s="396"/>
      <c r="I7" s="396"/>
      <c r="J7" s="396"/>
      <c r="K7" s="396"/>
      <c r="L7" s="396"/>
      <c r="M7" s="396"/>
      <c r="N7" s="396"/>
      <c r="O7" s="396"/>
      <c r="P7" s="396"/>
      <c r="Q7" s="396"/>
      <c r="R7" s="396"/>
      <c r="S7" s="396"/>
      <c r="T7" s="1278"/>
      <c r="U7" s="376"/>
      <c r="V7" s="376"/>
      <c r="W7" s="376"/>
      <c r="X7" s="376"/>
      <c r="Y7" s="376"/>
      <c r="Z7" s="376"/>
      <c r="AA7" s="376"/>
      <c r="AB7" s="376"/>
      <c r="AC7" s="376"/>
    </row>
    <row r="8" spans="2:29" ht="14.25" x14ac:dyDescent="0.3">
      <c r="B8" s="420"/>
      <c r="C8" s="419" t="str">
        <f>IF('0 Úvod'!$M$10="English",Slovnik!D172,Slovnik!C172)</f>
        <v>Náklady na provoz PLAVIDEL - osobní</v>
      </c>
      <c r="D8" s="430">
        <f t="shared" si="1"/>
        <v>0</v>
      </c>
      <c r="E8" s="396"/>
      <c r="F8" s="396"/>
      <c r="G8" s="396"/>
      <c r="H8" s="396"/>
      <c r="I8" s="396"/>
      <c r="J8" s="396"/>
      <c r="K8" s="396"/>
      <c r="L8" s="396"/>
      <c r="M8" s="396"/>
      <c r="N8" s="396"/>
      <c r="O8" s="396"/>
      <c r="P8" s="396"/>
      <c r="Q8" s="396"/>
      <c r="R8" s="396"/>
      <c r="S8" s="396"/>
      <c r="T8" s="1278"/>
      <c r="U8" s="376"/>
      <c r="V8" s="376"/>
      <c r="W8" s="376"/>
      <c r="X8" s="376"/>
      <c r="Y8" s="376"/>
      <c r="Z8" s="376"/>
      <c r="AA8" s="376"/>
      <c r="AB8" s="376"/>
      <c r="AC8" s="376"/>
    </row>
    <row r="9" spans="2:29" ht="14.25" x14ac:dyDescent="0.3">
      <c r="B9" s="420"/>
      <c r="C9" s="419" t="str">
        <f>IF('0 Úvod'!$M$10="English",Slovnik!D173,Slovnik!C173)</f>
        <v>Náklady na provoz PLAVIDEL - nákladní</v>
      </c>
      <c r="D9" s="430">
        <f t="shared" si="1"/>
        <v>0</v>
      </c>
      <c r="E9" s="396"/>
      <c r="F9" s="396"/>
      <c r="G9" s="396"/>
      <c r="H9" s="396"/>
      <c r="I9" s="396"/>
      <c r="J9" s="396"/>
      <c r="K9" s="396"/>
      <c r="L9" s="396"/>
      <c r="M9" s="396"/>
      <c r="N9" s="396"/>
      <c r="O9" s="396"/>
      <c r="P9" s="396"/>
      <c r="Q9" s="396"/>
      <c r="R9" s="396"/>
      <c r="S9" s="396"/>
      <c r="T9" s="1278"/>
      <c r="U9" s="376"/>
      <c r="V9" s="376"/>
      <c r="W9" s="376"/>
      <c r="X9" s="376"/>
      <c r="Y9" s="376"/>
      <c r="Z9" s="376"/>
      <c r="AA9" s="376"/>
      <c r="AB9" s="376"/>
      <c r="AC9" s="376"/>
    </row>
    <row r="10" spans="2:29" ht="14.25" x14ac:dyDescent="0.3">
      <c r="B10" s="420"/>
      <c r="C10" s="419" t="str">
        <f>IF('0 Úvod'!$M$10="English",Slovnik!D758,Slovnik!C758)</f>
        <v>Náklady na provoz MĚSTSKÝCH AUTOBUSŮ</v>
      </c>
      <c r="D10" s="430">
        <f t="shared" ref="D10:D11" si="2">SUM(E10:S10,E22:S22)</f>
        <v>0</v>
      </c>
      <c r="E10" s="396"/>
      <c r="F10" s="396"/>
      <c r="G10" s="396"/>
      <c r="H10" s="396"/>
      <c r="I10" s="396"/>
      <c r="J10" s="396"/>
      <c r="K10" s="396"/>
      <c r="L10" s="396"/>
      <c r="M10" s="396"/>
      <c r="N10" s="396"/>
      <c r="O10" s="396"/>
      <c r="P10" s="396"/>
      <c r="Q10" s="396"/>
      <c r="R10" s="396"/>
      <c r="S10" s="396"/>
      <c r="T10" s="1278"/>
      <c r="U10" s="376"/>
      <c r="V10" s="376"/>
      <c r="W10" s="376"/>
      <c r="X10" s="376"/>
      <c r="Y10" s="376"/>
      <c r="Z10" s="376"/>
      <c r="AA10" s="376"/>
      <c r="AB10" s="376"/>
      <c r="AC10" s="376"/>
    </row>
    <row r="11" spans="2:29" ht="14.25" x14ac:dyDescent="0.3">
      <c r="B11" s="1182"/>
      <c r="C11" s="1525" t="str">
        <f>IF('0 Úvod'!$M$10="English",Slovnik!D759,Slovnik!C759)</f>
        <v>Náklady na provoz TRAMVAJÍ, TROLEJBUSŮ, METRA</v>
      </c>
      <c r="D11" s="1183">
        <f t="shared" si="2"/>
        <v>0</v>
      </c>
      <c r="E11" s="396"/>
      <c r="F11" s="396"/>
      <c r="G11" s="396"/>
      <c r="H11" s="396"/>
      <c r="I11" s="396"/>
      <c r="J11" s="396"/>
      <c r="K11" s="396"/>
      <c r="L11" s="396"/>
      <c r="M11" s="396"/>
      <c r="N11" s="396"/>
      <c r="O11" s="396"/>
      <c r="P11" s="396"/>
      <c r="Q11" s="396"/>
      <c r="R11" s="396"/>
      <c r="S11" s="396"/>
      <c r="T11" s="1278"/>
      <c r="U11" s="376"/>
      <c r="V11" s="376"/>
      <c r="W11" s="376"/>
      <c r="X11" s="376"/>
      <c r="Y11" s="376"/>
      <c r="Z11" s="376"/>
      <c r="AA11" s="376"/>
      <c r="AB11" s="376"/>
      <c r="AC11" s="376"/>
    </row>
    <row r="12" spans="2:29" ht="15" thickBot="1" x14ac:dyDescent="0.35">
      <c r="B12" s="1178"/>
      <c r="C12" s="1179" t="str">
        <f>IF('0 Úvod'!$M$10="English",Slovnik!D174,Slovnik!C174)</f>
        <v>Celkové provozní náklady vozidel</v>
      </c>
      <c r="D12" s="1180">
        <f t="shared" ref="D12" si="3">SUM(E12:S12,E24:S24)</f>
        <v>0</v>
      </c>
      <c r="E12" s="415">
        <f>SUM(E4:E11)</f>
        <v>0</v>
      </c>
      <c r="F12" s="1279">
        <f t="shared" ref="F12:S12" si="4">SUM(F4:F11)</f>
        <v>0</v>
      </c>
      <c r="G12" s="1279">
        <f t="shared" si="4"/>
        <v>0</v>
      </c>
      <c r="H12" s="1279">
        <f t="shared" si="4"/>
        <v>0</v>
      </c>
      <c r="I12" s="1279">
        <f t="shared" si="4"/>
        <v>0</v>
      </c>
      <c r="J12" s="1279">
        <f t="shared" si="4"/>
        <v>0</v>
      </c>
      <c r="K12" s="1279">
        <f t="shared" si="4"/>
        <v>0</v>
      </c>
      <c r="L12" s="1279">
        <f t="shared" si="4"/>
        <v>0</v>
      </c>
      <c r="M12" s="1279">
        <f t="shared" si="4"/>
        <v>0</v>
      </c>
      <c r="N12" s="1279">
        <f t="shared" si="4"/>
        <v>0</v>
      </c>
      <c r="O12" s="1279">
        <f t="shared" si="4"/>
        <v>0</v>
      </c>
      <c r="P12" s="1279">
        <f t="shared" si="4"/>
        <v>0</v>
      </c>
      <c r="Q12" s="1279">
        <f t="shared" si="4"/>
        <v>0</v>
      </c>
      <c r="R12" s="1279">
        <f t="shared" si="4"/>
        <v>0</v>
      </c>
      <c r="S12" s="1280">
        <f t="shared" si="4"/>
        <v>0</v>
      </c>
      <c r="T12" s="378"/>
      <c r="U12" s="378"/>
      <c r="V12" s="378"/>
      <c r="W12" s="378"/>
      <c r="X12" s="378"/>
      <c r="Y12" s="378"/>
      <c r="Z12" s="378"/>
      <c r="AA12" s="378"/>
      <c r="AB12" s="378"/>
      <c r="AC12" s="378"/>
    </row>
    <row r="13" spans="2:29" ht="14.25" thickBot="1" x14ac:dyDescent="0.35">
      <c r="B13" s="379"/>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row>
    <row r="14" spans="2:29" ht="14.25" x14ac:dyDescent="0.3">
      <c r="B14" s="397" t="s">
        <v>20</v>
      </c>
      <c r="C14" s="398" t="str">
        <f t="shared" ref="C14:C21" si="5">C2</f>
        <v>Celkové provozní náklady (CZK)</v>
      </c>
      <c r="D14" s="399"/>
      <c r="E14" s="2459">
        <f>S2+1</f>
        <v>2040</v>
      </c>
      <c r="F14" s="2455">
        <f t="shared" ref="F14:S14" si="6">E14+1</f>
        <v>2041</v>
      </c>
      <c r="G14" s="2455">
        <f t="shared" si="6"/>
        <v>2042</v>
      </c>
      <c r="H14" s="2455">
        <f t="shared" si="6"/>
        <v>2043</v>
      </c>
      <c r="I14" s="2455">
        <f t="shared" si="6"/>
        <v>2044</v>
      </c>
      <c r="J14" s="2455">
        <f t="shared" si="6"/>
        <v>2045</v>
      </c>
      <c r="K14" s="2455">
        <f t="shared" si="6"/>
        <v>2046</v>
      </c>
      <c r="L14" s="2455">
        <f t="shared" si="6"/>
        <v>2047</v>
      </c>
      <c r="M14" s="2455">
        <f t="shared" si="6"/>
        <v>2048</v>
      </c>
      <c r="N14" s="2455">
        <f t="shared" si="6"/>
        <v>2049</v>
      </c>
      <c r="O14" s="2455">
        <f t="shared" si="6"/>
        <v>2050</v>
      </c>
      <c r="P14" s="2455">
        <f t="shared" si="6"/>
        <v>2051</v>
      </c>
      <c r="Q14" s="2455">
        <f t="shared" si="6"/>
        <v>2052</v>
      </c>
      <c r="R14" s="2455">
        <f t="shared" si="6"/>
        <v>2053</v>
      </c>
      <c r="S14" s="2457">
        <f t="shared" si="6"/>
        <v>2054</v>
      </c>
      <c r="T14" s="377"/>
      <c r="U14" s="377"/>
      <c r="V14" s="377"/>
      <c r="W14" s="377"/>
      <c r="X14" s="377"/>
      <c r="Y14" s="377"/>
      <c r="Z14" s="377"/>
      <c r="AA14" s="377"/>
      <c r="AB14" s="377"/>
      <c r="AC14" s="377"/>
    </row>
    <row r="15" spans="2:29" ht="15" thickBot="1" x14ac:dyDescent="0.35">
      <c r="B15" s="400" t="s">
        <v>5</v>
      </c>
      <c r="C15" s="1287" t="str">
        <f t="shared" si="5"/>
        <v>Scénář s projektem</v>
      </c>
      <c r="D15" s="1526"/>
      <c r="E15" s="2460"/>
      <c r="F15" s="2456"/>
      <c r="G15" s="2456"/>
      <c r="H15" s="2456"/>
      <c r="I15" s="2456"/>
      <c r="J15" s="2456"/>
      <c r="K15" s="2456"/>
      <c r="L15" s="2456"/>
      <c r="M15" s="2456"/>
      <c r="N15" s="2456"/>
      <c r="O15" s="2456"/>
      <c r="P15" s="2456"/>
      <c r="Q15" s="2456"/>
      <c r="R15" s="2456"/>
      <c r="S15" s="2458"/>
      <c r="T15" s="377"/>
      <c r="U15" s="377"/>
      <c r="V15" s="377"/>
      <c r="W15" s="377"/>
      <c r="X15" s="377"/>
      <c r="Y15" s="377"/>
      <c r="Z15" s="377"/>
      <c r="AA15" s="377"/>
      <c r="AB15" s="377"/>
      <c r="AC15" s="377"/>
    </row>
    <row r="16" spans="2:29" ht="14.25" x14ac:dyDescent="0.3">
      <c r="B16" s="418"/>
      <c r="C16" s="419" t="str">
        <f t="shared" si="5"/>
        <v xml:space="preserve">Náklady na provoz VLAKŮ - osobní </v>
      </c>
      <c r="D16" s="425"/>
      <c r="E16" s="396"/>
      <c r="F16" s="396"/>
      <c r="G16" s="396"/>
      <c r="H16" s="396"/>
      <c r="I16" s="396"/>
      <c r="J16" s="396"/>
      <c r="K16" s="396"/>
      <c r="L16" s="396"/>
      <c r="M16" s="396"/>
      <c r="N16" s="396"/>
      <c r="O16" s="396"/>
      <c r="P16" s="396"/>
      <c r="Q16" s="396"/>
      <c r="R16" s="396"/>
      <c r="S16" s="396"/>
      <c r="T16" s="1278"/>
      <c r="U16" s="376"/>
      <c r="V16" s="376"/>
      <c r="W16" s="376"/>
      <c r="X16" s="376"/>
      <c r="Y16" s="376"/>
      <c r="Z16" s="376"/>
      <c r="AA16" s="376"/>
      <c r="AB16" s="376"/>
      <c r="AC16" s="376"/>
    </row>
    <row r="17" spans="1:29" ht="14.25" x14ac:dyDescent="0.3">
      <c r="B17" s="420"/>
      <c r="C17" s="419" t="str">
        <f t="shared" si="5"/>
        <v>Náklady na provoz VLAKŮ - nákladní</v>
      </c>
      <c r="D17" s="426"/>
      <c r="E17" s="396"/>
      <c r="F17" s="396"/>
      <c r="G17" s="396"/>
      <c r="H17" s="396"/>
      <c r="I17" s="396"/>
      <c r="J17" s="396"/>
      <c r="K17" s="396"/>
      <c r="L17" s="396"/>
      <c r="M17" s="396"/>
      <c r="N17" s="396"/>
      <c r="O17" s="396"/>
      <c r="P17" s="396"/>
      <c r="Q17" s="396"/>
      <c r="R17" s="396"/>
      <c r="S17" s="396"/>
      <c r="T17" s="1278"/>
      <c r="U17" s="376"/>
      <c r="V17" s="376"/>
      <c r="W17" s="376"/>
      <c r="X17" s="376"/>
      <c r="Y17" s="376"/>
      <c r="Z17" s="376"/>
      <c r="AA17" s="376"/>
      <c r="AB17" s="376"/>
      <c r="AC17" s="376"/>
    </row>
    <row r="18" spans="1:29" ht="14.25" x14ac:dyDescent="0.3">
      <c r="B18" s="420"/>
      <c r="C18" s="419" t="str">
        <f t="shared" si="5"/>
        <v>Náklady na provoz SILNIČNÍCH vozidel - osobní</v>
      </c>
      <c r="D18" s="426"/>
      <c r="E18" s="396"/>
      <c r="F18" s="396"/>
      <c r="G18" s="396"/>
      <c r="H18" s="396"/>
      <c r="I18" s="396"/>
      <c r="J18" s="396"/>
      <c r="K18" s="396"/>
      <c r="L18" s="396"/>
      <c r="M18" s="396"/>
      <c r="N18" s="396"/>
      <c r="O18" s="396"/>
      <c r="P18" s="396"/>
      <c r="Q18" s="396"/>
      <c r="R18" s="396"/>
      <c r="S18" s="396"/>
      <c r="T18" s="1278"/>
      <c r="U18" s="376"/>
      <c r="V18" s="376"/>
      <c r="W18" s="376"/>
      <c r="X18" s="376"/>
      <c r="Y18" s="376"/>
      <c r="Z18" s="376"/>
      <c r="AA18" s="376"/>
      <c r="AB18" s="376"/>
      <c r="AC18" s="376"/>
    </row>
    <row r="19" spans="1:29" ht="14.25" x14ac:dyDescent="0.3">
      <c r="B19" s="420"/>
      <c r="C19" s="419" t="str">
        <f t="shared" si="5"/>
        <v>Náklady na provoz SILNIČNÍCH vozidel - nákladní</v>
      </c>
      <c r="D19" s="426"/>
      <c r="E19" s="396"/>
      <c r="F19" s="396"/>
      <c r="G19" s="396"/>
      <c r="H19" s="396"/>
      <c r="I19" s="396"/>
      <c r="J19" s="396"/>
      <c r="K19" s="396"/>
      <c r="L19" s="396"/>
      <c r="M19" s="396"/>
      <c r="N19" s="396"/>
      <c r="O19" s="396"/>
      <c r="P19" s="396"/>
      <c r="Q19" s="396"/>
      <c r="R19" s="396"/>
      <c r="S19" s="396"/>
      <c r="T19" s="1278"/>
      <c r="U19" s="376"/>
      <c r="V19" s="376"/>
      <c r="W19" s="376"/>
      <c r="X19" s="376"/>
      <c r="Y19" s="376"/>
      <c r="Z19" s="376"/>
      <c r="AA19" s="376"/>
      <c r="AB19" s="376"/>
      <c r="AC19" s="376"/>
    </row>
    <row r="20" spans="1:29" ht="14.25" x14ac:dyDescent="0.3">
      <c r="B20" s="420"/>
      <c r="C20" s="419" t="str">
        <f t="shared" si="5"/>
        <v>Náklady na provoz PLAVIDEL - osobní</v>
      </c>
      <c r="D20" s="426"/>
      <c r="E20" s="396"/>
      <c r="F20" s="396"/>
      <c r="G20" s="396"/>
      <c r="H20" s="396"/>
      <c r="I20" s="396"/>
      <c r="J20" s="396"/>
      <c r="K20" s="396"/>
      <c r="L20" s="396"/>
      <c r="M20" s="396"/>
      <c r="N20" s="396"/>
      <c r="O20" s="396"/>
      <c r="P20" s="396"/>
      <c r="Q20" s="396"/>
      <c r="R20" s="396"/>
      <c r="S20" s="396"/>
      <c r="T20" s="1278"/>
      <c r="U20" s="376"/>
      <c r="V20" s="376"/>
      <c r="W20" s="376"/>
      <c r="X20" s="376"/>
      <c r="Y20" s="376"/>
      <c r="Z20" s="376"/>
      <c r="AA20" s="376"/>
      <c r="AB20" s="376"/>
      <c r="AC20" s="376"/>
    </row>
    <row r="21" spans="1:29" ht="14.25" x14ac:dyDescent="0.3">
      <c r="B21" s="420"/>
      <c r="C21" s="419" t="str">
        <f t="shared" si="5"/>
        <v>Náklady na provoz PLAVIDEL - nákladní</v>
      </c>
      <c r="D21" s="426"/>
      <c r="E21" s="396"/>
      <c r="F21" s="396"/>
      <c r="G21" s="396"/>
      <c r="H21" s="396"/>
      <c r="I21" s="396"/>
      <c r="J21" s="396"/>
      <c r="K21" s="396"/>
      <c r="L21" s="396"/>
      <c r="M21" s="396"/>
      <c r="N21" s="396"/>
      <c r="O21" s="396"/>
      <c r="P21" s="396"/>
      <c r="Q21" s="396"/>
      <c r="R21" s="396"/>
      <c r="S21" s="396"/>
      <c r="T21" s="1278"/>
      <c r="U21" s="376"/>
      <c r="V21" s="376"/>
      <c r="W21" s="376"/>
      <c r="X21" s="376"/>
      <c r="Y21" s="376"/>
      <c r="Z21" s="376"/>
      <c r="AA21" s="376"/>
      <c r="AB21" s="376"/>
      <c r="AC21" s="376"/>
    </row>
    <row r="22" spans="1:29" ht="14.25" x14ac:dyDescent="0.3">
      <c r="B22" s="420"/>
      <c r="C22" s="419" t="str">
        <f>IF('0 Úvod'!$M$10="English",Slovnik!D758,Slovnik!C758)</f>
        <v>Náklady na provoz MĚSTSKÝCH AUTOBUSŮ</v>
      </c>
      <c r="D22" s="426"/>
      <c r="E22" s="396"/>
      <c r="F22" s="396"/>
      <c r="G22" s="396"/>
      <c r="H22" s="396"/>
      <c r="I22" s="396"/>
      <c r="J22" s="396"/>
      <c r="K22" s="396"/>
      <c r="L22" s="396"/>
      <c r="M22" s="396"/>
      <c r="N22" s="396"/>
      <c r="O22" s="396"/>
      <c r="P22" s="396"/>
      <c r="Q22" s="396"/>
      <c r="R22" s="396"/>
      <c r="S22" s="396"/>
      <c r="T22" s="1278"/>
      <c r="U22" s="376"/>
      <c r="V22" s="376"/>
      <c r="W22" s="376"/>
      <c r="X22" s="376"/>
      <c r="Y22" s="376"/>
      <c r="Z22" s="376"/>
      <c r="AA22" s="376"/>
      <c r="AB22" s="376"/>
      <c r="AC22" s="376"/>
    </row>
    <row r="23" spans="1:29" ht="14.25" x14ac:dyDescent="0.3">
      <c r="B23" s="1182"/>
      <c r="C23" s="1525" t="str">
        <f>IF('0 Úvod'!$M$10="English",Slovnik!D759,Slovnik!C759)</f>
        <v>Náklady na provoz TRAMVAJÍ, TROLEJBUSŮ, METRA</v>
      </c>
      <c r="D23" s="1277"/>
      <c r="E23" s="396"/>
      <c r="F23" s="396"/>
      <c r="G23" s="396"/>
      <c r="H23" s="396"/>
      <c r="I23" s="396"/>
      <c r="J23" s="396"/>
      <c r="K23" s="396"/>
      <c r="L23" s="396"/>
      <c r="M23" s="396"/>
      <c r="N23" s="396"/>
      <c r="O23" s="396"/>
      <c r="P23" s="396"/>
      <c r="Q23" s="396"/>
      <c r="R23" s="396"/>
      <c r="S23" s="396"/>
      <c r="T23" s="1278"/>
      <c r="U23" s="376"/>
      <c r="V23" s="376"/>
      <c r="W23" s="376"/>
      <c r="X23" s="376"/>
      <c r="Y23" s="376"/>
      <c r="Z23" s="376"/>
      <c r="AA23" s="376"/>
      <c r="AB23" s="376"/>
      <c r="AC23" s="376"/>
    </row>
    <row r="24" spans="1:29" ht="15" thickBot="1" x14ac:dyDescent="0.35">
      <c r="A24" s="380"/>
      <c r="B24" s="1178"/>
      <c r="C24" s="1179" t="str">
        <f t="shared" ref="C24" si="7">C12</f>
        <v>Celkové provozní náklady vozidel</v>
      </c>
      <c r="D24" s="1181"/>
      <c r="E24" s="415">
        <f>SUM(E16:E23)</f>
        <v>0</v>
      </c>
      <c r="F24" s="1279">
        <f t="shared" ref="F24:S24" si="8">SUM(F16:F23)</f>
        <v>0</v>
      </c>
      <c r="G24" s="1279">
        <f t="shared" si="8"/>
        <v>0</v>
      </c>
      <c r="H24" s="1279">
        <f t="shared" si="8"/>
        <v>0</v>
      </c>
      <c r="I24" s="1279">
        <f t="shared" si="8"/>
        <v>0</v>
      </c>
      <c r="J24" s="1279">
        <f t="shared" si="8"/>
        <v>0</v>
      </c>
      <c r="K24" s="1279">
        <f t="shared" si="8"/>
        <v>0</v>
      </c>
      <c r="L24" s="1279">
        <f t="shared" si="8"/>
        <v>0</v>
      </c>
      <c r="M24" s="1279">
        <f t="shared" si="8"/>
        <v>0</v>
      </c>
      <c r="N24" s="1279">
        <f t="shared" si="8"/>
        <v>0</v>
      </c>
      <c r="O24" s="1279">
        <f t="shared" si="8"/>
        <v>0</v>
      </c>
      <c r="P24" s="1279">
        <f t="shared" si="8"/>
        <v>0</v>
      </c>
      <c r="Q24" s="1279">
        <f t="shared" si="8"/>
        <v>0</v>
      </c>
      <c r="R24" s="1279">
        <f t="shared" si="8"/>
        <v>0</v>
      </c>
      <c r="S24" s="1280">
        <f t="shared" si="8"/>
        <v>0</v>
      </c>
      <c r="T24" s="378"/>
      <c r="U24" s="378"/>
      <c r="V24" s="378"/>
      <c r="W24" s="378"/>
      <c r="X24" s="378"/>
      <c r="Y24" s="378"/>
      <c r="Z24" s="378"/>
      <c r="AA24" s="378"/>
      <c r="AB24" s="378"/>
      <c r="AC24" s="378"/>
    </row>
    <row r="25" spans="1:29" x14ac:dyDescent="0.3">
      <c r="A25" s="380"/>
      <c r="B25" s="381"/>
      <c r="C25" s="380"/>
      <c r="D25" s="376"/>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row>
    <row r="26" spans="1:29" ht="14.25" thickBot="1" x14ac:dyDescent="0.35"/>
    <row r="27" spans="1:29" ht="14.25" x14ac:dyDescent="0.3">
      <c r="B27" s="382" t="s">
        <v>21</v>
      </c>
      <c r="C27" s="383" t="str">
        <f>C14</f>
        <v>Celkové provozní náklady (CZK)</v>
      </c>
      <c r="D27" s="384"/>
      <c r="E27" s="2453">
        <f>E2</f>
        <v>2025</v>
      </c>
      <c r="F27" s="2451">
        <f t="shared" ref="F27:S27" si="9">E27+1</f>
        <v>2026</v>
      </c>
      <c r="G27" s="2451">
        <f t="shared" si="9"/>
        <v>2027</v>
      </c>
      <c r="H27" s="2451">
        <f t="shared" si="9"/>
        <v>2028</v>
      </c>
      <c r="I27" s="2451">
        <f t="shared" si="9"/>
        <v>2029</v>
      </c>
      <c r="J27" s="2451">
        <f t="shared" si="9"/>
        <v>2030</v>
      </c>
      <c r="K27" s="2451">
        <f t="shared" si="9"/>
        <v>2031</v>
      </c>
      <c r="L27" s="2451">
        <f t="shared" si="9"/>
        <v>2032</v>
      </c>
      <c r="M27" s="2451">
        <f t="shared" si="9"/>
        <v>2033</v>
      </c>
      <c r="N27" s="2451">
        <f t="shared" si="9"/>
        <v>2034</v>
      </c>
      <c r="O27" s="2451">
        <f t="shared" si="9"/>
        <v>2035</v>
      </c>
      <c r="P27" s="2451">
        <f t="shared" si="9"/>
        <v>2036</v>
      </c>
      <c r="Q27" s="2451">
        <f t="shared" si="9"/>
        <v>2037</v>
      </c>
      <c r="R27" s="2451">
        <f t="shared" si="9"/>
        <v>2038</v>
      </c>
      <c r="S27" s="2449">
        <f t="shared" si="9"/>
        <v>2039</v>
      </c>
      <c r="T27" s="377"/>
      <c r="U27" s="377"/>
      <c r="V27" s="377"/>
      <c r="W27" s="377"/>
      <c r="X27" s="377"/>
      <c r="Y27" s="377"/>
      <c r="Z27" s="377"/>
      <c r="AA27" s="377"/>
      <c r="AB27" s="377"/>
      <c r="AC27" s="377"/>
    </row>
    <row r="28" spans="1:29" ht="15" thickBot="1" x14ac:dyDescent="0.35">
      <c r="B28" s="385" t="s">
        <v>4</v>
      </c>
      <c r="C28" s="1288" t="str">
        <f>IF('0 Úvod'!$M$10="English",Slovnik!$D$176,Slovnik!$C$176)</f>
        <v>Scénář bez projektu</v>
      </c>
      <c r="D28" s="386" t="str">
        <f>D3</f>
        <v>Celkem</v>
      </c>
      <c r="E28" s="2454"/>
      <c r="F28" s="2452"/>
      <c r="G28" s="2452"/>
      <c r="H28" s="2452"/>
      <c r="I28" s="2452"/>
      <c r="J28" s="2452"/>
      <c r="K28" s="2452"/>
      <c r="L28" s="2452"/>
      <c r="M28" s="2452"/>
      <c r="N28" s="2452"/>
      <c r="O28" s="2452"/>
      <c r="P28" s="2452"/>
      <c r="Q28" s="2452"/>
      <c r="R28" s="2452"/>
      <c r="S28" s="2450"/>
      <c r="T28" s="377"/>
      <c r="U28" s="377"/>
      <c r="V28" s="377"/>
      <c r="W28" s="377"/>
      <c r="X28" s="377"/>
      <c r="Y28" s="377"/>
      <c r="Z28" s="377"/>
      <c r="AA28" s="377"/>
      <c r="AB28" s="377"/>
      <c r="AC28" s="377"/>
    </row>
    <row r="29" spans="1:29" ht="14.25" x14ac:dyDescent="0.3">
      <c r="B29" s="421"/>
      <c r="C29" s="419" t="str">
        <f t="shared" ref="C29:C34" si="10">C16</f>
        <v xml:space="preserve">Náklady na provoz VLAKŮ - osobní </v>
      </c>
      <c r="D29" s="429">
        <f t="shared" ref="D29:D34" si="11">SUM(E29:S29,E41:S41)</f>
        <v>0</v>
      </c>
      <c r="E29" s="396"/>
      <c r="F29" s="396"/>
      <c r="G29" s="396"/>
      <c r="H29" s="396"/>
      <c r="I29" s="396"/>
      <c r="J29" s="396"/>
      <c r="K29" s="396"/>
      <c r="L29" s="396"/>
      <c r="M29" s="396"/>
      <c r="N29" s="396"/>
      <c r="O29" s="396"/>
      <c r="P29" s="396"/>
      <c r="Q29" s="396"/>
      <c r="R29" s="396"/>
      <c r="S29" s="396"/>
      <c r="T29" s="1278"/>
      <c r="U29" s="376"/>
      <c r="V29" s="376"/>
      <c r="W29" s="376"/>
      <c r="X29" s="376"/>
      <c r="Y29" s="376"/>
      <c r="Z29" s="376"/>
      <c r="AA29" s="376"/>
      <c r="AB29" s="376"/>
      <c r="AC29" s="376"/>
    </row>
    <row r="30" spans="1:29" ht="14.25" x14ac:dyDescent="0.3">
      <c r="B30" s="422"/>
      <c r="C30" s="419" t="str">
        <f t="shared" si="10"/>
        <v>Náklady na provoz VLAKŮ - nákladní</v>
      </c>
      <c r="D30" s="430">
        <f t="shared" si="11"/>
        <v>0</v>
      </c>
      <c r="E30" s="396"/>
      <c r="F30" s="396"/>
      <c r="G30" s="396"/>
      <c r="H30" s="396"/>
      <c r="I30" s="396"/>
      <c r="J30" s="396"/>
      <c r="K30" s="396"/>
      <c r="L30" s="396"/>
      <c r="M30" s="396"/>
      <c r="N30" s="396"/>
      <c r="O30" s="396"/>
      <c r="P30" s="396"/>
      <c r="Q30" s="396"/>
      <c r="R30" s="396"/>
      <c r="S30" s="396"/>
      <c r="T30" s="1278"/>
      <c r="U30" s="376"/>
      <c r="V30" s="376"/>
      <c r="W30" s="376"/>
      <c r="X30" s="376"/>
      <c r="Y30" s="376"/>
      <c r="Z30" s="376"/>
      <c r="AA30" s="376"/>
      <c r="AB30" s="376"/>
      <c r="AC30" s="376"/>
    </row>
    <row r="31" spans="1:29" ht="12" customHeight="1" x14ac:dyDescent="0.3">
      <c r="B31" s="422"/>
      <c r="C31" s="419" t="str">
        <f t="shared" si="10"/>
        <v>Náklady na provoz SILNIČNÍCH vozidel - osobní</v>
      </c>
      <c r="D31" s="430">
        <f t="shared" si="11"/>
        <v>0</v>
      </c>
      <c r="E31" s="396"/>
      <c r="F31" s="396"/>
      <c r="G31" s="396"/>
      <c r="H31" s="396"/>
      <c r="I31" s="396"/>
      <c r="J31" s="396"/>
      <c r="K31" s="396"/>
      <c r="L31" s="396"/>
      <c r="M31" s="396"/>
      <c r="N31" s="396"/>
      <c r="O31" s="396"/>
      <c r="P31" s="396"/>
      <c r="Q31" s="396"/>
      <c r="R31" s="396"/>
      <c r="S31" s="396"/>
      <c r="T31" s="1278"/>
      <c r="U31" s="376"/>
      <c r="V31" s="376"/>
      <c r="W31" s="376"/>
      <c r="X31" s="376"/>
      <c r="Y31" s="376"/>
      <c r="Z31" s="376"/>
      <c r="AA31" s="376"/>
      <c r="AB31" s="376"/>
      <c r="AC31" s="376"/>
    </row>
    <row r="32" spans="1:29" ht="12" customHeight="1" x14ac:dyDescent="0.3">
      <c r="B32" s="422"/>
      <c r="C32" s="419" t="str">
        <f t="shared" si="10"/>
        <v>Náklady na provoz SILNIČNÍCH vozidel - nákladní</v>
      </c>
      <c r="D32" s="430">
        <f t="shared" si="11"/>
        <v>0</v>
      </c>
      <c r="E32" s="396"/>
      <c r="F32" s="396"/>
      <c r="G32" s="396"/>
      <c r="H32" s="396"/>
      <c r="I32" s="396"/>
      <c r="J32" s="396"/>
      <c r="K32" s="396"/>
      <c r="L32" s="396"/>
      <c r="M32" s="396"/>
      <c r="N32" s="396"/>
      <c r="O32" s="396"/>
      <c r="P32" s="396"/>
      <c r="Q32" s="396"/>
      <c r="R32" s="396"/>
      <c r="S32" s="396"/>
      <c r="T32" s="1278"/>
      <c r="U32" s="376"/>
      <c r="V32" s="376"/>
      <c r="W32" s="376"/>
      <c r="X32" s="376"/>
      <c r="Y32" s="376"/>
      <c r="Z32" s="376"/>
      <c r="AA32" s="376"/>
      <c r="AB32" s="376"/>
      <c r="AC32" s="376"/>
    </row>
    <row r="33" spans="2:29" ht="12" customHeight="1" x14ac:dyDescent="0.3">
      <c r="B33" s="422"/>
      <c r="C33" s="419" t="str">
        <f t="shared" si="10"/>
        <v>Náklady na provoz PLAVIDEL - osobní</v>
      </c>
      <c r="D33" s="430">
        <f t="shared" si="11"/>
        <v>0</v>
      </c>
      <c r="E33" s="396"/>
      <c r="F33" s="396"/>
      <c r="G33" s="396"/>
      <c r="H33" s="396"/>
      <c r="I33" s="396"/>
      <c r="J33" s="396"/>
      <c r="K33" s="396"/>
      <c r="L33" s="396"/>
      <c r="M33" s="396"/>
      <c r="N33" s="396"/>
      <c r="O33" s="396"/>
      <c r="P33" s="396"/>
      <c r="Q33" s="396"/>
      <c r="R33" s="396"/>
      <c r="S33" s="396"/>
      <c r="T33" s="1278"/>
      <c r="U33" s="376"/>
      <c r="V33" s="376"/>
      <c r="W33" s="376"/>
      <c r="X33" s="376"/>
      <c r="Y33" s="376"/>
      <c r="Z33" s="376"/>
      <c r="AA33" s="376"/>
      <c r="AB33" s="376"/>
      <c r="AC33" s="376"/>
    </row>
    <row r="34" spans="2:29" ht="12" customHeight="1" x14ac:dyDescent="0.3">
      <c r="B34" s="422"/>
      <c r="C34" s="419" t="str">
        <f t="shared" si="10"/>
        <v>Náklady na provoz PLAVIDEL - nákladní</v>
      </c>
      <c r="D34" s="430">
        <f t="shared" si="11"/>
        <v>0</v>
      </c>
      <c r="E34" s="396"/>
      <c r="F34" s="396"/>
      <c r="G34" s="396"/>
      <c r="H34" s="396"/>
      <c r="I34" s="396"/>
      <c r="J34" s="396"/>
      <c r="K34" s="396"/>
      <c r="L34" s="396"/>
      <c r="M34" s="396"/>
      <c r="N34" s="396"/>
      <c r="O34" s="396"/>
      <c r="P34" s="396"/>
      <c r="Q34" s="396"/>
      <c r="R34" s="396"/>
      <c r="S34" s="396"/>
      <c r="T34" s="1278"/>
      <c r="U34" s="376"/>
      <c r="V34" s="376"/>
      <c r="W34" s="376"/>
      <c r="X34" s="376"/>
      <c r="Y34" s="376"/>
      <c r="Z34" s="376"/>
      <c r="AA34" s="376"/>
      <c r="AB34" s="376"/>
      <c r="AC34" s="376"/>
    </row>
    <row r="35" spans="2:29" ht="12" customHeight="1" x14ac:dyDescent="0.3">
      <c r="B35" s="422"/>
      <c r="C35" s="419" t="str">
        <f>IF('0 Úvod'!$M$10="English",Slovnik!D758,Slovnik!C758)</f>
        <v>Náklady na provoz MĚSTSKÝCH AUTOBUSŮ</v>
      </c>
      <c r="D35" s="430">
        <f t="shared" ref="D35:D36" si="12">SUM(E35:S35,E47:S47)</f>
        <v>0</v>
      </c>
      <c r="E35" s="396"/>
      <c r="F35" s="396"/>
      <c r="G35" s="396"/>
      <c r="H35" s="396"/>
      <c r="I35" s="396"/>
      <c r="J35" s="396"/>
      <c r="K35" s="396"/>
      <c r="L35" s="396"/>
      <c r="M35" s="396"/>
      <c r="N35" s="396"/>
      <c r="O35" s="396"/>
      <c r="P35" s="396"/>
      <c r="Q35" s="396"/>
      <c r="R35" s="396"/>
      <c r="S35" s="396"/>
      <c r="T35" s="1278"/>
      <c r="U35" s="376"/>
      <c r="V35" s="376"/>
      <c r="W35" s="376"/>
      <c r="X35" s="376"/>
      <c r="Y35" s="376"/>
      <c r="Z35" s="376"/>
      <c r="AA35" s="376"/>
      <c r="AB35" s="376"/>
      <c r="AC35" s="376"/>
    </row>
    <row r="36" spans="2:29" ht="12" customHeight="1" x14ac:dyDescent="0.3">
      <c r="B36" s="1188"/>
      <c r="C36" s="1525" t="str">
        <f>IF('0 Úvod'!$M$10="English",Slovnik!D759,Slovnik!C759)</f>
        <v>Náklady na provoz TRAMVAJÍ, TROLEJBUSŮ, METRA</v>
      </c>
      <c r="D36" s="1183">
        <f t="shared" si="12"/>
        <v>0</v>
      </c>
      <c r="E36" s="396"/>
      <c r="F36" s="396"/>
      <c r="G36" s="396"/>
      <c r="H36" s="396"/>
      <c r="I36" s="396"/>
      <c r="J36" s="396"/>
      <c r="K36" s="396"/>
      <c r="L36" s="396"/>
      <c r="M36" s="396"/>
      <c r="N36" s="396"/>
      <c r="O36" s="396"/>
      <c r="P36" s="396"/>
      <c r="Q36" s="396"/>
      <c r="R36" s="396"/>
      <c r="S36" s="396"/>
      <c r="T36" s="1278"/>
      <c r="U36" s="376"/>
      <c r="V36" s="376"/>
      <c r="W36" s="376"/>
      <c r="X36" s="376"/>
      <c r="Y36" s="376"/>
      <c r="Z36" s="376"/>
      <c r="AA36" s="376"/>
      <c r="AB36" s="376"/>
      <c r="AC36" s="376"/>
    </row>
    <row r="37" spans="2:29" ht="15" thickBot="1" x14ac:dyDescent="0.35">
      <c r="B37" s="1184"/>
      <c r="C37" s="1185" t="str">
        <f t="shared" ref="C37" si="13">C24</f>
        <v>Celkové provozní náklady vozidel</v>
      </c>
      <c r="D37" s="1186">
        <f t="shared" ref="D37" si="14">SUM(E37:S37,E49:S49)</f>
        <v>0</v>
      </c>
      <c r="E37" s="1281">
        <f>SUM(E29:E36)</f>
        <v>0</v>
      </c>
      <c r="F37" s="1282">
        <f t="shared" ref="F37:S37" si="15">SUM(F29:F36)</f>
        <v>0</v>
      </c>
      <c r="G37" s="1282">
        <f t="shared" si="15"/>
        <v>0</v>
      </c>
      <c r="H37" s="1282">
        <f t="shared" si="15"/>
        <v>0</v>
      </c>
      <c r="I37" s="1282">
        <f t="shared" si="15"/>
        <v>0</v>
      </c>
      <c r="J37" s="1282">
        <f t="shared" si="15"/>
        <v>0</v>
      </c>
      <c r="K37" s="1282">
        <f t="shared" si="15"/>
        <v>0</v>
      </c>
      <c r="L37" s="1282">
        <f t="shared" si="15"/>
        <v>0</v>
      </c>
      <c r="M37" s="1282">
        <f t="shared" si="15"/>
        <v>0</v>
      </c>
      <c r="N37" s="1282">
        <f t="shared" si="15"/>
        <v>0</v>
      </c>
      <c r="O37" s="1282">
        <f t="shared" si="15"/>
        <v>0</v>
      </c>
      <c r="P37" s="1282">
        <f t="shared" si="15"/>
        <v>0</v>
      </c>
      <c r="Q37" s="1282">
        <f t="shared" si="15"/>
        <v>0</v>
      </c>
      <c r="R37" s="1282">
        <f t="shared" si="15"/>
        <v>0</v>
      </c>
      <c r="S37" s="1283">
        <f t="shared" si="15"/>
        <v>0</v>
      </c>
      <c r="T37" s="378"/>
      <c r="U37" s="378"/>
      <c r="V37" s="378"/>
      <c r="W37" s="378"/>
      <c r="X37" s="378"/>
      <c r="Y37" s="378"/>
      <c r="Z37" s="378"/>
      <c r="AA37" s="378"/>
      <c r="AB37" s="378"/>
      <c r="AC37" s="378"/>
    </row>
    <row r="38" spans="2:29" ht="14.25" thickBot="1" x14ac:dyDescent="0.35">
      <c r="B38" s="387"/>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row>
    <row r="39" spans="2:29" ht="14.25" x14ac:dyDescent="0.3">
      <c r="B39" s="382" t="s">
        <v>21</v>
      </c>
      <c r="C39" s="383" t="str">
        <f t="shared" ref="C39:C46" si="16">C27</f>
        <v>Celkové provozní náklady (CZK)</v>
      </c>
      <c r="D39" s="388"/>
      <c r="E39" s="2453">
        <f>S27+1</f>
        <v>2040</v>
      </c>
      <c r="F39" s="2451">
        <f t="shared" ref="F39:S39" si="17">E39+1</f>
        <v>2041</v>
      </c>
      <c r="G39" s="2451">
        <f t="shared" si="17"/>
        <v>2042</v>
      </c>
      <c r="H39" s="2451">
        <f t="shared" si="17"/>
        <v>2043</v>
      </c>
      <c r="I39" s="2451">
        <f t="shared" si="17"/>
        <v>2044</v>
      </c>
      <c r="J39" s="2451">
        <f t="shared" si="17"/>
        <v>2045</v>
      </c>
      <c r="K39" s="2451">
        <f t="shared" si="17"/>
        <v>2046</v>
      </c>
      <c r="L39" s="2451">
        <f t="shared" si="17"/>
        <v>2047</v>
      </c>
      <c r="M39" s="2451">
        <f t="shared" si="17"/>
        <v>2048</v>
      </c>
      <c r="N39" s="2451">
        <f t="shared" si="17"/>
        <v>2049</v>
      </c>
      <c r="O39" s="2451">
        <f t="shared" si="17"/>
        <v>2050</v>
      </c>
      <c r="P39" s="2451">
        <f t="shared" si="17"/>
        <v>2051</v>
      </c>
      <c r="Q39" s="2451">
        <f t="shared" si="17"/>
        <v>2052</v>
      </c>
      <c r="R39" s="2451">
        <f t="shared" si="17"/>
        <v>2053</v>
      </c>
      <c r="S39" s="2449">
        <f t="shared" si="17"/>
        <v>2054</v>
      </c>
      <c r="T39" s="377"/>
      <c r="U39" s="377"/>
      <c r="V39" s="377"/>
      <c r="W39" s="377"/>
      <c r="X39" s="377"/>
      <c r="Y39" s="377"/>
      <c r="Z39" s="377"/>
      <c r="AA39" s="377"/>
      <c r="AB39" s="377"/>
      <c r="AC39" s="377"/>
    </row>
    <row r="40" spans="2:29" ht="15" thickBot="1" x14ac:dyDescent="0.35">
      <c r="B40" s="385" t="s">
        <v>5</v>
      </c>
      <c r="C40" s="1288" t="str">
        <f t="shared" si="16"/>
        <v>Scénář bez projektu</v>
      </c>
      <c r="D40" s="1527"/>
      <c r="E40" s="2454">
        <f>S28+1</f>
        <v>1</v>
      </c>
      <c r="F40" s="2452"/>
      <c r="G40" s="2452"/>
      <c r="H40" s="2452"/>
      <c r="I40" s="2452"/>
      <c r="J40" s="2452"/>
      <c r="K40" s="2452"/>
      <c r="L40" s="2452"/>
      <c r="M40" s="2452"/>
      <c r="N40" s="2452"/>
      <c r="O40" s="2452"/>
      <c r="P40" s="2452"/>
      <c r="Q40" s="2452"/>
      <c r="R40" s="2452"/>
      <c r="S40" s="2450"/>
      <c r="T40" s="377"/>
      <c r="U40" s="377"/>
      <c r="V40" s="377"/>
      <c r="W40" s="377"/>
      <c r="X40" s="377"/>
      <c r="Y40" s="377"/>
      <c r="Z40" s="377"/>
      <c r="AA40" s="377"/>
      <c r="AB40" s="377"/>
      <c r="AC40" s="377"/>
    </row>
    <row r="41" spans="2:29" ht="14.25" x14ac:dyDescent="0.3">
      <c r="B41" s="421"/>
      <c r="C41" s="419" t="str">
        <f t="shared" si="16"/>
        <v xml:space="preserve">Náklady na provoz VLAKŮ - osobní </v>
      </c>
      <c r="D41" s="425"/>
      <c r="E41" s="396"/>
      <c r="F41" s="396"/>
      <c r="G41" s="396"/>
      <c r="H41" s="396"/>
      <c r="I41" s="396"/>
      <c r="J41" s="396"/>
      <c r="K41" s="396"/>
      <c r="L41" s="396"/>
      <c r="M41" s="396"/>
      <c r="N41" s="396"/>
      <c r="O41" s="396"/>
      <c r="P41" s="396"/>
      <c r="Q41" s="396"/>
      <c r="R41" s="396"/>
      <c r="S41" s="396"/>
      <c r="T41" s="1278"/>
      <c r="U41" s="376"/>
      <c r="V41" s="376"/>
      <c r="W41" s="376"/>
      <c r="X41" s="376"/>
      <c r="Y41" s="376"/>
      <c r="Z41" s="376"/>
      <c r="AA41" s="376"/>
      <c r="AB41" s="376"/>
      <c r="AC41" s="376"/>
    </row>
    <row r="42" spans="2:29" ht="14.25" x14ac:dyDescent="0.3">
      <c r="B42" s="422"/>
      <c r="C42" s="419" t="str">
        <f t="shared" si="16"/>
        <v>Náklady na provoz VLAKŮ - nákladní</v>
      </c>
      <c r="D42" s="426"/>
      <c r="E42" s="396"/>
      <c r="F42" s="396"/>
      <c r="G42" s="396"/>
      <c r="H42" s="396"/>
      <c r="I42" s="396"/>
      <c r="J42" s="396"/>
      <c r="K42" s="396"/>
      <c r="L42" s="396"/>
      <c r="M42" s="396"/>
      <c r="N42" s="396"/>
      <c r="O42" s="396"/>
      <c r="P42" s="396"/>
      <c r="Q42" s="396"/>
      <c r="R42" s="396"/>
      <c r="S42" s="396"/>
      <c r="T42" s="1278"/>
      <c r="U42" s="376"/>
      <c r="V42" s="376"/>
      <c r="W42" s="376"/>
      <c r="X42" s="376"/>
      <c r="Y42" s="376"/>
      <c r="Z42" s="376"/>
      <c r="AA42" s="376"/>
      <c r="AB42" s="376"/>
      <c r="AC42" s="376"/>
    </row>
    <row r="43" spans="2:29" ht="14.25" x14ac:dyDescent="0.3">
      <c r="B43" s="422"/>
      <c r="C43" s="419" t="str">
        <f t="shared" si="16"/>
        <v>Náklady na provoz SILNIČNÍCH vozidel - osobní</v>
      </c>
      <c r="D43" s="426"/>
      <c r="E43" s="396"/>
      <c r="F43" s="396"/>
      <c r="G43" s="396"/>
      <c r="H43" s="396"/>
      <c r="I43" s="396"/>
      <c r="J43" s="396"/>
      <c r="K43" s="396"/>
      <c r="L43" s="396"/>
      <c r="M43" s="396"/>
      <c r="N43" s="396"/>
      <c r="O43" s="396"/>
      <c r="P43" s="396"/>
      <c r="Q43" s="396"/>
      <c r="R43" s="396"/>
      <c r="S43" s="396"/>
      <c r="T43" s="1278"/>
      <c r="U43" s="376"/>
      <c r="V43" s="376"/>
      <c r="W43" s="376"/>
      <c r="X43" s="376"/>
      <c r="Y43" s="376"/>
      <c r="Z43" s="376"/>
      <c r="AA43" s="376"/>
      <c r="AB43" s="376"/>
      <c r="AC43" s="376"/>
    </row>
    <row r="44" spans="2:29" ht="14.25" x14ac:dyDescent="0.3">
      <c r="B44" s="422"/>
      <c r="C44" s="419" t="str">
        <f t="shared" si="16"/>
        <v>Náklady na provoz SILNIČNÍCH vozidel - nákladní</v>
      </c>
      <c r="D44" s="426"/>
      <c r="E44" s="396"/>
      <c r="F44" s="396"/>
      <c r="G44" s="396"/>
      <c r="H44" s="396"/>
      <c r="I44" s="396"/>
      <c r="J44" s="396"/>
      <c r="K44" s="396"/>
      <c r="L44" s="396"/>
      <c r="M44" s="396"/>
      <c r="N44" s="396"/>
      <c r="O44" s="396"/>
      <c r="P44" s="396"/>
      <c r="Q44" s="396"/>
      <c r="R44" s="396"/>
      <c r="S44" s="396"/>
      <c r="T44" s="1278"/>
      <c r="U44" s="376"/>
      <c r="V44" s="376"/>
      <c r="W44" s="376"/>
      <c r="X44" s="376"/>
      <c r="Y44" s="376"/>
      <c r="Z44" s="376"/>
      <c r="AA44" s="376"/>
      <c r="AB44" s="376"/>
      <c r="AC44" s="376"/>
    </row>
    <row r="45" spans="2:29" ht="14.25" x14ac:dyDescent="0.3">
      <c r="B45" s="422"/>
      <c r="C45" s="419" t="str">
        <f t="shared" si="16"/>
        <v>Náklady na provoz PLAVIDEL - osobní</v>
      </c>
      <c r="D45" s="426"/>
      <c r="E45" s="396"/>
      <c r="F45" s="396"/>
      <c r="G45" s="396"/>
      <c r="H45" s="396"/>
      <c r="I45" s="396"/>
      <c r="J45" s="396"/>
      <c r="K45" s="396"/>
      <c r="L45" s="396"/>
      <c r="M45" s="396"/>
      <c r="N45" s="396"/>
      <c r="O45" s="396"/>
      <c r="P45" s="396"/>
      <c r="Q45" s="396"/>
      <c r="R45" s="396"/>
      <c r="S45" s="396"/>
      <c r="T45" s="1278"/>
      <c r="U45" s="376"/>
      <c r="V45" s="376"/>
      <c r="W45" s="376"/>
      <c r="X45" s="376"/>
      <c r="Y45" s="376"/>
      <c r="Z45" s="376"/>
      <c r="AA45" s="376"/>
      <c r="AB45" s="376"/>
      <c r="AC45" s="376"/>
    </row>
    <row r="46" spans="2:29" ht="14.25" x14ac:dyDescent="0.3">
      <c r="B46" s="422"/>
      <c r="C46" s="419" t="str">
        <f t="shared" si="16"/>
        <v>Náklady na provoz PLAVIDEL - nákladní</v>
      </c>
      <c r="D46" s="426"/>
      <c r="E46" s="396"/>
      <c r="F46" s="396"/>
      <c r="G46" s="396"/>
      <c r="H46" s="396"/>
      <c r="I46" s="396"/>
      <c r="J46" s="396"/>
      <c r="K46" s="396"/>
      <c r="L46" s="396"/>
      <c r="M46" s="396"/>
      <c r="N46" s="396"/>
      <c r="O46" s="396"/>
      <c r="P46" s="396"/>
      <c r="Q46" s="396"/>
      <c r="R46" s="396"/>
      <c r="S46" s="396"/>
      <c r="T46" s="1278"/>
      <c r="U46" s="376"/>
      <c r="V46" s="376"/>
      <c r="W46" s="376"/>
      <c r="X46" s="376"/>
      <c r="Y46" s="376"/>
      <c r="Z46" s="376"/>
      <c r="AA46" s="376"/>
      <c r="AB46" s="376"/>
      <c r="AC46" s="376"/>
    </row>
    <row r="47" spans="2:29" ht="14.25" x14ac:dyDescent="0.3">
      <c r="B47" s="422"/>
      <c r="C47" s="419" t="str">
        <f>IF('0 Úvod'!$M$10="English",Slovnik!D758,Slovnik!C758)</f>
        <v>Náklady na provoz MĚSTSKÝCH AUTOBUSŮ</v>
      </c>
      <c r="D47" s="426"/>
      <c r="E47" s="396"/>
      <c r="F47" s="396"/>
      <c r="G47" s="396"/>
      <c r="H47" s="396"/>
      <c r="I47" s="396"/>
      <c r="J47" s="396"/>
      <c r="K47" s="396"/>
      <c r="L47" s="396"/>
      <c r="M47" s="396"/>
      <c r="N47" s="396"/>
      <c r="O47" s="396"/>
      <c r="P47" s="396"/>
      <c r="Q47" s="396"/>
      <c r="R47" s="396"/>
      <c r="S47" s="396"/>
      <c r="T47" s="1278"/>
      <c r="U47" s="376"/>
      <c r="V47" s="376"/>
      <c r="W47" s="376"/>
      <c r="X47" s="376"/>
      <c r="Y47" s="376"/>
      <c r="Z47" s="376"/>
      <c r="AA47" s="376"/>
      <c r="AB47" s="376"/>
      <c r="AC47" s="376"/>
    </row>
    <row r="48" spans="2:29" ht="14.25" x14ac:dyDescent="0.3">
      <c r="B48" s="1188"/>
      <c r="C48" s="1525" t="str">
        <f>IF('0 Úvod'!$M$10="English",Slovnik!D759,Slovnik!C759)</f>
        <v>Náklady na provoz TRAMVAJÍ, TROLEJBUSŮ, METRA</v>
      </c>
      <c r="D48" s="1277"/>
      <c r="E48" s="396"/>
      <c r="F48" s="396"/>
      <c r="G48" s="396"/>
      <c r="H48" s="396"/>
      <c r="I48" s="396"/>
      <c r="J48" s="396"/>
      <c r="K48" s="396"/>
      <c r="L48" s="396"/>
      <c r="M48" s="396"/>
      <c r="N48" s="396"/>
      <c r="O48" s="396"/>
      <c r="P48" s="396"/>
      <c r="Q48" s="396"/>
      <c r="R48" s="396"/>
      <c r="S48" s="396"/>
      <c r="T48" s="1278"/>
      <c r="U48" s="376"/>
      <c r="V48" s="376"/>
      <c r="W48" s="376"/>
      <c r="X48" s="376"/>
      <c r="Y48" s="376"/>
      <c r="Z48" s="376"/>
      <c r="AA48" s="376"/>
      <c r="AB48" s="376"/>
      <c r="AC48" s="376"/>
    </row>
    <row r="49" spans="1:29" ht="15" thickBot="1" x14ac:dyDescent="0.35">
      <c r="A49" s="380"/>
      <c r="B49" s="1184"/>
      <c r="C49" s="1185" t="str">
        <f t="shared" ref="C49" si="18">C37</f>
        <v>Celkové provozní náklady vozidel</v>
      </c>
      <c r="D49" s="1187"/>
      <c r="E49" s="1281">
        <f>SUM(E41:E48)</f>
        <v>0</v>
      </c>
      <c r="F49" s="1282">
        <f t="shared" ref="F49:S49" si="19">SUM(F41:F48)</f>
        <v>0</v>
      </c>
      <c r="G49" s="1282">
        <f t="shared" si="19"/>
        <v>0</v>
      </c>
      <c r="H49" s="1282">
        <f t="shared" si="19"/>
        <v>0</v>
      </c>
      <c r="I49" s="1282">
        <f t="shared" si="19"/>
        <v>0</v>
      </c>
      <c r="J49" s="1282">
        <f t="shared" si="19"/>
        <v>0</v>
      </c>
      <c r="K49" s="1282">
        <f t="shared" si="19"/>
        <v>0</v>
      </c>
      <c r="L49" s="1282">
        <f t="shared" si="19"/>
        <v>0</v>
      </c>
      <c r="M49" s="1282">
        <f t="shared" si="19"/>
        <v>0</v>
      </c>
      <c r="N49" s="1282">
        <f t="shared" si="19"/>
        <v>0</v>
      </c>
      <c r="O49" s="1282">
        <f t="shared" si="19"/>
        <v>0</v>
      </c>
      <c r="P49" s="1282">
        <f t="shared" si="19"/>
        <v>0</v>
      </c>
      <c r="Q49" s="1282">
        <f t="shared" si="19"/>
        <v>0</v>
      </c>
      <c r="R49" s="1282">
        <f t="shared" si="19"/>
        <v>0</v>
      </c>
      <c r="S49" s="1283">
        <f t="shared" si="19"/>
        <v>0</v>
      </c>
      <c r="T49" s="378"/>
      <c r="U49" s="378"/>
      <c r="V49" s="378"/>
      <c r="W49" s="378"/>
      <c r="X49" s="378"/>
      <c r="Y49" s="378"/>
      <c r="Z49" s="378"/>
      <c r="AA49" s="378"/>
      <c r="AB49" s="378"/>
      <c r="AC49" s="378"/>
    </row>
    <row r="50" spans="1:29" x14ac:dyDescent="0.3">
      <c r="A50" s="380"/>
      <c r="B50" s="389"/>
      <c r="C50" s="380"/>
      <c r="D50" s="376"/>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row>
    <row r="51" spans="1:29" ht="14.25" thickBot="1" x14ac:dyDescent="0.35">
      <c r="B51" s="389"/>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row>
    <row r="52" spans="1:29" ht="12.75" customHeight="1" x14ac:dyDescent="0.3">
      <c r="B52" s="406" t="s">
        <v>22</v>
      </c>
      <c r="C52" s="407" t="str">
        <f>IF('0 Úvod'!$M$10="English",Slovnik!D177,Slovnik!C177)</f>
        <v>Přírůstkové celkové provozní náklady (CZK)</v>
      </c>
      <c r="D52" s="408"/>
      <c r="E52" s="2461">
        <f>E2</f>
        <v>2025</v>
      </c>
      <c r="F52" s="2463">
        <f t="shared" ref="F52:S52" si="20">E52+1</f>
        <v>2026</v>
      </c>
      <c r="G52" s="2463">
        <f t="shared" si="20"/>
        <v>2027</v>
      </c>
      <c r="H52" s="2463">
        <f t="shared" si="20"/>
        <v>2028</v>
      </c>
      <c r="I52" s="2463">
        <f t="shared" si="20"/>
        <v>2029</v>
      </c>
      <c r="J52" s="2463">
        <f t="shared" si="20"/>
        <v>2030</v>
      </c>
      <c r="K52" s="2463">
        <f t="shared" si="20"/>
        <v>2031</v>
      </c>
      <c r="L52" s="2463">
        <f t="shared" si="20"/>
        <v>2032</v>
      </c>
      <c r="M52" s="2463">
        <f t="shared" si="20"/>
        <v>2033</v>
      </c>
      <c r="N52" s="2463">
        <f t="shared" si="20"/>
        <v>2034</v>
      </c>
      <c r="O52" s="2463">
        <f t="shared" si="20"/>
        <v>2035</v>
      </c>
      <c r="P52" s="2463">
        <f t="shared" si="20"/>
        <v>2036</v>
      </c>
      <c r="Q52" s="2463">
        <f t="shared" si="20"/>
        <v>2037</v>
      </c>
      <c r="R52" s="2463">
        <f t="shared" si="20"/>
        <v>2038</v>
      </c>
      <c r="S52" s="2465">
        <f t="shared" si="20"/>
        <v>2039</v>
      </c>
      <c r="T52" s="377"/>
      <c r="U52" s="377"/>
      <c r="V52" s="377"/>
      <c r="W52" s="377"/>
      <c r="X52" s="377"/>
      <c r="Y52" s="377"/>
      <c r="Z52" s="377"/>
      <c r="AA52" s="377"/>
      <c r="AB52" s="377"/>
      <c r="AC52" s="377"/>
    </row>
    <row r="53" spans="1:29" ht="12.75" customHeight="1" thickBot="1" x14ac:dyDescent="0.35">
      <c r="B53" s="409" t="s">
        <v>4</v>
      </c>
      <c r="C53" s="1528"/>
      <c r="D53" s="410" t="str">
        <f>D28</f>
        <v>Celkem</v>
      </c>
      <c r="E53" s="2462"/>
      <c r="F53" s="2464"/>
      <c r="G53" s="2464"/>
      <c r="H53" s="2464"/>
      <c r="I53" s="2464"/>
      <c r="J53" s="2464"/>
      <c r="K53" s="2464"/>
      <c r="L53" s="2464"/>
      <c r="M53" s="2464"/>
      <c r="N53" s="2464"/>
      <c r="O53" s="2464"/>
      <c r="P53" s="2464"/>
      <c r="Q53" s="2464"/>
      <c r="R53" s="2464"/>
      <c r="S53" s="2466"/>
      <c r="T53" s="377"/>
      <c r="U53" s="377"/>
      <c r="V53" s="377"/>
      <c r="W53" s="377"/>
      <c r="X53" s="377"/>
      <c r="Y53" s="377"/>
      <c r="Z53" s="377"/>
      <c r="AA53" s="377"/>
      <c r="AB53" s="377"/>
      <c r="AC53" s="377"/>
    </row>
    <row r="54" spans="1:29" ht="12.75" customHeight="1" x14ac:dyDescent="0.3">
      <c r="A54" s="390"/>
      <c r="B54" s="423"/>
      <c r="C54" s="419" t="str">
        <f t="shared" ref="C54:C59" si="21">C41</f>
        <v xml:space="preserve">Náklady na provoz VLAKŮ - osobní </v>
      </c>
      <c r="D54" s="430">
        <f t="shared" ref="D54:D59" si="22">SUM(E54:S54,E66:S66)</f>
        <v>0</v>
      </c>
      <c r="E54" s="431">
        <f>(E4-E29)</f>
        <v>0</v>
      </c>
      <c r="F54" s="432">
        <f t="shared" ref="F54:S54" si="23">(F4-F29)</f>
        <v>0</v>
      </c>
      <c r="G54" s="432">
        <f t="shared" si="23"/>
        <v>0</v>
      </c>
      <c r="H54" s="432">
        <f t="shared" si="23"/>
        <v>0</v>
      </c>
      <c r="I54" s="432">
        <f t="shared" si="23"/>
        <v>0</v>
      </c>
      <c r="J54" s="432">
        <f t="shared" si="23"/>
        <v>0</v>
      </c>
      <c r="K54" s="432">
        <f t="shared" si="23"/>
        <v>0</v>
      </c>
      <c r="L54" s="432">
        <f t="shared" si="23"/>
        <v>0</v>
      </c>
      <c r="M54" s="432">
        <f t="shared" si="23"/>
        <v>0</v>
      </c>
      <c r="N54" s="432">
        <f t="shared" si="23"/>
        <v>0</v>
      </c>
      <c r="O54" s="432">
        <f t="shared" si="23"/>
        <v>0</v>
      </c>
      <c r="P54" s="432">
        <f t="shared" si="23"/>
        <v>0</v>
      </c>
      <c r="Q54" s="432">
        <f t="shared" si="23"/>
        <v>0</v>
      </c>
      <c r="R54" s="432">
        <f t="shared" si="23"/>
        <v>0</v>
      </c>
      <c r="S54" s="433">
        <f t="shared" si="23"/>
        <v>0</v>
      </c>
      <c r="T54" s="376"/>
      <c r="U54" s="376"/>
      <c r="V54" s="376"/>
      <c r="W54" s="376"/>
      <c r="X54" s="376"/>
      <c r="Y54" s="376"/>
      <c r="Z54" s="376"/>
      <c r="AA54" s="376"/>
      <c r="AB54" s="376"/>
      <c r="AC54" s="376"/>
    </row>
    <row r="55" spans="1:29" ht="12.75" customHeight="1" x14ac:dyDescent="0.3">
      <c r="A55" s="390"/>
      <c r="B55" s="424"/>
      <c r="C55" s="419" t="str">
        <f t="shared" si="21"/>
        <v>Náklady na provoz VLAKŮ - nákladní</v>
      </c>
      <c r="D55" s="430">
        <f t="shared" si="22"/>
        <v>0</v>
      </c>
      <c r="E55" s="434">
        <f>(E5-E30)</f>
        <v>0</v>
      </c>
      <c r="F55" s="435">
        <f t="shared" ref="F55:S55" si="24">(F5-F30)</f>
        <v>0</v>
      </c>
      <c r="G55" s="435">
        <f t="shared" si="24"/>
        <v>0</v>
      </c>
      <c r="H55" s="435">
        <f t="shared" si="24"/>
        <v>0</v>
      </c>
      <c r="I55" s="435">
        <f t="shared" si="24"/>
        <v>0</v>
      </c>
      <c r="J55" s="435">
        <f t="shared" si="24"/>
        <v>0</v>
      </c>
      <c r="K55" s="435">
        <f t="shared" si="24"/>
        <v>0</v>
      </c>
      <c r="L55" s="435">
        <f t="shared" si="24"/>
        <v>0</v>
      </c>
      <c r="M55" s="435">
        <f t="shared" si="24"/>
        <v>0</v>
      </c>
      <c r="N55" s="435">
        <f t="shared" si="24"/>
        <v>0</v>
      </c>
      <c r="O55" s="435">
        <f t="shared" si="24"/>
        <v>0</v>
      </c>
      <c r="P55" s="435">
        <f t="shared" si="24"/>
        <v>0</v>
      </c>
      <c r="Q55" s="435">
        <f t="shared" si="24"/>
        <v>0</v>
      </c>
      <c r="R55" s="435">
        <f t="shared" si="24"/>
        <v>0</v>
      </c>
      <c r="S55" s="436">
        <f t="shared" si="24"/>
        <v>0</v>
      </c>
      <c r="T55" s="376"/>
      <c r="U55" s="376"/>
      <c r="V55" s="376"/>
      <c r="W55" s="376"/>
      <c r="X55" s="376"/>
      <c r="Y55" s="376"/>
      <c r="Z55" s="376"/>
      <c r="AA55" s="376"/>
      <c r="AB55" s="376"/>
      <c r="AC55" s="376"/>
    </row>
    <row r="56" spans="1:29" ht="12.75" customHeight="1" x14ac:dyDescent="0.3">
      <c r="A56" s="390"/>
      <c r="B56" s="424"/>
      <c r="C56" s="419" t="str">
        <f>IF(SUM('Vstupy z HDM-4 a EXNAD'!J8:J37)=0,C43,IF('0 Úvod'!$M$10="English",Slovnik!D790,Slovnik!C790))</f>
        <v>Náklady na provoz SILNIČNÍCH vozidel - osobní</v>
      </c>
      <c r="D56" s="430">
        <f t="shared" si="22"/>
        <v>0</v>
      </c>
      <c r="E56" s="434">
        <f>(E6-E31)+('Vstupy z HDM-4 a EXNAD'!J8-'Vstupy z HDM-4 a EXNAD'!D8)/'12 Ekonomická analýza (ERR)'!F21*1000000</f>
        <v>0</v>
      </c>
      <c r="F56" s="435">
        <f>(F6-F31)+('Vstupy z HDM-4 a EXNAD'!J9-'Vstupy z HDM-4 a EXNAD'!D9)/'12 Ekonomická analýza (ERR)'!G21*1000000</f>
        <v>0</v>
      </c>
      <c r="G56" s="435">
        <f>(G6-G31)+('Vstupy z HDM-4 a EXNAD'!J10-'Vstupy z HDM-4 a EXNAD'!D10)/'12 Ekonomická analýza (ERR)'!H21*1000000</f>
        <v>0</v>
      </c>
      <c r="H56" s="435">
        <f>(H6-H31)+('Vstupy z HDM-4 a EXNAD'!J11-'Vstupy z HDM-4 a EXNAD'!D11)/'12 Ekonomická analýza (ERR)'!I21*1000000</f>
        <v>0</v>
      </c>
      <c r="I56" s="435">
        <f>(I6-I31)+('Vstupy z HDM-4 a EXNAD'!J12-'Vstupy z HDM-4 a EXNAD'!D12)/'12 Ekonomická analýza (ERR)'!J21*1000000</f>
        <v>0</v>
      </c>
      <c r="J56" s="435">
        <f>(J6-J31)+('Vstupy z HDM-4 a EXNAD'!J13-'Vstupy z HDM-4 a EXNAD'!D13)/'12 Ekonomická analýza (ERR)'!K21*1000000</f>
        <v>0</v>
      </c>
      <c r="K56" s="435">
        <f>(K6-K31)+('Vstupy z HDM-4 a EXNAD'!J14-'Vstupy z HDM-4 a EXNAD'!D14)/'12 Ekonomická analýza (ERR)'!L21*1000000</f>
        <v>0</v>
      </c>
      <c r="L56" s="435">
        <f>(L6-L31)+('Vstupy z HDM-4 a EXNAD'!J15-'Vstupy z HDM-4 a EXNAD'!D15)/'12 Ekonomická analýza (ERR)'!M21*1000000</f>
        <v>0</v>
      </c>
      <c r="M56" s="435">
        <f>(M6-M31)+('Vstupy z HDM-4 a EXNAD'!J16-'Vstupy z HDM-4 a EXNAD'!D16)/'12 Ekonomická analýza (ERR)'!N21*1000000</f>
        <v>0</v>
      </c>
      <c r="N56" s="435">
        <f>(N6-N31)+('Vstupy z HDM-4 a EXNAD'!J17-'Vstupy z HDM-4 a EXNAD'!D17)/'12 Ekonomická analýza (ERR)'!O21*1000000</f>
        <v>0</v>
      </c>
      <c r="O56" s="435">
        <f>(O6-O31)+('Vstupy z HDM-4 a EXNAD'!J18-'Vstupy z HDM-4 a EXNAD'!D18)/'12 Ekonomická analýza (ERR)'!P21*1000000</f>
        <v>0</v>
      </c>
      <c r="P56" s="435">
        <f>(P6-P31)+('Vstupy z HDM-4 a EXNAD'!J19-'Vstupy z HDM-4 a EXNAD'!D19)/'12 Ekonomická analýza (ERR)'!Q21*1000000</f>
        <v>0</v>
      </c>
      <c r="Q56" s="435">
        <f>(Q6-Q31)+('Vstupy z HDM-4 a EXNAD'!J20-'Vstupy z HDM-4 a EXNAD'!D20)/'12 Ekonomická analýza (ERR)'!R21*1000000</f>
        <v>0</v>
      </c>
      <c r="R56" s="435">
        <f>(R6-R31)+('Vstupy z HDM-4 a EXNAD'!J21-'Vstupy z HDM-4 a EXNAD'!D21)/'12 Ekonomická analýza (ERR)'!S21*1000000</f>
        <v>0</v>
      </c>
      <c r="S56" s="436">
        <f>(S6-S31)+('Vstupy z HDM-4 a EXNAD'!J22-'Vstupy z HDM-4 a EXNAD'!D22)/'12 Ekonomická analýza (ERR)'!T21*1000000</f>
        <v>0</v>
      </c>
      <c r="T56" s="376"/>
      <c r="U56" s="376"/>
      <c r="V56" s="376"/>
      <c r="W56" s="376"/>
      <c r="X56" s="376"/>
      <c r="Y56" s="376"/>
      <c r="Z56" s="376"/>
      <c r="AA56" s="376"/>
      <c r="AB56" s="376"/>
      <c r="AC56" s="376"/>
    </row>
    <row r="57" spans="1:29" ht="12.75" customHeight="1" x14ac:dyDescent="0.3">
      <c r="A57" s="390"/>
      <c r="B57" s="424"/>
      <c r="C57" s="419" t="str">
        <f>IF(SUM('Vstupy z HDM-4 a EXNAD'!J8:J37)=0,C44," ")</f>
        <v>Náklady na provoz SILNIČNÍCH vozidel - nákladní</v>
      </c>
      <c r="D57" s="430">
        <f t="shared" si="22"/>
        <v>0</v>
      </c>
      <c r="E57" s="434">
        <f>(E7-E32)</f>
        <v>0</v>
      </c>
      <c r="F57" s="435">
        <f t="shared" ref="F57:S57" si="25">(F7-F32)</f>
        <v>0</v>
      </c>
      <c r="G57" s="435">
        <f t="shared" si="25"/>
        <v>0</v>
      </c>
      <c r="H57" s="435">
        <f t="shared" si="25"/>
        <v>0</v>
      </c>
      <c r="I57" s="435">
        <f t="shared" si="25"/>
        <v>0</v>
      </c>
      <c r="J57" s="435">
        <f t="shared" si="25"/>
        <v>0</v>
      </c>
      <c r="K57" s="435">
        <f t="shared" si="25"/>
        <v>0</v>
      </c>
      <c r="L57" s="435">
        <f t="shared" si="25"/>
        <v>0</v>
      </c>
      <c r="M57" s="435">
        <f t="shared" si="25"/>
        <v>0</v>
      </c>
      <c r="N57" s="435">
        <f t="shared" si="25"/>
        <v>0</v>
      </c>
      <c r="O57" s="435">
        <f t="shared" si="25"/>
        <v>0</v>
      </c>
      <c r="P57" s="435">
        <f t="shared" si="25"/>
        <v>0</v>
      </c>
      <c r="Q57" s="435">
        <f t="shared" si="25"/>
        <v>0</v>
      </c>
      <c r="R57" s="435">
        <f t="shared" si="25"/>
        <v>0</v>
      </c>
      <c r="S57" s="436">
        <f t="shared" si="25"/>
        <v>0</v>
      </c>
      <c r="T57" s="376"/>
      <c r="U57" s="376"/>
      <c r="V57" s="376"/>
      <c r="W57" s="376"/>
      <c r="X57" s="376"/>
      <c r="Y57" s="376"/>
      <c r="Z57" s="376"/>
      <c r="AA57" s="376"/>
      <c r="AB57" s="376"/>
      <c r="AC57" s="376"/>
    </row>
    <row r="58" spans="1:29" ht="12.75" customHeight="1" x14ac:dyDescent="0.3">
      <c r="A58" s="390"/>
      <c r="B58" s="424"/>
      <c r="C58" s="419" t="str">
        <f t="shared" si="21"/>
        <v>Náklady na provoz PLAVIDEL - osobní</v>
      </c>
      <c r="D58" s="430">
        <f t="shared" si="22"/>
        <v>0</v>
      </c>
      <c r="E58" s="434">
        <f>(E8-E33)</f>
        <v>0</v>
      </c>
      <c r="F58" s="435">
        <f t="shared" ref="F58:S58" si="26">(F8-F33)</f>
        <v>0</v>
      </c>
      <c r="G58" s="435">
        <f t="shared" si="26"/>
        <v>0</v>
      </c>
      <c r="H58" s="435">
        <f t="shared" si="26"/>
        <v>0</v>
      </c>
      <c r="I58" s="435">
        <f t="shared" si="26"/>
        <v>0</v>
      </c>
      <c r="J58" s="435">
        <f t="shared" si="26"/>
        <v>0</v>
      </c>
      <c r="K58" s="435">
        <f t="shared" si="26"/>
        <v>0</v>
      </c>
      <c r="L58" s="435">
        <f t="shared" si="26"/>
        <v>0</v>
      </c>
      <c r="M58" s="435">
        <f t="shared" si="26"/>
        <v>0</v>
      </c>
      <c r="N58" s="435">
        <f t="shared" si="26"/>
        <v>0</v>
      </c>
      <c r="O58" s="435">
        <f t="shared" si="26"/>
        <v>0</v>
      </c>
      <c r="P58" s="435">
        <f t="shared" si="26"/>
        <v>0</v>
      </c>
      <c r="Q58" s="435">
        <f t="shared" si="26"/>
        <v>0</v>
      </c>
      <c r="R58" s="435">
        <f t="shared" si="26"/>
        <v>0</v>
      </c>
      <c r="S58" s="436">
        <f t="shared" si="26"/>
        <v>0</v>
      </c>
      <c r="T58" s="376"/>
      <c r="U58" s="376"/>
      <c r="V58" s="376"/>
      <c r="W58" s="376"/>
      <c r="X58" s="376"/>
      <c r="Y58" s="376"/>
      <c r="Z58" s="376"/>
      <c r="AA58" s="376"/>
      <c r="AB58" s="376"/>
      <c r="AC58" s="376"/>
    </row>
    <row r="59" spans="1:29" ht="12.75" customHeight="1" x14ac:dyDescent="0.3">
      <c r="A59" s="390"/>
      <c r="B59" s="424"/>
      <c r="C59" s="419" t="str">
        <f t="shared" si="21"/>
        <v>Náklady na provoz PLAVIDEL - nákladní</v>
      </c>
      <c r="D59" s="430">
        <f t="shared" si="22"/>
        <v>0</v>
      </c>
      <c r="E59" s="434">
        <f>(E9-E34)</f>
        <v>0</v>
      </c>
      <c r="F59" s="435">
        <f t="shared" ref="F59:S59" si="27">(F9-F34)</f>
        <v>0</v>
      </c>
      <c r="G59" s="435">
        <f t="shared" si="27"/>
        <v>0</v>
      </c>
      <c r="H59" s="435">
        <f t="shared" si="27"/>
        <v>0</v>
      </c>
      <c r="I59" s="435">
        <f t="shared" si="27"/>
        <v>0</v>
      </c>
      <c r="J59" s="435">
        <f t="shared" si="27"/>
        <v>0</v>
      </c>
      <c r="K59" s="435">
        <f t="shared" si="27"/>
        <v>0</v>
      </c>
      <c r="L59" s="435">
        <f t="shared" si="27"/>
        <v>0</v>
      </c>
      <c r="M59" s="435">
        <f t="shared" si="27"/>
        <v>0</v>
      </c>
      <c r="N59" s="435">
        <f t="shared" si="27"/>
        <v>0</v>
      </c>
      <c r="O59" s="435">
        <f t="shared" si="27"/>
        <v>0</v>
      </c>
      <c r="P59" s="435">
        <f t="shared" si="27"/>
        <v>0</v>
      </c>
      <c r="Q59" s="435">
        <f t="shared" si="27"/>
        <v>0</v>
      </c>
      <c r="R59" s="435">
        <f t="shared" si="27"/>
        <v>0</v>
      </c>
      <c r="S59" s="436">
        <f t="shared" si="27"/>
        <v>0</v>
      </c>
      <c r="T59" s="376"/>
      <c r="U59" s="376"/>
      <c r="V59" s="376"/>
      <c r="W59" s="376"/>
      <c r="X59" s="376"/>
      <c r="Y59" s="376"/>
      <c r="Z59" s="376"/>
      <c r="AA59" s="376"/>
      <c r="AB59" s="376"/>
      <c r="AC59" s="376"/>
    </row>
    <row r="60" spans="1:29" ht="12.75" customHeight="1" x14ac:dyDescent="0.3">
      <c r="A60" s="390"/>
      <c r="B60" s="424"/>
      <c r="C60" s="419" t="str">
        <f>IF('0 Úvod'!$M$10="English",Slovnik!D758,Slovnik!C758)</f>
        <v>Náklady na provoz MĚSTSKÝCH AUTOBUSŮ</v>
      </c>
      <c r="D60" s="430">
        <f t="shared" ref="D60:D61" si="28">SUM(E60:S60,E72:S72)</f>
        <v>0</v>
      </c>
      <c r="E60" s="434">
        <f t="shared" ref="E60:E61" si="29">(E10-E35)</f>
        <v>0</v>
      </c>
      <c r="F60" s="435">
        <f t="shared" ref="F60:S60" si="30">(F10-F35)</f>
        <v>0</v>
      </c>
      <c r="G60" s="435">
        <f t="shared" si="30"/>
        <v>0</v>
      </c>
      <c r="H60" s="435">
        <f t="shared" si="30"/>
        <v>0</v>
      </c>
      <c r="I60" s="435">
        <f t="shared" si="30"/>
        <v>0</v>
      </c>
      <c r="J60" s="435">
        <f t="shared" si="30"/>
        <v>0</v>
      </c>
      <c r="K60" s="435">
        <f t="shared" si="30"/>
        <v>0</v>
      </c>
      <c r="L60" s="435">
        <f t="shared" si="30"/>
        <v>0</v>
      </c>
      <c r="M60" s="435">
        <f t="shared" si="30"/>
        <v>0</v>
      </c>
      <c r="N60" s="435">
        <f t="shared" si="30"/>
        <v>0</v>
      </c>
      <c r="O60" s="435">
        <f t="shared" si="30"/>
        <v>0</v>
      </c>
      <c r="P60" s="435">
        <f t="shared" si="30"/>
        <v>0</v>
      </c>
      <c r="Q60" s="435">
        <f t="shared" si="30"/>
        <v>0</v>
      </c>
      <c r="R60" s="435">
        <f t="shared" si="30"/>
        <v>0</v>
      </c>
      <c r="S60" s="436">
        <f t="shared" si="30"/>
        <v>0</v>
      </c>
      <c r="T60" s="376"/>
      <c r="U60" s="376"/>
      <c r="V60" s="376"/>
      <c r="W60" s="376"/>
      <c r="X60" s="376"/>
      <c r="Y60" s="376"/>
      <c r="Z60" s="376"/>
      <c r="AA60" s="376"/>
      <c r="AB60" s="376"/>
      <c r="AC60" s="376"/>
    </row>
    <row r="61" spans="1:29" ht="12.75" customHeight="1" x14ac:dyDescent="0.3">
      <c r="A61" s="390"/>
      <c r="B61" s="1195"/>
      <c r="C61" s="1525" t="str">
        <f>IF('0 Úvod'!$M$10="English",Slovnik!D759,Slovnik!C759)</f>
        <v>Náklady na provoz TRAMVAJÍ, TROLEJBUSŮ, METRA</v>
      </c>
      <c r="D61" s="1183">
        <f t="shared" si="28"/>
        <v>0</v>
      </c>
      <c r="E61" s="1196">
        <f t="shared" si="29"/>
        <v>0</v>
      </c>
      <c r="F61" s="1529">
        <f t="shared" ref="F61:S61" si="31">(F11-F36)</f>
        <v>0</v>
      </c>
      <c r="G61" s="1529">
        <f t="shared" si="31"/>
        <v>0</v>
      </c>
      <c r="H61" s="1529">
        <f t="shared" si="31"/>
        <v>0</v>
      </c>
      <c r="I61" s="1529">
        <f t="shared" si="31"/>
        <v>0</v>
      </c>
      <c r="J61" s="1529">
        <f t="shared" si="31"/>
        <v>0</v>
      </c>
      <c r="K61" s="1529">
        <f t="shared" si="31"/>
        <v>0</v>
      </c>
      <c r="L61" s="1529">
        <f t="shared" si="31"/>
        <v>0</v>
      </c>
      <c r="M61" s="1529">
        <f t="shared" si="31"/>
        <v>0</v>
      </c>
      <c r="N61" s="1529">
        <f t="shared" si="31"/>
        <v>0</v>
      </c>
      <c r="O61" s="1529">
        <f t="shared" si="31"/>
        <v>0</v>
      </c>
      <c r="P61" s="1529">
        <f t="shared" si="31"/>
        <v>0</v>
      </c>
      <c r="Q61" s="1529">
        <f t="shared" si="31"/>
        <v>0</v>
      </c>
      <c r="R61" s="1529">
        <f t="shared" si="31"/>
        <v>0</v>
      </c>
      <c r="S61" s="1530">
        <f t="shared" si="31"/>
        <v>0</v>
      </c>
      <c r="T61" s="376"/>
      <c r="U61" s="376"/>
      <c r="V61" s="376"/>
      <c r="W61" s="376"/>
      <c r="X61" s="376"/>
      <c r="Y61" s="376"/>
      <c r="Z61" s="376"/>
      <c r="AA61" s="376"/>
      <c r="AB61" s="376"/>
      <c r="AC61" s="376"/>
    </row>
    <row r="62" spans="1:29" ht="15" thickBot="1" x14ac:dyDescent="0.35">
      <c r="B62" s="1189"/>
      <c r="C62" s="1190" t="str">
        <f>IF('0 Úvod'!$M$10="English",Slovnik!D178,Slovnik!C178)</f>
        <v>Přírůstkové celkové PN vozidel</v>
      </c>
      <c r="D62" s="1191">
        <f t="shared" ref="D62" si="32">SUM(E62:S62,E74:S74)</f>
        <v>0</v>
      </c>
      <c r="E62" s="1192">
        <f>SUM(E54:E61)</f>
        <v>0</v>
      </c>
      <c r="F62" s="1193">
        <f t="shared" ref="F62:S62" si="33">SUM(F54:F61)</f>
        <v>0</v>
      </c>
      <c r="G62" s="1193">
        <f t="shared" si="33"/>
        <v>0</v>
      </c>
      <c r="H62" s="1193">
        <f t="shared" si="33"/>
        <v>0</v>
      </c>
      <c r="I62" s="1193">
        <f t="shared" si="33"/>
        <v>0</v>
      </c>
      <c r="J62" s="1193">
        <f t="shared" si="33"/>
        <v>0</v>
      </c>
      <c r="K62" s="1193">
        <f t="shared" si="33"/>
        <v>0</v>
      </c>
      <c r="L62" s="1193">
        <f t="shared" si="33"/>
        <v>0</v>
      </c>
      <c r="M62" s="1193">
        <f t="shared" si="33"/>
        <v>0</v>
      </c>
      <c r="N62" s="1193">
        <f t="shared" si="33"/>
        <v>0</v>
      </c>
      <c r="O62" s="1193">
        <f t="shared" si="33"/>
        <v>0</v>
      </c>
      <c r="P62" s="1193">
        <f t="shared" si="33"/>
        <v>0</v>
      </c>
      <c r="Q62" s="1193">
        <f t="shared" si="33"/>
        <v>0</v>
      </c>
      <c r="R62" s="1193">
        <f t="shared" si="33"/>
        <v>0</v>
      </c>
      <c r="S62" s="1194">
        <f t="shared" si="33"/>
        <v>0</v>
      </c>
      <c r="T62" s="378"/>
      <c r="U62" s="378"/>
      <c r="V62" s="378"/>
      <c r="W62" s="378"/>
      <c r="X62" s="378"/>
      <c r="Y62" s="378"/>
      <c r="Z62" s="378"/>
      <c r="AA62" s="378"/>
      <c r="AB62" s="378"/>
      <c r="AC62" s="378"/>
    </row>
    <row r="63" spans="1:29" ht="14.25" thickBot="1" x14ac:dyDescent="0.35">
      <c r="B63" s="379"/>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row>
    <row r="64" spans="1:29" ht="12.75" customHeight="1" x14ac:dyDescent="0.3">
      <c r="B64" s="411" t="s">
        <v>22</v>
      </c>
      <c r="C64" s="407" t="str">
        <f>C52</f>
        <v>Přírůstkové celkové provozní náklady (CZK)</v>
      </c>
      <c r="D64" s="408"/>
      <c r="E64" s="2461">
        <f>S52+1</f>
        <v>2040</v>
      </c>
      <c r="F64" s="2463">
        <f t="shared" ref="F64:S64" si="34">E64+1</f>
        <v>2041</v>
      </c>
      <c r="G64" s="2463">
        <f t="shared" si="34"/>
        <v>2042</v>
      </c>
      <c r="H64" s="2463">
        <f t="shared" si="34"/>
        <v>2043</v>
      </c>
      <c r="I64" s="2463">
        <f t="shared" si="34"/>
        <v>2044</v>
      </c>
      <c r="J64" s="2463">
        <f t="shared" si="34"/>
        <v>2045</v>
      </c>
      <c r="K64" s="2463">
        <f t="shared" si="34"/>
        <v>2046</v>
      </c>
      <c r="L64" s="2463">
        <f t="shared" si="34"/>
        <v>2047</v>
      </c>
      <c r="M64" s="2463">
        <f t="shared" si="34"/>
        <v>2048</v>
      </c>
      <c r="N64" s="2463">
        <f t="shared" si="34"/>
        <v>2049</v>
      </c>
      <c r="O64" s="2463">
        <f t="shared" si="34"/>
        <v>2050</v>
      </c>
      <c r="P64" s="2463">
        <f t="shared" si="34"/>
        <v>2051</v>
      </c>
      <c r="Q64" s="2463">
        <f t="shared" si="34"/>
        <v>2052</v>
      </c>
      <c r="R64" s="2463">
        <f t="shared" si="34"/>
        <v>2053</v>
      </c>
      <c r="S64" s="2465">
        <f t="shared" si="34"/>
        <v>2054</v>
      </c>
      <c r="T64" s="377"/>
      <c r="U64" s="377"/>
      <c r="V64" s="377"/>
      <c r="W64" s="377"/>
      <c r="X64" s="377"/>
      <c r="Y64" s="377"/>
      <c r="Z64" s="377"/>
      <c r="AA64" s="377"/>
      <c r="AB64" s="377"/>
      <c r="AC64" s="377"/>
    </row>
    <row r="65" spans="1:29" ht="12.75" customHeight="1" thickBot="1" x14ac:dyDescent="0.35">
      <c r="B65" s="409" t="s">
        <v>5</v>
      </c>
      <c r="C65" s="1528"/>
      <c r="D65" s="1531"/>
      <c r="E65" s="2462">
        <f>S53+1</f>
        <v>1</v>
      </c>
      <c r="F65" s="2464"/>
      <c r="G65" s="2464"/>
      <c r="H65" s="2464"/>
      <c r="I65" s="2464"/>
      <c r="J65" s="2464"/>
      <c r="K65" s="2464"/>
      <c r="L65" s="2464"/>
      <c r="M65" s="2464"/>
      <c r="N65" s="2464"/>
      <c r="O65" s="2464"/>
      <c r="P65" s="2464"/>
      <c r="Q65" s="2464"/>
      <c r="R65" s="2464"/>
      <c r="S65" s="2466"/>
      <c r="T65" s="377"/>
      <c r="U65" s="377"/>
      <c r="V65" s="377"/>
      <c r="W65" s="377"/>
      <c r="X65" s="377"/>
      <c r="Y65" s="377"/>
      <c r="Z65" s="377"/>
      <c r="AA65" s="377"/>
      <c r="AB65" s="377"/>
      <c r="AC65" s="377"/>
    </row>
    <row r="66" spans="1:29" ht="12.75" customHeight="1" x14ac:dyDescent="0.3">
      <c r="A66" s="390"/>
      <c r="B66" s="423"/>
      <c r="C66" s="419" t="str">
        <f t="shared" ref="C66:C71" si="35">C54</f>
        <v xml:space="preserve">Náklady na provoz VLAKŮ - osobní </v>
      </c>
      <c r="D66" s="427"/>
      <c r="E66" s="431">
        <f>(E16-E41)</f>
        <v>0</v>
      </c>
      <c r="F66" s="432">
        <f t="shared" ref="F66:S66" si="36">(F16-F41)</f>
        <v>0</v>
      </c>
      <c r="G66" s="432">
        <f t="shared" si="36"/>
        <v>0</v>
      </c>
      <c r="H66" s="432">
        <f t="shared" si="36"/>
        <v>0</v>
      </c>
      <c r="I66" s="432">
        <f t="shared" si="36"/>
        <v>0</v>
      </c>
      <c r="J66" s="432">
        <f t="shared" si="36"/>
        <v>0</v>
      </c>
      <c r="K66" s="432">
        <f t="shared" si="36"/>
        <v>0</v>
      </c>
      <c r="L66" s="432">
        <f t="shared" si="36"/>
        <v>0</v>
      </c>
      <c r="M66" s="432">
        <f t="shared" si="36"/>
        <v>0</v>
      </c>
      <c r="N66" s="432">
        <f t="shared" si="36"/>
        <v>0</v>
      </c>
      <c r="O66" s="432">
        <f t="shared" si="36"/>
        <v>0</v>
      </c>
      <c r="P66" s="432">
        <f t="shared" si="36"/>
        <v>0</v>
      </c>
      <c r="Q66" s="432">
        <f t="shared" si="36"/>
        <v>0</v>
      </c>
      <c r="R66" s="432">
        <f t="shared" si="36"/>
        <v>0</v>
      </c>
      <c r="S66" s="433">
        <f t="shared" si="36"/>
        <v>0</v>
      </c>
      <c r="T66" s="376"/>
      <c r="U66" s="376"/>
      <c r="V66" s="376"/>
      <c r="W66" s="376"/>
      <c r="X66" s="376"/>
      <c r="Y66" s="376"/>
      <c r="Z66" s="376"/>
      <c r="AA66" s="376"/>
      <c r="AB66" s="376"/>
      <c r="AC66" s="376"/>
    </row>
    <row r="67" spans="1:29" ht="12.75" customHeight="1" x14ac:dyDescent="0.3">
      <c r="A67" s="390"/>
      <c r="B67" s="424"/>
      <c r="C67" s="419" t="str">
        <f t="shared" si="35"/>
        <v>Náklady na provoz VLAKŮ - nákladní</v>
      </c>
      <c r="D67" s="428"/>
      <c r="E67" s="434">
        <f>(E17-E42)</f>
        <v>0</v>
      </c>
      <c r="F67" s="435">
        <f t="shared" ref="F67:S67" si="37">(F17-F42)</f>
        <v>0</v>
      </c>
      <c r="G67" s="435">
        <f t="shared" si="37"/>
        <v>0</v>
      </c>
      <c r="H67" s="435">
        <f t="shared" si="37"/>
        <v>0</v>
      </c>
      <c r="I67" s="435">
        <f t="shared" si="37"/>
        <v>0</v>
      </c>
      <c r="J67" s="435">
        <f t="shared" si="37"/>
        <v>0</v>
      </c>
      <c r="K67" s="435">
        <f t="shared" si="37"/>
        <v>0</v>
      </c>
      <c r="L67" s="435">
        <f t="shared" si="37"/>
        <v>0</v>
      </c>
      <c r="M67" s="435">
        <f t="shared" si="37"/>
        <v>0</v>
      </c>
      <c r="N67" s="435">
        <f t="shared" si="37"/>
        <v>0</v>
      </c>
      <c r="O67" s="435">
        <f t="shared" si="37"/>
        <v>0</v>
      </c>
      <c r="P67" s="435">
        <f t="shared" si="37"/>
        <v>0</v>
      </c>
      <c r="Q67" s="435">
        <f t="shared" si="37"/>
        <v>0</v>
      </c>
      <c r="R67" s="435">
        <f t="shared" si="37"/>
        <v>0</v>
      </c>
      <c r="S67" s="436">
        <f t="shared" si="37"/>
        <v>0</v>
      </c>
      <c r="T67" s="376"/>
      <c r="U67" s="376"/>
      <c r="V67" s="376"/>
      <c r="W67" s="376"/>
      <c r="X67" s="376"/>
      <c r="Y67" s="376"/>
      <c r="Z67" s="376"/>
      <c r="AA67" s="376"/>
      <c r="AB67" s="376"/>
      <c r="AC67" s="376"/>
    </row>
    <row r="68" spans="1:29" ht="12.75" customHeight="1" x14ac:dyDescent="0.3">
      <c r="A68" s="390"/>
      <c r="B68" s="424"/>
      <c r="C68" s="419" t="str">
        <f t="shared" si="35"/>
        <v>Náklady na provoz SILNIČNÍCH vozidel - osobní</v>
      </c>
      <c r="D68" s="428"/>
      <c r="E68" s="434">
        <f>(E18-E43)+('Vstupy z HDM-4 a EXNAD'!J23-'Vstupy z HDM-4 a EXNAD'!D23)/'12 Ekonomická analýza (ERR)'!F43*1000000</f>
        <v>0</v>
      </c>
      <c r="F68" s="435">
        <f>(F18-F43)+('Vstupy z HDM-4 a EXNAD'!J24-'Vstupy z HDM-4 a EXNAD'!D24)/'12 Ekonomická analýza (ERR)'!G43*1000000</f>
        <v>0</v>
      </c>
      <c r="G68" s="435">
        <f>(G18-G43)+('Vstupy z HDM-4 a EXNAD'!J25-'Vstupy z HDM-4 a EXNAD'!D25)/'12 Ekonomická analýza (ERR)'!H43*1000000</f>
        <v>0</v>
      </c>
      <c r="H68" s="435">
        <f>(H18-H43)+('Vstupy z HDM-4 a EXNAD'!J26-'Vstupy z HDM-4 a EXNAD'!D26)/'12 Ekonomická analýza (ERR)'!I43*1000000</f>
        <v>0</v>
      </c>
      <c r="I68" s="435">
        <f>(I18-I43)+('Vstupy z HDM-4 a EXNAD'!J27-'Vstupy z HDM-4 a EXNAD'!D27)/'12 Ekonomická analýza (ERR)'!J43*1000000</f>
        <v>0</v>
      </c>
      <c r="J68" s="435">
        <f>(J18-J43)+('Vstupy z HDM-4 a EXNAD'!J28-'Vstupy z HDM-4 a EXNAD'!D28)/'12 Ekonomická analýza (ERR)'!K43*1000000</f>
        <v>0</v>
      </c>
      <c r="K68" s="435">
        <f>(K18-K43)+('Vstupy z HDM-4 a EXNAD'!J29-'Vstupy z HDM-4 a EXNAD'!D29)/'12 Ekonomická analýza (ERR)'!L43*1000000</f>
        <v>0</v>
      </c>
      <c r="L68" s="435">
        <f>(L18-L43)+('Vstupy z HDM-4 a EXNAD'!J30-'Vstupy z HDM-4 a EXNAD'!D30)/'12 Ekonomická analýza (ERR)'!M43*1000000</f>
        <v>0</v>
      </c>
      <c r="M68" s="435">
        <f>(M18-M43)+('Vstupy z HDM-4 a EXNAD'!J31-'Vstupy z HDM-4 a EXNAD'!D31)/'12 Ekonomická analýza (ERR)'!N43*1000000</f>
        <v>0</v>
      </c>
      <c r="N68" s="435">
        <f>(N18-N43)+('Vstupy z HDM-4 a EXNAD'!J32-'Vstupy z HDM-4 a EXNAD'!D32)/'12 Ekonomická analýza (ERR)'!O43*1000000</f>
        <v>0</v>
      </c>
      <c r="O68" s="435">
        <f>(O18-O43)+('Vstupy z HDM-4 a EXNAD'!J33-'Vstupy z HDM-4 a EXNAD'!D33)/'12 Ekonomická analýza (ERR)'!P43*1000000</f>
        <v>0</v>
      </c>
      <c r="P68" s="435">
        <f>(P18-P43)+('Vstupy z HDM-4 a EXNAD'!J34-'Vstupy z HDM-4 a EXNAD'!D34)/'12 Ekonomická analýza (ERR)'!Q43*1000000</f>
        <v>0</v>
      </c>
      <c r="Q68" s="435">
        <f>(Q18-Q43)+('Vstupy z HDM-4 a EXNAD'!J35-'Vstupy z HDM-4 a EXNAD'!D35)/'12 Ekonomická analýza (ERR)'!R43*1000000</f>
        <v>0</v>
      </c>
      <c r="R68" s="435">
        <f>(R18-R43)+('Vstupy z HDM-4 a EXNAD'!J36-'Vstupy z HDM-4 a EXNAD'!D36)/'12 Ekonomická analýza (ERR)'!S43*1000000</f>
        <v>0</v>
      </c>
      <c r="S68" s="436">
        <f>(S18-S43)+('Vstupy z HDM-4 a EXNAD'!J37-'Vstupy z HDM-4 a EXNAD'!D37)/'12 Ekonomická analýza (ERR)'!T43*1000000</f>
        <v>0</v>
      </c>
      <c r="T68" s="376"/>
      <c r="U68" s="376"/>
      <c r="V68" s="376"/>
      <c r="W68" s="376"/>
      <c r="X68" s="376"/>
      <c r="Y68" s="376"/>
      <c r="Z68" s="376"/>
      <c r="AA68" s="376"/>
      <c r="AB68" s="376"/>
      <c r="AC68" s="376"/>
    </row>
    <row r="69" spans="1:29" ht="12.75" customHeight="1" x14ac:dyDescent="0.3">
      <c r="A69" s="390"/>
      <c r="B69" s="424"/>
      <c r="C69" s="419" t="str">
        <f t="shared" si="35"/>
        <v>Náklady na provoz SILNIČNÍCH vozidel - nákladní</v>
      </c>
      <c r="D69" s="428"/>
      <c r="E69" s="434">
        <f>(E19-E44)</f>
        <v>0</v>
      </c>
      <c r="F69" s="435">
        <f t="shared" ref="F69:S69" si="38">(F19-F44)</f>
        <v>0</v>
      </c>
      <c r="G69" s="435">
        <f t="shared" si="38"/>
        <v>0</v>
      </c>
      <c r="H69" s="435">
        <f t="shared" si="38"/>
        <v>0</v>
      </c>
      <c r="I69" s="435">
        <f t="shared" si="38"/>
        <v>0</v>
      </c>
      <c r="J69" s="435">
        <f t="shared" si="38"/>
        <v>0</v>
      </c>
      <c r="K69" s="435">
        <f t="shared" si="38"/>
        <v>0</v>
      </c>
      <c r="L69" s="435">
        <f t="shared" si="38"/>
        <v>0</v>
      </c>
      <c r="M69" s="435">
        <f t="shared" si="38"/>
        <v>0</v>
      </c>
      <c r="N69" s="435">
        <f t="shared" si="38"/>
        <v>0</v>
      </c>
      <c r="O69" s="435">
        <f t="shared" si="38"/>
        <v>0</v>
      </c>
      <c r="P69" s="435">
        <f t="shared" si="38"/>
        <v>0</v>
      </c>
      <c r="Q69" s="435">
        <f t="shared" si="38"/>
        <v>0</v>
      </c>
      <c r="R69" s="435">
        <f t="shared" si="38"/>
        <v>0</v>
      </c>
      <c r="S69" s="436">
        <f t="shared" si="38"/>
        <v>0</v>
      </c>
      <c r="T69" s="376"/>
      <c r="U69" s="376"/>
      <c r="V69" s="376"/>
      <c r="W69" s="376"/>
      <c r="X69" s="376"/>
      <c r="Y69" s="376"/>
      <c r="Z69" s="376"/>
      <c r="AA69" s="376"/>
      <c r="AB69" s="376"/>
      <c r="AC69" s="376"/>
    </row>
    <row r="70" spans="1:29" ht="12.75" customHeight="1" x14ac:dyDescent="0.3">
      <c r="A70" s="390"/>
      <c r="B70" s="424"/>
      <c r="C70" s="419" t="str">
        <f t="shared" si="35"/>
        <v>Náklady na provoz PLAVIDEL - osobní</v>
      </c>
      <c r="D70" s="428"/>
      <c r="E70" s="434">
        <f>(E20-E45)</f>
        <v>0</v>
      </c>
      <c r="F70" s="435">
        <f t="shared" ref="F70:S70" si="39">(F20-F45)</f>
        <v>0</v>
      </c>
      <c r="G70" s="435">
        <f t="shared" si="39"/>
        <v>0</v>
      </c>
      <c r="H70" s="435">
        <f t="shared" si="39"/>
        <v>0</v>
      </c>
      <c r="I70" s="435">
        <f t="shared" si="39"/>
        <v>0</v>
      </c>
      <c r="J70" s="435">
        <f t="shared" si="39"/>
        <v>0</v>
      </c>
      <c r="K70" s="435">
        <f t="shared" si="39"/>
        <v>0</v>
      </c>
      <c r="L70" s="435">
        <f t="shared" si="39"/>
        <v>0</v>
      </c>
      <c r="M70" s="435">
        <f t="shared" si="39"/>
        <v>0</v>
      </c>
      <c r="N70" s="435">
        <f t="shared" si="39"/>
        <v>0</v>
      </c>
      <c r="O70" s="435">
        <f t="shared" si="39"/>
        <v>0</v>
      </c>
      <c r="P70" s="435">
        <f t="shared" si="39"/>
        <v>0</v>
      </c>
      <c r="Q70" s="435">
        <f t="shared" si="39"/>
        <v>0</v>
      </c>
      <c r="R70" s="435">
        <f t="shared" si="39"/>
        <v>0</v>
      </c>
      <c r="S70" s="436">
        <f t="shared" si="39"/>
        <v>0</v>
      </c>
      <c r="T70" s="376"/>
      <c r="U70" s="376"/>
      <c r="V70" s="376"/>
      <c r="W70" s="376"/>
      <c r="X70" s="376"/>
      <c r="Y70" s="376"/>
      <c r="Z70" s="376"/>
      <c r="AA70" s="376"/>
      <c r="AB70" s="376"/>
      <c r="AC70" s="376"/>
    </row>
    <row r="71" spans="1:29" ht="12.75" customHeight="1" x14ac:dyDescent="0.3">
      <c r="A71" s="390"/>
      <c r="B71" s="424"/>
      <c r="C71" s="419" t="str">
        <f t="shared" si="35"/>
        <v>Náklady na provoz PLAVIDEL - nákladní</v>
      </c>
      <c r="D71" s="428"/>
      <c r="E71" s="434">
        <f>(E21-E46)</f>
        <v>0</v>
      </c>
      <c r="F71" s="435">
        <f t="shared" ref="F71:S71" si="40">(F21-F46)</f>
        <v>0</v>
      </c>
      <c r="G71" s="435">
        <f t="shared" si="40"/>
        <v>0</v>
      </c>
      <c r="H71" s="435">
        <f t="shared" si="40"/>
        <v>0</v>
      </c>
      <c r="I71" s="435">
        <f t="shared" si="40"/>
        <v>0</v>
      </c>
      <c r="J71" s="435">
        <f t="shared" si="40"/>
        <v>0</v>
      </c>
      <c r="K71" s="435">
        <f t="shared" si="40"/>
        <v>0</v>
      </c>
      <c r="L71" s="435">
        <f t="shared" si="40"/>
        <v>0</v>
      </c>
      <c r="M71" s="435">
        <f t="shared" si="40"/>
        <v>0</v>
      </c>
      <c r="N71" s="435">
        <f t="shared" si="40"/>
        <v>0</v>
      </c>
      <c r="O71" s="435">
        <f t="shared" si="40"/>
        <v>0</v>
      </c>
      <c r="P71" s="435">
        <f t="shared" si="40"/>
        <v>0</v>
      </c>
      <c r="Q71" s="435">
        <f t="shared" si="40"/>
        <v>0</v>
      </c>
      <c r="R71" s="435">
        <f t="shared" si="40"/>
        <v>0</v>
      </c>
      <c r="S71" s="436">
        <f t="shared" si="40"/>
        <v>0</v>
      </c>
      <c r="T71" s="376"/>
      <c r="U71" s="376"/>
      <c r="V71" s="376"/>
      <c r="W71" s="376"/>
      <c r="X71" s="376"/>
      <c r="Y71" s="376"/>
      <c r="Z71" s="376"/>
      <c r="AA71" s="376"/>
      <c r="AB71" s="376"/>
      <c r="AC71" s="376"/>
    </row>
    <row r="72" spans="1:29" ht="12.75" customHeight="1" x14ac:dyDescent="0.3">
      <c r="A72" s="390"/>
      <c r="B72" s="424"/>
      <c r="C72" s="419" t="str">
        <f>IF('0 Úvod'!$M$10="English",Slovnik!D758,Slovnik!C758)</f>
        <v>Náklady na provoz MĚSTSKÝCH AUTOBUSŮ</v>
      </c>
      <c r="D72" s="428"/>
      <c r="E72" s="434">
        <f t="shared" ref="E72:E73" si="41">(E22-E47)</f>
        <v>0</v>
      </c>
      <c r="F72" s="435">
        <f t="shared" ref="F72:S72" si="42">(F22-F47)</f>
        <v>0</v>
      </c>
      <c r="G72" s="435">
        <f t="shared" si="42"/>
        <v>0</v>
      </c>
      <c r="H72" s="435">
        <f t="shared" si="42"/>
        <v>0</v>
      </c>
      <c r="I72" s="435">
        <f t="shared" si="42"/>
        <v>0</v>
      </c>
      <c r="J72" s="435">
        <f t="shared" si="42"/>
        <v>0</v>
      </c>
      <c r="K72" s="435">
        <f t="shared" si="42"/>
        <v>0</v>
      </c>
      <c r="L72" s="435">
        <f t="shared" si="42"/>
        <v>0</v>
      </c>
      <c r="M72" s="435">
        <f t="shared" si="42"/>
        <v>0</v>
      </c>
      <c r="N72" s="435">
        <f t="shared" si="42"/>
        <v>0</v>
      </c>
      <c r="O72" s="435">
        <f t="shared" si="42"/>
        <v>0</v>
      </c>
      <c r="P72" s="435">
        <f t="shared" si="42"/>
        <v>0</v>
      </c>
      <c r="Q72" s="435">
        <f t="shared" si="42"/>
        <v>0</v>
      </c>
      <c r="R72" s="435">
        <f t="shared" si="42"/>
        <v>0</v>
      </c>
      <c r="S72" s="436">
        <f t="shared" si="42"/>
        <v>0</v>
      </c>
      <c r="T72" s="376"/>
      <c r="U72" s="376"/>
      <c r="V72" s="376"/>
      <c r="W72" s="376"/>
      <c r="X72" s="376"/>
      <c r="Y72" s="376"/>
      <c r="Z72" s="376"/>
      <c r="AA72" s="376"/>
      <c r="AB72" s="376"/>
      <c r="AC72" s="376"/>
    </row>
    <row r="73" spans="1:29" ht="12.75" customHeight="1" x14ac:dyDescent="0.3">
      <c r="A73" s="390"/>
      <c r="B73" s="1195"/>
      <c r="C73" s="1525" t="str">
        <f>IF('0 Úvod'!$M$10="English",Slovnik!D759,Slovnik!C759)</f>
        <v>Náklady na provoz TRAMVAJÍ, TROLEJBUSŮ, METRA</v>
      </c>
      <c r="D73" s="1532"/>
      <c r="E73" s="1196">
        <f t="shared" si="41"/>
        <v>0</v>
      </c>
      <c r="F73" s="1529">
        <f t="shared" ref="F73:S73" si="43">(F23-F48)</f>
        <v>0</v>
      </c>
      <c r="G73" s="1529">
        <f t="shared" si="43"/>
        <v>0</v>
      </c>
      <c r="H73" s="1529">
        <f t="shared" si="43"/>
        <v>0</v>
      </c>
      <c r="I73" s="1529">
        <f t="shared" si="43"/>
        <v>0</v>
      </c>
      <c r="J73" s="1529">
        <f t="shared" si="43"/>
        <v>0</v>
      </c>
      <c r="K73" s="1529">
        <f t="shared" si="43"/>
        <v>0</v>
      </c>
      <c r="L73" s="1529">
        <f t="shared" si="43"/>
        <v>0</v>
      </c>
      <c r="M73" s="1529">
        <f t="shared" si="43"/>
        <v>0</v>
      </c>
      <c r="N73" s="1529">
        <f t="shared" si="43"/>
        <v>0</v>
      </c>
      <c r="O73" s="1529">
        <f t="shared" si="43"/>
        <v>0</v>
      </c>
      <c r="P73" s="1529">
        <f t="shared" si="43"/>
        <v>0</v>
      </c>
      <c r="Q73" s="1529">
        <f t="shared" si="43"/>
        <v>0</v>
      </c>
      <c r="R73" s="1529">
        <f t="shared" si="43"/>
        <v>0</v>
      </c>
      <c r="S73" s="1530">
        <f t="shared" si="43"/>
        <v>0</v>
      </c>
      <c r="T73" s="376"/>
      <c r="U73" s="376"/>
      <c r="V73" s="376"/>
      <c r="W73" s="376"/>
      <c r="X73" s="376"/>
      <c r="Y73" s="376"/>
      <c r="Z73" s="376"/>
      <c r="AA73" s="376"/>
      <c r="AB73" s="376"/>
      <c r="AC73" s="376"/>
    </row>
    <row r="74" spans="1:29" ht="15" thickBot="1" x14ac:dyDescent="0.35">
      <c r="B74" s="1189"/>
      <c r="C74" s="1190" t="str">
        <f t="shared" ref="C74" si="44">C62</f>
        <v>Přírůstkové celkové PN vozidel</v>
      </c>
      <c r="D74" s="1197"/>
      <c r="E74" s="1192">
        <f>SUM(E66:E73)</f>
        <v>0</v>
      </c>
      <c r="F74" s="1193">
        <f t="shared" ref="F74:S74" si="45">SUM(F66:F73)</f>
        <v>0</v>
      </c>
      <c r="G74" s="1193">
        <f t="shared" si="45"/>
        <v>0</v>
      </c>
      <c r="H74" s="1193">
        <f t="shared" si="45"/>
        <v>0</v>
      </c>
      <c r="I74" s="1193">
        <f t="shared" si="45"/>
        <v>0</v>
      </c>
      <c r="J74" s="1193">
        <f t="shared" si="45"/>
        <v>0</v>
      </c>
      <c r="K74" s="1193">
        <f t="shared" si="45"/>
        <v>0</v>
      </c>
      <c r="L74" s="1193">
        <f t="shared" si="45"/>
        <v>0</v>
      </c>
      <c r="M74" s="1193">
        <f t="shared" si="45"/>
        <v>0</v>
      </c>
      <c r="N74" s="1193">
        <f t="shared" si="45"/>
        <v>0</v>
      </c>
      <c r="O74" s="1193">
        <f t="shared" si="45"/>
        <v>0</v>
      </c>
      <c r="P74" s="1193">
        <f t="shared" si="45"/>
        <v>0</v>
      </c>
      <c r="Q74" s="1193">
        <f t="shared" si="45"/>
        <v>0</v>
      </c>
      <c r="R74" s="1193">
        <f t="shared" si="45"/>
        <v>0</v>
      </c>
      <c r="S74" s="1194">
        <f t="shared" si="45"/>
        <v>0</v>
      </c>
      <c r="T74" s="378"/>
      <c r="U74" s="378"/>
      <c r="V74" s="378"/>
      <c r="W74" s="378"/>
      <c r="X74" s="378"/>
      <c r="Y74" s="378"/>
      <c r="Z74" s="378"/>
      <c r="AA74" s="378"/>
      <c r="AB74" s="378"/>
      <c r="AC74" s="378"/>
    </row>
    <row r="75" spans="1:29" ht="14.25" x14ac:dyDescent="0.3">
      <c r="B75" s="381"/>
      <c r="C75" s="391"/>
      <c r="D75" s="392"/>
      <c r="E75" s="378"/>
      <c r="F75" s="378"/>
      <c r="G75" s="378"/>
      <c r="H75" s="378"/>
      <c r="I75" s="378"/>
      <c r="J75" s="378"/>
      <c r="K75" s="378"/>
      <c r="L75" s="378"/>
      <c r="M75" s="378"/>
      <c r="N75" s="378"/>
      <c r="O75" s="378"/>
      <c r="P75" s="378"/>
      <c r="Q75" s="378"/>
      <c r="R75" s="378"/>
      <c r="S75" s="378"/>
    </row>
    <row r="76" spans="1:29" ht="14.25" thickBot="1" x14ac:dyDescent="0.35">
      <c r="B76" s="381"/>
      <c r="D76" s="376"/>
      <c r="E76" s="376"/>
      <c r="F76" s="376"/>
      <c r="G76" s="376"/>
      <c r="H76" s="376"/>
      <c r="I76" s="376"/>
      <c r="J76" s="376"/>
      <c r="K76" s="376"/>
      <c r="L76" s="376"/>
      <c r="M76" s="376"/>
      <c r="N76" s="376"/>
      <c r="O76" s="376"/>
      <c r="P76" s="376"/>
      <c r="Q76" s="376"/>
      <c r="R76" s="376"/>
      <c r="S76" s="376"/>
    </row>
    <row r="77" spans="1:29" ht="14.25" x14ac:dyDescent="0.3">
      <c r="B77" s="441"/>
      <c r="C77" s="442" t="str">
        <f>IF('0 Úvod'!$M$10="English",Slovnik!D179,Slovnik!C179)</f>
        <v>Scénář s projektem (CZK)</v>
      </c>
      <c r="D77" s="405">
        <f>D12</f>
        <v>0</v>
      </c>
    </row>
    <row r="78" spans="1:29" ht="14.25" x14ac:dyDescent="0.3">
      <c r="B78" s="443"/>
      <c r="C78" s="444" t="str">
        <f>IF('0 Úvod'!$M$10="English",Slovnik!D180,Slovnik!C180)</f>
        <v>Scénář bez projektu (CZK)</v>
      </c>
      <c r="D78" s="1533">
        <f>D37</f>
        <v>0</v>
      </c>
    </row>
    <row r="79" spans="1:29" ht="15" thickBot="1" x14ac:dyDescent="0.35">
      <c r="B79" s="1534"/>
      <c r="C79" s="1535" t="str">
        <f>IF('0 Úvod'!$M$10="English",Slovnik!D181,Slovnik!C181)</f>
        <v>Přírůstkové cash-flow (CZK)</v>
      </c>
      <c r="D79" s="1191">
        <f>D62</f>
        <v>0</v>
      </c>
      <c r="E79" s="376"/>
    </row>
    <row r="81" spans="1:28" ht="14.25" thickBot="1" x14ac:dyDescent="0.35">
      <c r="T81" s="376"/>
      <c r="U81" s="376"/>
      <c r="V81" s="376"/>
      <c r="W81" s="376"/>
      <c r="X81" s="376"/>
      <c r="Y81" s="376"/>
      <c r="Z81" s="376"/>
      <c r="AA81" s="376"/>
      <c r="AB81" s="376"/>
    </row>
    <row r="82" spans="1:28" ht="14.25" x14ac:dyDescent="0.3">
      <c r="B82" s="397" t="s">
        <v>23</v>
      </c>
      <c r="C82" s="412" t="str">
        <f>IF('0 Úvod'!$M$10="English",Slovnik!$D$182,Slovnik!$C$182)</f>
        <v>Celkové výkony</v>
      </c>
      <c r="D82" s="399"/>
      <c r="E82" s="2455">
        <f>E52</f>
        <v>2025</v>
      </c>
      <c r="F82" s="2455">
        <f t="shared" ref="F82:S82" si="46">E82+1</f>
        <v>2026</v>
      </c>
      <c r="G82" s="2455">
        <f t="shared" si="46"/>
        <v>2027</v>
      </c>
      <c r="H82" s="2455">
        <f t="shared" si="46"/>
        <v>2028</v>
      </c>
      <c r="I82" s="2455">
        <f t="shared" si="46"/>
        <v>2029</v>
      </c>
      <c r="J82" s="2455">
        <f t="shared" si="46"/>
        <v>2030</v>
      </c>
      <c r="K82" s="2455">
        <f t="shared" si="46"/>
        <v>2031</v>
      </c>
      <c r="L82" s="2455">
        <f t="shared" si="46"/>
        <v>2032</v>
      </c>
      <c r="M82" s="2455">
        <f t="shared" si="46"/>
        <v>2033</v>
      </c>
      <c r="N82" s="2455">
        <f t="shared" si="46"/>
        <v>2034</v>
      </c>
      <c r="O82" s="2455">
        <f t="shared" si="46"/>
        <v>2035</v>
      </c>
      <c r="P82" s="2455">
        <f t="shared" si="46"/>
        <v>2036</v>
      </c>
      <c r="Q82" s="2455">
        <f t="shared" si="46"/>
        <v>2037</v>
      </c>
      <c r="R82" s="2455">
        <f t="shared" si="46"/>
        <v>2038</v>
      </c>
      <c r="S82" s="2457">
        <f t="shared" si="46"/>
        <v>2039</v>
      </c>
      <c r="T82" s="376"/>
      <c r="U82" s="376"/>
      <c r="V82" s="376"/>
      <c r="W82" s="376"/>
      <c r="X82" s="376"/>
      <c r="Y82" s="376"/>
      <c r="Z82" s="376"/>
      <c r="AA82" s="376"/>
      <c r="AB82" s="376"/>
    </row>
    <row r="83" spans="1:28" ht="15" thickBot="1" x14ac:dyDescent="0.35">
      <c r="B83" s="400" t="s">
        <v>4</v>
      </c>
      <c r="C83" s="1287" t="str">
        <f>C15</f>
        <v>Scénář s projektem</v>
      </c>
      <c r="D83" s="401" t="str">
        <f>D53</f>
        <v>Celkem</v>
      </c>
      <c r="E83" s="2456"/>
      <c r="F83" s="2456"/>
      <c r="G83" s="2456"/>
      <c r="H83" s="2456"/>
      <c r="I83" s="2456"/>
      <c r="J83" s="2456"/>
      <c r="K83" s="2456"/>
      <c r="L83" s="2456"/>
      <c r="M83" s="2456"/>
      <c r="N83" s="2456"/>
      <c r="O83" s="2456"/>
      <c r="P83" s="2456"/>
      <c r="Q83" s="2456"/>
      <c r="R83" s="2456"/>
      <c r="S83" s="2458"/>
      <c r="T83" s="376"/>
      <c r="U83" s="376"/>
      <c r="V83" s="376"/>
      <c r="W83" s="376"/>
      <c r="X83" s="376"/>
      <c r="Y83" s="376"/>
      <c r="Z83" s="376"/>
      <c r="AA83" s="376"/>
      <c r="AB83" s="376"/>
    </row>
    <row r="84" spans="1:28" ht="14.25" x14ac:dyDescent="0.3">
      <c r="A84" s="1289"/>
      <c r="B84" s="1284"/>
      <c r="C84" s="1285"/>
      <c r="D84" s="429">
        <f>SUM(E84:S84,E103:S103)</f>
        <v>0</v>
      </c>
      <c r="E84" s="396"/>
      <c r="F84" s="396"/>
      <c r="G84" s="396"/>
      <c r="H84" s="396"/>
      <c r="I84" s="396"/>
      <c r="J84" s="396"/>
      <c r="K84" s="396"/>
      <c r="L84" s="396"/>
      <c r="M84" s="396"/>
      <c r="N84" s="396"/>
      <c r="O84" s="396"/>
      <c r="P84" s="396"/>
      <c r="Q84" s="396"/>
      <c r="R84" s="396"/>
      <c r="S84" s="396"/>
      <c r="T84" s="1290"/>
      <c r="U84" s="376"/>
      <c r="V84" s="376"/>
      <c r="W84" s="376"/>
      <c r="X84" s="376"/>
      <c r="Y84" s="376"/>
      <c r="Z84" s="376"/>
      <c r="AA84" s="376"/>
      <c r="AB84" s="376"/>
    </row>
    <row r="85" spans="1:28" ht="14.25" x14ac:dyDescent="0.3">
      <c r="A85" s="1289"/>
      <c r="B85" s="1284"/>
      <c r="C85" s="1285"/>
      <c r="D85" s="430">
        <f t="shared" ref="D85:D98" si="47">SUM(E85:S85,E104:S104)</f>
        <v>0</v>
      </c>
      <c r="E85" s="396"/>
      <c r="F85" s="396"/>
      <c r="G85" s="396"/>
      <c r="H85" s="396"/>
      <c r="I85" s="396"/>
      <c r="J85" s="396"/>
      <c r="K85" s="396"/>
      <c r="L85" s="396"/>
      <c r="M85" s="396"/>
      <c r="N85" s="396"/>
      <c r="O85" s="396"/>
      <c r="P85" s="396"/>
      <c r="Q85" s="396"/>
      <c r="R85" s="396"/>
      <c r="S85" s="396"/>
      <c r="T85" s="1290"/>
      <c r="U85" s="376"/>
      <c r="V85" s="376"/>
      <c r="W85" s="376"/>
      <c r="X85" s="376"/>
      <c r="Y85" s="376"/>
      <c r="Z85" s="376"/>
      <c r="AA85" s="376"/>
      <c r="AB85" s="376"/>
    </row>
    <row r="86" spans="1:28" ht="14.25" x14ac:dyDescent="0.3">
      <c r="A86" s="1289"/>
      <c r="B86" s="1284"/>
      <c r="C86" s="1285"/>
      <c r="D86" s="430">
        <f t="shared" si="47"/>
        <v>0</v>
      </c>
      <c r="E86" s="396"/>
      <c r="F86" s="396"/>
      <c r="G86" s="396"/>
      <c r="H86" s="396"/>
      <c r="I86" s="396"/>
      <c r="J86" s="396"/>
      <c r="K86" s="396"/>
      <c r="L86" s="396"/>
      <c r="M86" s="396"/>
      <c r="N86" s="396"/>
      <c r="O86" s="396"/>
      <c r="P86" s="396"/>
      <c r="Q86" s="396"/>
      <c r="R86" s="396"/>
      <c r="S86" s="396"/>
      <c r="T86" s="1290"/>
      <c r="U86" s="376"/>
      <c r="V86" s="376"/>
      <c r="W86" s="376"/>
      <c r="X86" s="376"/>
      <c r="Y86" s="376"/>
      <c r="Z86" s="376"/>
      <c r="AA86" s="376"/>
      <c r="AB86" s="376"/>
    </row>
    <row r="87" spans="1:28" ht="14.25" x14ac:dyDescent="0.3">
      <c r="A87" s="1289"/>
      <c r="B87" s="1284"/>
      <c r="C87" s="1285"/>
      <c r="D87" s="430">
        <f t="shared" si="47"/>
        <v>0</v>
      </c>
      <c r="E87" s="396"/>
      <c r="F87" s="396"/>
      <c r="G87" s="396"/>
      <c r="H87" s="396"/>
      <c r="I87" s="396"/>
      <c r="J87" s="396"/>
      <c r="K87" s="396"/>
      <c r="L87" s="396"/>
      <c r="M87" s="396"/>
      <c r="N87" s="396"/>
      <c r="O87" s="396"/>
      <c r="P87" s="396"/>
      <c r="Q87" s="396"/>
      <c r="R87" s="396"/>
      <c r="S87" s="396"/>
      <c r="T87" s="1290"/>
      <c r="U87" s="376"/>
      <c r="V87" s="376"/>
      <c r="W87" s="376"/>
      <c r="X87" s="376"/>
      <c r="Y87" s="376"/>
      <c r="Z87" s="376"/>
      <c r="AA87" s="376"/>
      <c r="AB87" s="376"/>
    </row>
    <row r="88" spans="1:28" ht="14.25" x14ac:dyDescent="0.3">
      <c r="A88" s="1289"/>
      <c r="B88" s="1284"/>
      <c r="C88" s="1285"/>
      <c r="D88" s="430">
        <f t="shared" si="47"/>
        <v>0</v>
      </c>
      <c r="E88" s="396"/>
      <c r="F88" s="396"/>
      <c r="G88" s="396"/>
      <c r="H88" s="396"/>
      <c r="I88" s="396"/>
      <c r="J88" s="396"/>
      <c r="K88" s="396"/>
      <c r="L88" s="396"/>
      <c r="M88" s="396"/>
      <c r="N88" s="396"/>
      <c r="O88" s="396"/>
      <c r="P88" s="396"/>
      <c r="Q88" s="396"/>
      <c r="R88" s="396"/>
      <c r="S88" s="396"/>
      <c r="T88" s="1290"/>
      <c r="U88" s="376"/>
      <c r="V88" s="376"/>
      <c r="W88" s="376"/>
      <c r="X88" s="376"/>
      <c r="Y88" s="376"/>
      <c r="Z88" s="376"/>
      <c r="AA88" s="376"/>
      <c r="AB88" s="376"/>
    </row>
    <row r="89" spans="1:28" ht="14.25" x14ac:dyDescent="0.3">
      <c r="A89" s="1289"/>
      <c r="B89" s="1284"/>
      <c r="C89" s="1285"/>
      <c r="D89" s="430">
        <f t="shared" si="47"/>
        <v>0</v>
      </c>
      <c r="E89" s="396"/>
      <c r="F89" s="396"/>
      <c r="G89" s="396"/>
      <c r="H89" s="396"/>
      <c r="I89" s="396"/>
      <c r="J89" s="396"/>
      <c r="K89" s="396"/>
      <c r="L89" s="396"/>
      <c r="M89" s="396"/>
      <c r="N89" s="396"/>
      <c r="O89" s="396"/>
      <c r="P89" s="396"/>
      <c r="Q89" s="396"/>
      <c r="R89" s="396"/>
      <c r="S89" s="396"/>
      <c r="T89" s="1290"/>
      <c r="U89" s="376"/>
      <c r="V89" s="376"/>
      <c r="W89" s="376"/>
      <c r="X89" s="376"/>
      <c r="Y89" s="376"/>
      <c r="Z89" s="376"/>
      <c r="AA89" s="376"/>
      <c r="AB89" s="376"/>
    </row>
    <row r="90" spans="1:28" ht="14.25" x14ac:dyDescent="0.3">
      <c r="A90" s="1289"/>
      <c r="B90" s="1284"/>
      <c r="C90" s="1285"/>
      <c r="D90" s="430">
        <f t="shared" si="47"/>
        <v>0</v>
      </c>
      <c r="E90" s="396"/>
      <c r="F90" s="396"/>
      <c r="G90" s="396"/>
      <c r="H90" s="396"/>
      <c r="I90" s="396"/>
      <c r="J90" s="396"/>
      <c r="K90" s="396"/>
      <c r="L90" s="396"/>
      <c r="M90" s="396"/>
      <c r="N90" s="396"/>
      <c r="O90" s="396"/>
      <c r="P90" s="396"/>
      <c r="Q90" s="396"/>
      <c r="R90" s="396"/>
      <c r="S90" s="396"/>
      <c r="T90" s="1290"/>
      <c r="U90" s="376"/>
      <c r="V90" s="376"/>
      <c r="W90" s="376"/>
      <c r="X90" s="376"/>
      <c r="Y90" s="376"/>
      <c r="Z90" s="376"/>
      <c r="AA90" s="376"/>
      <c r="AB90" s="376"/>
    </row>
    <row r="91" spans="1:28" ht="14.25" x14ac:dyDescent="0.3">
      <c r="A91" s="1289"/>
      <c r="B91" s="1284"/>
      <c r="C91" s="1285"/>
      <c r="D91" s="430">
        <f t="shared" si="47"/>
        <v>0</v>
      </c>
      <c r="E91" s="396"/>
      <c r="F91" s="396"/>
      <c r="G91" s="396"/>
      <c r="H91" s="396"/>
      <c r="I91" s="396"/>
      <c r="J91" s="396"/>
      <c r="K91" s="396"/>
      <c r="L91" s="396"/>
      <c r="M91" s="396"/>
      <c r="N91" s="396"/>
      <c r="O91" s="396"/>
      <c r="P91" s="396"/>
      <c r="Q91" s="396"/>
      <c r="R91" s="396"/>
      <c r="S91" s="396"/>
      <c r="T91" s="1290"/>
      <c r="U91" s="376"/>
      <c r="V91" s="376"/>
      <c r="W91" s="376"/>
      <c r="X91" s="376"/>
      <c r="Y91" s="376"/>
      <c r="Z91" s="376"/>
      <c r="AA91" s="376"/>
      <c r="AB91" s="376"/>
    </row>
    <row r="92" spans="1:28" ht="14.25" x14ac:dyDescent="0.3">
      <c r="A92" s="1289"/>
      <c r="B92" s="1284"/>
      <c r="C92" s="1285"/>
      <c r="D92" s="430">
        <f t="shared" si="47"/>
        <v>0</v>
      </c>
      <c r="E92" s="396"/>
      <c r="F92" s="396"/>
      <c r="G92" s="396"/>
      <c r="H92" s="396"/>
      <c r="I92" s="396"/>
      <c r="J92" s="396"/>
      <c r="K92" s="396"/>
      <c r="L92" s="396"/>
      <c r="M92" s="396"/>
      <c r="N92" s="396"/>
      <c r="O92" s="396"/>
      <c r="P92" s="396"/>
      <c r="Q92" s="396"/>
      <c r="R92" s="396"/>
      <c r="S92" s="396"/>
      <c r="T92" s="1290"/>
      <c r="U92" s="376"/>
      <c r="V92" s="376"/>
      <c r="W92" s="376"/>
      <c r="X92" s="376"/>
      <c r="Y92" s="376"/>
      <c r="Z92" s="376"/>
      <c r="AA92" s="376"/>
      <c r="AB92" s="376"/>
    </row>
    <row r="93" spans="1:28" ht="14.25" x14ac:dyDescent="0.3">
      <c r="A93" s="1289"/>
      <c r="B93" s="1284"/>
      <c r="C93" s="1285"/>
      <c r="D93" s="430">
        <f t="shared" si="47"/>
        <v>0</v>
      </c>
      <c r="E93" s="396"/>
      <c r="F93" s="396"/>
      <c r="G93" s="396"/>
      <c r="H93" s="396"/>
      <c r="I93" s="396"/>
      <c r="J93" s="396"/>
      <c r="K93" s="396"/>
      <c r="L93" s="396"/>
      <c r="M93" s="396"/>
      <c r="N93" s="396"/>
      <c r="O93" s="396"/>
      <c r="P93" s="396"/>
      <c r="Q93" s="396"/>
      <c r="R93" s="396"/>
      <c r="S93" s="396"/>
      <c r="T93" s="1290"/>
      <c r="U93" s="376"/>
      <c r="V93" s="376"/>
      <c r="W93" s="376"/>
      <c r="X93" s="376"/>
      <c r="Y93" s="376"/>
      <c r="Z93" s="376"/>
      <c r="AA93" s="376"/>
      <c r="AB93" s="376"/>
    </row>
    <row r="94" spans="1:28" ht="14.25" x14ac:dyDescent="0.3">
      <c r="A94" s="1289"/>
      <c r="B94" s="1286"/>
      <c r="C94" s="1285"/>
      <c r="D94" s="430">
        <f t="shared" si="47"/>
        <v>0</v>
      </c>
      <c r="E94" s="396"/>
      <c r="F94" s="396"/>
      <c r="G94" s="396"/>
      <c r="H94" s="396"/>
      <c r="I94" s="396"/>
      <c r="J94" s="396"/>
      <c r="K94" s="396"/>
      <c r="L94" s="396"/>
      <c r="M94" s="396"/>
      <c r="N94" s="396"/>
      <c r="O94" s="396"/>
      <c r="P94" s="396"/>
      <c r="Q94" s="396"/>
      <c r="R94" s="396"/>
      <c r="S94" s="396"/>
      <c r="T94" s="1291"/>
      <c r="U94" s="378"/>
      <c r="V94" s="378"/>
      <c r="W94" s="378"/>
      <c r="X94" s="378"/>
      <c r="Y94" s="378"/>
      <c r="Z94" s="378"/>
      <c r="AA94" s="378"/>
      <c r="AB94" s="378"/>
    </row>
    <row r="95" spans="1:28" ht="14.25" x14ac:dyDescent="0.3">
      <c r="A95" s="1289"/>
      <c r="B95" s="1286"/>
      <c r="C95" s="1285"/>
      <c r="D95" s="430">
        <f t="shared" si="47"/>
        <v>0</v>
      </c>
      <c r="E95" s="396"/>
      <c r="F95" s="396"/>
      <c r="G95" s="396"/>
      <c r="H95" s="396"/>
      <c r="I95" s="396"/>
      <c r="J95" s="396"/>
      <c r="K95" s="396"/>
      <c r="L95" s="396"/>
      <c r="M95" s="396"/>
      <c r="N95" s="396"/>
      <c r="O95" s="396"/>
      <c r="P95" s="396"/>
      <c r="Q95" s="396"/>
      <c r="R95" s="396"/>
      <c r="S95" s="396"/>
      <c r="T95" s="1291"/>
      <c r="U95" s="378"/>
      <c r="V95" s="378"/>
      <c r="W95" s="378"/>
      <c r="X95" s="378"/>
      <c r="Y95" s="378"/>
      <c r="Z95" s="378"/>
      <c r="AA95" s="378"/>
      <c r="AB95" s="378"/>
    </row>
    <row r="96" spans="1:28" ht="14.25" x14ac:dyDescent="0.3">
      <c r="A96" s="1289"/>
      <c r="B96" s="1286"/>
      <c r="C96" s="1285"/>
      <c r="D96" s="430">
        <f t="shared" si="47"/>
        <v>0</v>
      </c>
      <c r="E96" s="396"/>
      <c r="F96" s="396"/>
      <c r="G96" s="396"/>
      <c r="H96" s="396"/>
      <c r="I96" s="396"/>
      <c r="J96" s="396"/>
      <c r="K96" s="396"/>
      <c r="L96" s="396"/>
      <c r="M96" s="396"/>
      <c r="N96" s="396"/>
      <c r="O96" s="396"/>
      <c r="P96" s="396"/>
      <c r="Q96" s="396"/>
      <c r="R96" s="396"/>
      <c r="S96" s="396"/>
      <c r="T96" s="1291"/>
      <c r="U96" s="378"/>
      <c r="V96" s="378"/>
      <c r="W96" s="378"/>
      <c r="X96" s="378"/>
      <c r="Y96" s="378"/>
      <c r="Z96" s="378"/>
      <c r="AA96" s="378"/>
      <c r="AB96" s="378"/>
    </row>
    <row r="97" spans="1:20" ht="14.25" x14ac:dyDescent="0.3">
      <c r="A97" s="1289"/>
      <c r="B97" s="1286"/>
      <c r="C97" s="1285"/>
      <c r="D97" s="430">
        <f t="shared" si="47"/>
        <v>0</v>
      </c>
      <c r="E97" s="396"/>
      <c r="F97" s="396"/>
      <c r="G97" s="396"/>
      <c r="H97" s="396"/>
      <c r="I97" s="396"/>
      <c r="J97" s="396"/>
      <c r="K97" s="396"/>
      <c r="L97" s="396"/>
      <c r="M97" s="396"/>
      <c r="N97" s="396"/>
      <c r="O97" s="396"/>
      <c r="P97" s="396"/>
      <c r="Q97" s="396"/>
      <c r="R97" s="396"/>
      <c r="S97" s="396"/>
      <c r="T97" s="1291"/>
    </row>
    <row r="98" spans="1:20" ht="14.25" x14ac:dyDescent="0.3">
      <c r="A98" s="1289"/>
      <c r="B98" s="1286"/>
      <c r="C98" s="1285"/>
      <c r="D98" s="1183">
        <f t="shared" si="47"/>
        <v>0</v>
      </c>
      <c r="E98" s="396"/>
      <c r="F98" s="396"/>
      <c r="G98" s="396"/>
      <c r="H98" s="396"/>
      <c r="I98" s="396"/>
      <c r="J98" s="396"/>
      <c r="K98" s="396"/>
      <c r="L98" s="396"/>
      <c r="M98" s="396"/>
      <c r="N98" s="396"/>
      <c r="O98" s="396"/>
      <c r="P98" s="396"/>
      <c r="Q98" s="396"/>
      <c r="R98" s="396"/>
      <c r="S98" s="396"/>
      <c r="T98" s="1291"/>
    </row>
    <row r="99" spans="1:20" ht="15" thickBot="1" x14ac:dyDescent="0.35">
      <c r="B99" s="414"/>
      <c r="C99" s="1293" t="str">
        <f>D83</f>
        <v>Celkem</v>
      </c>
      <c r="D99" s="402">
        <f>SUM(E99:S99,E118:S118)</f>
        <v>0</v>
      </c>
      <c r="E99" s="415">
        <f>SUM(E84:E98)</f>
        <v>0</v>
      </c>
      <c r="F99" s="1279">
        <f t="shared" ref="F99:S99" si="48">SUM(F84:F98)</f>
        <v>0</v>
      </c>
      <c r="G99" s="1279">
        <f t="shared" si="48"/>
        <v>0</v>
      </c>
      <c r="H99" s="1279">
        <f t="shared" si="48"/>
        <v>0</v>
      </c>
      <c r="I99" s="1279">
        <f t="shared" si="48"/>
        <v>0</v>
      </c>
      <c r="J99" s="1279">
        <f t="shared" si="48"/>
        <v>0</v>
      </c>
      <c r="K99" s="1279">
        <f t="shared" si="48"/>
        <v>0</v>
      </c>
      <c r="L99" s="1279">
        <f t="shared" si="48"/>
        <v>0</v>
      </c>
      <c r="M99" s="1279">
        <f t="shared" si="48"/>
        <v>0</v>
      </c>
      <c r="N99" s="1279">
        <f t="shared" si="48"/>
        <v>0</v>
      </c>
      <c r="O99" s="1279">
        <f t="shared" si="48"/>
        <v>0</v>
      </c>
      <c r="P99" s="1279">
        <f t="shared" si="48"/>
        <v>0</v>
      </c>
      <c r="Q99" s="1279">
        <f t="shared" si="48"/>
        <v>0</v>
      </c>
      <c r="R99" s="1279">
        <f t="shared" si="48"/>
        <v>0</v>
      </c>
      <c r="S99" s="1280">
        <f t="shared" si="48"/>
        <v>0</v>
      </c>
    </row>
    <row r="100" spans="1:20" ht="14.25" thickBot="1" x14ac:dyDescent="0.35">
      <c r="B100" s="387"/>
      <c r="D100" s="376"/>
      <c r="E100" s="376"/>
      <c r="F100" s="376"/>
      <c r="G100" s="376"/>
      <c r="H100" s="376"/>
      <c r="I100" s="376"/>
      <c r="J100" s="376"/>
      <c r="K100" s="376"/>
      <c r="L100" s="376"/>
      <c r="M100" s="376"/>
      <c r="N100" s="376"/>
      <c r="O100" s="376"/>
      <c r="P100" s="376"/>
      <c r="Q100" s="376"/>
      <c r="R100" s="376"/>
      <c r="S100" s="376"/>
    </row>
    <row r="101" spans="1:20" ht="14.25" x14ac:dyDescent="0.3">
      <c r="B101" s="397" t="str">
        <f>B82</f>
        <v>4.4.</v>
      </c>
      <c r="C101" s="398" t="str">
        <f>C82</f>
        <v>Celkové výkony</v>
      </c>
      <c r="D101" s="413"/>
      <c r="E101" s="2459">
        <f>S82+1</f>
        <v>2040</v>
      </c>
      <c r="F101" s="2455">
        <f t="shared" ref="F101:S101" si="49">E101+1</f>
        <v>2041</v>
      </c>
      <c r="G101" s="2455">
        <f t="shared" si="49"/>
        <v>2042</v>
      </c>
      <c r="H101" s="2455">
        <f t="shared" si="49"/>
        <v>2043</v>
      </c>
      <c r="I101" s="2455">
        <f t="shared" si="49"/>
        <v>2044</v>
      </c>
      <c r="J101" s="2455">
        <f t="shared" si="49"/>
        <v>2045</v>
      </c>
      <c r="K101" s="2455">
        <f t="shared" si="49"/>
        <v>2046</v>
      </c>
      <c r="L101" s="2455">
        <f t="shared" si="49"/>
        <v>2047</v>
      </c>
      <c r="M101" s="2455">
        <f t="shared" si="49"/>
        <v>2048</v>
      </c>
      <c r="N101" s="2455">
        <f t="shared" si="49"/>
        <v>2049</v>
      </c>
      <c r="O101" s="2455">
        <f t="shared" si="49"/>
        <v>2050</v>
      </c>
      <c r="P101" s="2455">
        <f t="shared" si="49"/>
        <v>2051</v>
      </c>
      <c r="Q101" s="2455">
        <f t="shared" si="49"/>
        <v>2052</v>
      </c>
      <c r="R101" s="2455">
        <f t="shared" si="49"/>
        <v>2053</v>
      </c>
      <c r="S101" s="2457">
        <f t="shared" si="49"/>
        <v>2054</v>
      </c>
    </row>
    <row r="102" spans="1:20" ht="15" thickBot="1" x14ac:dyDescent="0.35">
      <c r="B102" s="400" t="s">
        <v>5</v>
      </c>
      <c r="C102" s="1287" t="str">
        <f>C83</f>
        <v>Scénář s projektem</v>
      </c>
      <c r="D102" s="1536"/>
      <c r="E102" s="2460"/>
      <c r="F102" s="2456"/>
      <c r="G102" s="2456"/>
      <c r="H102" s="2456"/>
      <c r="I102" s="2456"/>
      <c r="J102" s="2456"/>
      <c r="K102" s="2456"/>
      <c r="L102" s="2456"/>
      <c r="M102" s="2456"/>
      <c r="N102" s="2456"/>
      <c r="O102" s="2456"/>
      <c r="P102" s="2456"/>
      <c r="Q102" s="2456"/>
      <c r="R102" s="2456"/>
      <c r="S102" s="2458"/>
    </row>
    <row r="103" spans="1:20" ht="14.25" x14ac:dyDescent="0.3">
      <c r="B103" s="247"/>
      <c r="C103" s="248">
        <f>C84</f>
        <v>0</v>
      </c>
      <c r="D103" s="748"/>
      <c r="E103" s="396"/>
      <c r="F103" s="396"/>
      <c r="G103" s="396"/>
      <c r="H103" s="396"/>
      <c r="I103" s="396"/>
      <c r="J103" s="396"/>
      <c r="K103" s="396"/>
      <c r="L103" s="396"/>
      <c r="M103" s="396"/>
      <c r="N103" s="396"/>
      <c r="O103" s="396"/>
      <c r="P103" s="396"/>
      <c r="Q103" s="396"/>
      <c r="R103" s="396"/>
      <c r="S103" s="396"/>
      <c r="T103" s="1291"/>
    </row>
    <row r="104" spans="1:20" ht="14.25" x14ac:dyDescent="0.3">
      <c r="B104" s="247"/>
      <c r="C104" s="248">
        <f t="shared" ref="C104:C117" si="50">C85</f>
        <v>0</v>
      </c>
      <c r="D104" s="209"/>
      <c r="E104" s="396"/>
      <c r="F104" s="396"/>
      <c r="G104" s="396"/>
      <c r="H104" s="396"/>
      <c r="I104" s="396"/>
      <c r="J104" s="396"/>
      <c r="K104" s="396"/>
      <c r="L104" s="396"/>
      <c r="M104" s="396"/>
      <c r="N104" s="396"/>
      <c r="O104" s="396"/>
      <c r="P104" s="396"/>
      <c r="Q104" s="396"/>
      <c r="R104" s="396"/>
      <c r="S104" s="396"/>
      <c r="T104" s="1291"/>
    </row>
    <row r="105" spans="1:20" ht="14.25" x14ac:dyDescent="0.3">
      <c r="B105" s="247"/>
      <c r="C105" s="248">
        <f t="shared" si="50"/>
        <v>0</v>
      </c>
      <c r="D105" s="209"/>
      <c r="E105" s="396"/>
      <c r="F105" s="396"/>
      <c r="G105" s="396"/>
      <c r="H105" s="396"/>
      <c r="I105" s="396"/>
      <c r="J105" s="396"/>
      <c r="K105" s="396"/>
      <c r="L105" s="396"/>
      <c r="M105" s="396"/>
      <c r="N105" s="396"/>
      <c r="O105" s="396"/>
      <c r="P105" s="396"/>
      <c r="Q105" s="396"/>
      <c r="R105" s="396"/>
      <c r="S105" s="396"/>
      <c r="T105" s="1291"/>
    </row>
    <row r="106" spans="1:20" ht="14.25" x14ac:dyDescent="0.3">
      <c r="B106" s="247"/>
      <c r="C106" s="248">
        <f t="shared" si="50"/>
        <v>0</v>
      </c>
      <c r="D106" s="209"/>
      <c r="E106" s="396"/>
      <c r="F106" s="396"/>
      <c r="G106" s="396"/>
      <c r="H106" s="396"/>
      <c r="I106" s="396"/>
      <c r="J106" s="396"/>
      <c r="K106" s="396"/>
      <c r="L106" s="396"/>
      <c r="M106" s="396"/>
      <c r="N106" s="396"/>
      <c r="O106" s="396"/>
      <c r="P106" s="396"/>
      <c r="Q106" s="396"/>
      <c r="R106" s="396"/>
      <c r="S106" s="396"/>
      <c r="T106" s="1291"/>
    </row>
    <row r="107" spans="1:20" ht="14.25" x14ac:dyDescent="0.3">
      <c r="B107" s="247"/>
      <c r="C107" s="248">
        <f t="shared" si="50"/>
        <v>0</v>
      </c>
      <c r="D107" s="209"/>
      <c r="E107" s="396"/>
      <c r="F107" s="396"/>
      <c r="G107" s="396"/>
      <c r="H107" s="396"/>
      <c r="I107" s="396"/>
      <c r="J107" s="396"/>
      <c r="K107" s="396"/>
      <c r="L107" s="396"/>
      <c r="M107" s="396"/>
      <c r="N107" s="396"/>
      <c r="O107" s="396"/>
      <c r="P107" s="396"/>
      <c r="Q107" s="396"/>
      <c r="R107" s="396"/>
      <c r="S107" s="396"/>
      <c r="T107" s="1291"/>
    </row>
    <row r="108" spans="1:20" ht="14.25" x14ac:dyDescent="0.3">
      <c r="B108" s="247"/>
      <c r="C108" s="248">
        <f t="shared" si="50"/>
        <v>0</v>
      </c>
      <c r="D108" s="209"/>
      <c r="E108" s="396"/>
      <c r="F108" s="396"/>
      <c r="G108" s="396"/>
      <c r="H108" s="396"/>
      <c r="I108" s="396"/>
      <c r="J108" s="396"/>
      <c r="K108" s="396"/>
      <c r="L108" s="396"/>
      <c r="M108" s="396"/>
      <c r="N108" s="396"/>
      <c r="O108" s="396"/>
      <c r="P108" s="396"/>
      <c r="Q108" s="396"/>
      <c r="R108" s="396"/>
      <c r="S108" s="396"/>
      <c r="T108" s="1291"/>
    </row>
    <row r="109" spans="1:20" ht="14.25" x14ac:dyDescent="0.3">
      <c r="B109" s="247"/>
      <c r="C109" s="248">
        <f t="shared" si="50"/>
        <v>0</v>
      </c>
      <c r="D109" s="209"/>
      <c r="E109" s="396"/>
      <c r="F109" s="396"/>
      <c r="G109" s="396"/>
      <c r="H109" s="396"/>
      <c r="I109" s="396"/>
      <c r="J109" s="396"/>
      <c r="K109" s="396"/>
      <c r="L109" s="396"/>
      <c r="M109" s="396"/>
      <c r="N109" s="396"/>
      <c r="O109" s="396"/>
      <c r="P109" s="396"/>
      <c r="Q109" s="396"/>
      <c r="R109" s="396"/>
      <c r="S109" s="396"/>
      <c r="T109" s="1291"/>
    </row>
    <row r="110" spans="1:20" ht="14.25" x14ac:dyDescent="0.3">
      <c r="B110" s="247"/>
      <c r="C110" s="248">
        <f t="shared" si="50"/>
        <v>0</v>
      </c>
      <c r="D110" s="209"/>
      <c r="E110" s="396"/>
      <c r="F110" s="396"/>
      <c r="G110" s="396"/>
      <c r="H110" s="396"/>
      <c r="I110" s="396"/>
      <c r="J110" s="396"/>
      <c r="K110" s="396"/>
      <c r="L110" s="396"/>
      <c r="M110" s="396"/>
      <c r="N110" s="396"/>
      <c r="O110" s="396"/>
      <c r="P110" s="396"/>
      <c r="Q110" s="396"/>
      <c r="R110" s="396"/>
      <c r="S110" s="396"/>
      <c r="T110" s="1291"/>
    </row>
    <row r="111" spans="1:20" ht="14.25" x14ac:dyDescent="0.3">
      <c r="B111" s="247"/>
      <c r="C111" s="248">
        <f t="shared" si="50"/>
        <v>0</v>
      </c>
      <c r="D111" s="209"/>
      <c r="E111" s="396"/>
      <c r="F111" s="396"/>
      <c r="G111" s="396"/>
      <c r="H111" s="396"/>
      <c r="I111" s="396"/>
      <c r="J111" s="396"/>
      <c r="K111" s="396"/>
      <c r="L111" s="396"/>
      <c r="M111" s="396"/>
      <c r="N111" s="396"/>
      <c r="O111" s="396"/>
      <c r="P111" s="396"/>
      <c r="Q111" s="396"/>
      <c r="R111" s="396"/>
      <c r="S111" s="396"/>
      <c r="T111" s="1291"/>
    </row>
    <row r="112" spans="1:20" ht="14.25" x14ac:dyDescent="0.3">
      <c r="B112" s="247"/>
      <c r="C112" s="248">
        <f t="shared" si="50"/>
        <v>0</v>
      </c>
      <c r="D112" s="209"/>
      <c r="E112" s="396"/>
      <c r="F112" s="396"/>
      <c r="G112" s="396"/>
      <c r="H112" s="396"/>
      <c r="I112" s="396"/>
      <c r="J112" s="396"/>
      <c r="K112" s="396"/>
      <c r="L112" s="396"/>
      <c r="M112" s="396"/>
      <c r="N112" s="396"/>
      <c r="O112" s="396"/>
      <c r="P112" s="396"/>
      <c r="Q112" s="396"/>
      <c r="R112" s="396"/>
      <c r="S112" s="396"/>
      <c r="T112" s="1291"/>
    </row>
    <row r="113" spans="1:37" ht="14.25" x14ac:dyDescent="0.3">
      <c r="B113" s="247"/>
      <c r="C113" s="248">
        <f t="shared" si="50"/>
        <v>0</v>
      </c>
      <c r="D113" s="209"/>
      <c r="E113" s="396"/>
      <c r="F113" s="396"/>
      <c r="G113" s="396"/>
      <c r="H113" s="396"/>
      <c r="I113" s="396"/>
      <c r="J113" s="396"/>
      <c r="K113" s="396"/>
      <c r="L113" s="396"/>
      <c r="M113" s="396"/>
      <c r="N113" s="396"/>
      <c r="O113" s="396"/>
      <c r="P113" s="396"/>
      <c r="Q113" s="396"/>
      <c r="R113" s="396"/>
      <c r="S113" s="396"/>
      <c r="T113" s="1291"/>
    </row>
    <row r="114" spans="1:37" ht="14.25" x14ac:dyDescent="0.3">
      <c r="B114" s="247"/>
      <c r="C114" s="248">
        <f t="shared" si="50"/>
        <v>0</v>
      </c>
      <c r="D114" s="209"/>
      <c r="E114" s="396"/>
      <c r="F114" s="396"/>
      <c r="G114" s="396"/>
      <c r="H114" s="396"/>
      <c r="I114" s="396"/>
      <c r="J114" s="396"/>
      <c r="K114" s="396"/>
      <c r="L114" s="396"/>
      <c r="M114" s="396"/>
      <c r="N114" s="396"/>
      <c r="O114" s="396"/>
      <c r="P114" s="396"/>
      <c r="Q114" s="396"/>
      <c r="R114" s="396"/>
      <c r="S114" s="396"/>
      <c r="T114" s="1291"/>
    </row>
    <row r="115" spans="1:37" ht="14.25" x14ac:dyDescent="0.3">
      <c r="B115" s="247"/>
      <c r="C115" s="248">
        <f t="shared" si="50"/>
        <v>0</v>
      </c>
      <c r="D115" s="209"/>
      <c r="E115" s="396"/>
      <c r="F115" s="396"/>
      <c r="G115" s="396"/>
      <c r="H115" s="396"/>
      <c r="I115" s="396"/>
      <c r="J115" s="396"/>
      <c r="K115" s="396"/>
      <c r="L115" s="396"/>
      <c r="M115" s="396"/>
      <c r="N115" s="396"/>
      <c r="O115" s="396"/>
      <c r="P115" s="396"/>
      <c r="Q115" s="396"/>
      <c r="R115" s="396"/>
      <c r="S115" s="396"/>
      <c r="T115" s="1291"/>
    </row>
    <row r="116" spans="1:37" ht="14.25" x14ac:dyDescent="0.3">
      <c r="B116" s="247"/>
      <c r="C116" s="248">
        <f t="shared" si="50"/>
        <v>0</v>
      </c>
      <c r="D116" s="209"/>
      <c r="E116" s="396"/>
      <c r="F116" s="396"/>
      <c r="G116" s="396"/>
      <c r="H116" s="396"/>
      <c r="I116" s="396"/>
      <c r="J116" s="396"/>
      <c r="K116" s="396"/>
      <c r="L116" s="396"/>
      <c r="M116" s="396"/>
      <c r="N116" s="396"/>
      <c r="O116" s="396"/>
      <c r="P116" s="396"/>
      <c r="Q116" s="396"/>
      <c r="R116" s="396"/>
      <c r="S116" s="396"/>
      <c r="T116" s="1291"/>
    </row>
    <row r="117" spans="1:37" ht="14.25" x14ac:dyDescent="0.3">
      <c r="B117" s="247"/>
      <c r="C117" s="248">
        <f t="shared" si="50"/>
        <v>0</v>
      </c>
      <c r="D117" s="1256"/>
      <c r="E117" s="396"/>
      <c r="F117" s="396"/>
      <c r="G117" s="396"/>
      <c r="H117" s="396"/>
      <c r="I117" s="396"/>
      <c r="J117" s="396"/>
      <c r="K117" s="396"/>
      <c r="L117" s="396"/>
      <c r="M117" s="396"/>
      <c r="N117" s="396"/>
      <c r="O117" s="396"/>
      <c r="P117" s="396"/>
      <c r="Q117" s="396"/>
      <c r="R117" s="396"/>
      <c r="S117" s="396"/>
      <c r="T117" s="1291"/>
    </row>
    <row r="118" spans="1:37" ht="15" thickBot="1" x14ac:dyDescent="0.35">
      <c r="B118" s="414"/>
      <c r="C118" s="1293" t="str">
        <f>C99</f>
        <v>Celkem</v>
      </c>
      <c r="D118" s="1537"/>
      <c r="E118" s="415">
        <f>SUM(E103:E117)</f>
        <v>0</v>
      </c>
      <c r="F118" s="1279">
        <f t="shared" ref="F118:S118" si="51">SUM(F103:F117)</f>
        <v>0</v>
      </c>
      <c r="G118" s="1279">
        <f t="shared" si="51"/>
        <v>0</v>
      </c>
      <c r="H118" s="1279">
        <f t="shared" si="51"/>
        <v>0</v>
      </c>
      <c r="I118" s="1279">
        <f t="shared" si="51"/>
        <v>0</v>
      </c>
      <c r="J118" s="1279">
        <f t="shared" si="51"/>
        <v>0</v>
      </c>
      <c r="K118" s="1279">
        <f t="shared" si="51"/>
        <v>0</v>
      </c>
      <c r="L118" s="1279">
        <f t="shared" si="51"/>
        <v>0</v>
      </c>
      <c r="M118" s="1279">
        <f t="shared" si="51"/>
        <v>0</v>
      </c>
      <c r="N118" s="1279">
        <f t="shared" si="51"/>
        <v>0</v>
      </c>
      <c r="O118" s="1279">
        <f t="shared" si="51"/>
        <v>0</v>
      </c>
      <c r="P118" s="1279">
        <f t="shared" si="51"/>
        <v>0</v>
      </c>
      <c r="Q118" s="1279">
        <f t="shared" si="51"/>
        <v>0</v>
      </c>
      <c r="R118" s="1279">
        <f t="shared" si="51"/>
        <v>0</v>
      </c>
      <c r="S118" s="1280">
        <f t="shared" si="51"/>
        <v>0</v>
      </c>
    </row>
    <row r="119" spans="1:37" x14ac:dyDescent="0.3">
      <c r="B119" s="389"/>
      <c r="C119" s="380"/>
      <c r="D119" s="376"/>
      <c r="E119" s="378"/>
      <c r="F119" s="378"/>
      <c r="G119" s="378"/>
      <c r="H119" s="378"/>
      <c r="I119" s="378"/>
      <c r="J119" s="378"/>
      <c r="K119" s="378"/>
      <c r="L119" s="378"/>
      <c r="M119" s="378"/>
      <c r="N119" s="378"/>
      <c r="O119" s="378"/>
      <c r="P119" s="378"/>
      <c r="Q119" s="378"/>
      <c r="R119" s="378"/>
      <c r="S119" s="378"/>
    </row>
    <row r="120" spans="1:37" ht="14.25" thickBot="1" x14ac:dyDescent="0.35">
      <c r="B120" s="393"/>
    </row>
    <row r="121" spans="1:37" ht="14.25" x14ac:dyDescent="0.3">
      <c r="B121" s="382" t="s">
        <v>24</v>
      </c>
      <c r="C121" s="383" t="str">
        <f>C82</f>
        <v>Celkové výkony</v>
      </c>
      <c r="D121" s="384"/>
      <c r="E121" s="2451">
        <f>E82</f>
        <v>2025</v>
      </c>
      <c r="F121" s="2451">
        <f t="shared" ref="F121:S121" si="52">E121+1</f>
        <v>2026</v>
      </c>
      <c r="G121" s="2451">
        <f t="shared" si="52"/>
        <v>2027</v>
      </c>
      <c r="H121" s="2451">
        <f t="shared" si="52"/>
        <v>2028</v>
      </c>
      <c r="I121" s="2451">
        <f t="shared" si="52"/>
        <v>2029</v>
      </c>
      <c r="J121" s="2451">
        <f t="shared" si="52"/>
        <v>2030</v>
      </c>
      <c r="K121" s="2451">
        <f t="shared" si="52"/>
        <v>2031</v>
      </c>
      <c r="L121" s="2451">
        <f t="shared" si="52"/>
        <v>2032</v>
      </c>
      <c r="M121" s="2451">
        <f t="shared" si="52"/>
        <v>2033</v>
      </c>
      <c r="N121" s="2451">
        <f t="shared" si="52"/>
        <v>2034</v>
      </c>
      <c r="O121" s="2451">
        <f t="shared" si="52"/>
        <v>2035</v>
      </c>
      <c r="P121" s="2451">
        <f t="shared" si="52"/>
        <v>2036</v>
      </c>
      <c r="Q121" s="2451">
        <f t="shared" si="52"/>
        <v>2037</v>
      </c>
      <c r="R121" s="2451">
        <f t="shared" si="52"/>
        <v>2038</v>
      </c>
      <c r="S121" s="2449">
        <f t="shared" si="52"/>
        <v>2039</v>
      </c>
    </row>
    <row r="122" spans="1:37" ht="13.5" customHeight="1" thickBot="1" x14ac:dyDescent="0.35">
      <c r="B122" s="385" t="s">
        <v>4</v>
      </c>
      <c r="C122" s="1288" t="str">
        <f>C28</f>
        <v>Scénář bez projektu</v>
      </c>
      <c r="D122" s="386" t="str">
        <f>C99</f>
        <v>Celkem</v>
      </c>
      <c r="E122" s="2452"/>
      <c r="F122" s="2452"/>
      <c r="G122" s="2452"/>
      <c r="H122" s="2452"/>
      <c r="I122" s="2452"/>
      <c r="J122" s="2452"/>
      <c r="K122" s="2452"/>
      <c r="L122" s="2452"/>
      <c r="M122" s="2452"/>
      <c r="N122" s="2452"/>
      <c r="O122" s="2452"/>
      <c r="P122" s="2452"/>
      <c r="Q122" s="2452"/>
      <c r="R122" s="2452"/>
      <c r="S122" s="2450"/>
      <c r="T122" s="377"/>
    </row>
    <row r="123" spans="1:37" ht="13.15" customHeight="1" x14ac:dyDescent="0.3">
      <c r="A123" s="1289"/>
      <c r="B123" s="1284"/>
      <c r="C123" s="1285"/>
      <c r="D123" s="429">
        <f>SUM(E123:S123,E142:S142)</f>
        <v>0</v>
      </c>
      <c r="E123" s="396"/>
      <c r="F123" s="396"/>
      <c r="G123" s="396"/>
      <c r="H123" s="396"/>
      <c r="I123" s="396"/>
      <c r="J123" s="396"/>
      <c r="K123" s="396"/>
      <c r="L123" s="396"/>
      <c r="M123" s="396"/>
      <c r="N123" s="396"/>
      <c r="O123" s="396"/>
      <c r="P123" s="396"/>
      <c r="Q123" s="396"/>
      <c r="R123" s="396"/>
      <c r="S123" s="396"/>
      <c r="T123" s="1292"/>
      <c r="U123" s="377"/>
      <c r="V123" s="377"/>
      <c r="W123" s="377"/>
      <c r="X123" s="377"/>
      <c r="Y123" s="377"/>
      <c r="Z123" s="377"/>
      <c r="AA123" s="377"/>
      <c r="AD123" s="377"/>
      <c r="AE123" s="377"/>
      <c r="AF123" s="377"/>
      <c r="AG123" s="377"/>
      <c r="AH123" s="377"/>
      <c r="AI123" s="377"/>
      <c r="AJ123" s="377"/>
      <c r="AK123" s="377"/>
    </row>
    <row r="124" spans="1:37" ht="13.15" customHeight="1" x14ac:dyDescent="0.3">
      <c r="A124" s="1289"/>
      <c r="B124" s="1284"/>
      <c r="C124" s="1285"/>
      <c r="D124" s="430">
        <f t="shared" ref="D124:D137" si="53">SUM(E124:S124,E143:S143)</f>
        <v>0</v>
      </c>
      <c r="E124" s="396"/>
      <c r="F124" s="396"/>
      <c r="G124" s="396"/>
      <c r="H124" s="396"/>
      <c r="I124" s="396"/>
      <c r="J124" s="396"/>
      <c r="K124" s="396"/>
      <c r="L124" s="396"/>
      <c r="M124" s="396"/>
      <c r="N124" s="396"/>
      <c r="O124" s="396"/>
      <c r="P124" s="396"/>
      <c r="Q124" s="396"/>
      <c r="R124" s="396"/>
      <c r="S124" s="396"/>
      <c r="T124" s="1292"/>
      <c r="U124" s="377"/>
      <c r="V124" s="377"/>
      <c r="W124" s="377"/>
      <c r="X124" s="377"/>
      <c r="Y124" s="377"/>
      <c r="Z124" s="377"/>
      <c r="AA124" s="377"/>
      <c r="AD124" s="377"/>
      <c r="AE124" s="377"/>
      <c r="AF124" s="377"/>
      <c r="AG124" s="377"/>
      <c r="AH124" s="377"/>
      <c r="AI124" s="377"/>
      <c r="AJ124" s="377"/>
      <c r="AK124" s="377"/>
    </row>
    <row r="125" spans="1:37" ht="13.15" customHeight="1" x14ac:dyDescent="0.3">
      <c r="A125" s="1289"/>
      <c r="B125" s="1284"/>
      <c r="C125" s="1285"/>
      <c r="D125" s="430">
        <f t="shared" si="53"/>
        <v>0</v>
      </c>
      <c r="E125" s="396"/>
      <c r="F125" s="396"/>
      <c r="G125" s="396"/>
      <c r="H125" s="396"/>
      <c r="I125" s="396"/>
      <c r="J125" s="396"/>
      <c r="K125" s="396"/>
      <c r="L125" s="396"/>
      <c r="M125" s="396"/>
      <c r="N125" s="396"/>
      <c r="O125" s="396"/>
      <c r="P125" s="396"/>
      <c r="Q125" s="396"/>
      <c r="R125" s="396"/>
      <c r="S125" s="396"/>
      <c r="T125" s="1292"/>
      <c r="U125" s="377"/>
      <c r="V125" s="377"/>
      <c r="W125" s="377"/>
      <c r="X125" s="377"/>
      <c r="Y125" s="377"/>
      <c r="Z125" s="377"/>
      <c r="AA125" s="377"/>
      <c r="AD125" s="377"/>
      <c r="AE125" s="377"/>
      <c r="AF125" s="377"/>
      <c r="AG125" s="377"/>
      <c r="AH125" s="377"/>
      <c r="AI125" s="377"/>
      <c r="AJ125" s="377"/>
      <c r="AK125" s="377"/>
    </row>
    <row r="126" spans="1:37" ht="13.15" customHeight="1" x14ac:dyDescent="0.3">
      <c r="A126" s="1289"/>
      <c r="B126" s="1284"/>
      <c r="C126" s="1285"/>
      <c r="D126" s="430">
        <f t="shared" si="53"/>
        <v>0</v>
      </c>
      <c r="E126" s="396"/>
      <c r="F126" s="396"/>
      <c r="G126" s="396"/>
      <c r="H126" s="396"/>
      <c r="I126" s="396"/>
      <c r="J126" s="396"/>
      <c r="K126" s="396"/>
      <c r="L126" s="396"/>
      <c r="M126" s="396"/>
      <c r="N126" s="396"/>
      <c r="O126" s="396"/>
      <c r="P126" s="396"/>
      <c r="Q126" s="396"/>
      <c r="R126" s="396"/>
      <c r="S126" s="396"/>
      <c r="T126" s="1292"/>
      <c r="U126" s="377"/>
      <c r="V126" s="377"/>
      <c r="W126" s="377"/>
      <c r="X126" s="377"/>
      <c r="Y126" s="377"/>
      <c r="Z126" s="377"/>
      <c r="AA126" s="377"/>
      <c r="AD126" s="377"/>
      <c r="AE126" s="377"/>
      <c r="AF126" s="377"/>
      <c r="AG126" s="377"/>
      <c r="AH126" s="377"/>
      <c r="AI126" s="377"/>
      <c r="AJ126" s="377"/>
      <c r="AK126" s="377"/>
    </row>
    <row r="127" spans="1:37" ht="13.15" customHeight="1" x14ac:dyDescent="0.3">
      <c r="A127" s="1289"/>
      <c r="B127" s="1284"/>
      <c r="C127" s="1285"/>
      <c r="D127" s="430">
        <f t="shared" si="53"/>
        <v>0</v>
      </c>
      <c r="E127" s="396"/>
      <c r="F127" s="396"/>
      <c r="G127" s="396"/>
      <c r="H127" s="396"/>
      <c r="I127" s="396"/>
      <c r="J127" s="396"/>
      <c r="K127" s="396"/>
      <c r="L127" s="396"/>
      <c r="M127" s="396"/>
      <c r="N127" s="396"/>
      <c r="O127" s="396"/>
      <c r="P127" s="396"/>
      <c r="Q127" s="396"/>
      <c r="R127" s="396"/>
      <c r="S127" s="396"/>
      <c r="T127" s="1292"/>
      <c r="U127" s="377"/>
      <c r="V127" s="377"/>
      <c r="W127" s="377"/>
      <c r="X127" s="377"/>
      <c r="Y127" s="377"/>
      <c r="Z127" s="377"/>
      <c r="AA127" s="377"/>
      <c r="AD127" s="377"/>
      <c r="AE127" s="377"/>
      <c r="AF127" s="377"/>
      <c r="AG127" s="377"/>
      <c r="AH127" s="377"/>
      <c r="AI127" s="377"/>
      <c r="AJ127" s="377"/>
      <c r="AK127" s="377"/>
    </row>
    <row r="128" spans="1:37" ht="13.15" customHeight="1" x14ac:dyDescent="0.3">
      <c r="A128" s="1289"/>
      <c r="B128" s="1284"/>
      <c r="C128" s="1285"/>
      <c r="D128" s="430">
        <f t="shared" si="53"/>
        <v>0</v>
      </c>
      <c r="E128" s="396"/>
      <c r="F128" s="396"/>
      <c r="G128" s="396"/>
      <c r="H128" s="396"/>
      <c r="I128" s="396"/>
      <c r="J128" s="396"/>
      <c r="K128" s="396"/>
      <c r="L128" s="396"/>
      <c r="M128" s="396"/>
      <c r="N128" s="396"/>
      <c r="O128" s="396"/>
      <c r="P128" s="396"/>
      <c r="Q128" s="396"/>
      <c r="R128" s="396"/>
      <c r="S128" s="396"/>
      <c r="T128" s="1292"/>
      <c r="U128" s="377"/>
      <c r="V128" s="377"/>
      <c r="W128" s="377"/>
      <c r="X128" s="377"/>
      <c r="Y128" s="377"/>
      <c r="Z128" s="377"/>
      <c r="AA128" s="377"/>
      <c r="AD128" s="377"/>
      <c r="AE128" s="377"/>
      <c r="AF128" s="377"/>
      <c r="AG128" s="377"/>
      <c r="AH128" s="377"/>
      <c r="AI128" s="377"/>
      <c r="AJ128" s="377"/>
      <c r="AK128" s="377"/>
    </row>
    <row r="129" spans="1:37" ht="13.15" customHeight="1" x14ac:dyDescent="0.3">
      <c r="A129" s="1289"/>
      <c r="B129" s="1284"/>
      <c r="C129" s="1285"/>
      <c r="D129" s="430">
        <f t="shared" si="53"/>
        <v>0</v>
      </c>
      <c r="E129" s="396"/>
      <c r="F129" s="396"/>
      <c r="G129" s="396"/>
      <c r="H129" s="396"/>
      <c r="I129" s="396"/>
      <c r="J129" s="396"/>
      <c r="K129" s="396"/>
      <c r="L129" s="396"/>
      <c r="M129" s="396"/>
      <c r="N129" s="396"/>
      <c r="O129" s="396"/>
      <c r="P129" s="396"/>
      <c r="Q129" s="396"/>
      <c r="R129" s="396"/>
      <c r="S129" s="396"/>
      <c r="T129" s="1292"/>
      <c r="U129" s="377"/>
      <c r="V129" s="377"/>
      <c r="W129" s="377"/>
      <c r="X129" s="377"/>
      <c r="Y129" s="377"/>
      <c r="Z129" s="377"/>
      <c r="AA129" s="377"/>
      <c r="AD129" s="377"/>
      <c r="AE129" s="377"/>
      <c r="AF129" s="377"/>
      <c r="AG129" s="377"/>
      <c r="AH129" s="377"/>
      <c r="AI129" s="377"/>
      <c r="AJ129" s="377"/>
      <c r="AK129" s="377"/>
    </row>
    <row r="130" spans="1:37" ht="13.15" customHeight="1" x14ac:dyDescent="0.3">
      <c r="A130" s="1289"/>
      <c r="B130" s="1284"/>
      <c r="C130" s="1285"/>
      <c r="D130" s="430">
        <f t="shared" si="53"/>
        <v>0</v>
      </c>
      <c r="E130" s="396"/>
      <c r="F130" s="396"/>
      <c r="G130" s="396"/>
      <c r="H130" s="396"/>
      <c r="I130" s="396"/>
      <c r="J130" s="396"/>
      <c r="K130" s="396"/>
      <c r="L130" s="396"/>
      <c r="M130" s="396"/>
      <c r="N130" s="396"/>
      <c r="O130" s="396"/>
      <c r="P130" s="396"/>
      <c r="Q130" s="396"/>
      <c r="R130" s="396"/>
      <c r="S130" s="396"/>
      <c r="T130" s="1292"/>
      <c r="U130" s="377"/>
      <c r="V130" s="377"/>
      <c r="W130" s="377"/>
      <c r="X130" s="377"/>
      <c r="Y130" s="377"/>
      <c r="Z130" s="377"/>
      <c r="AA130" s="377"/>
      <c r="AD130" s="377"/>
      <c r="AE130" s="377"/>
      <c r="AF130" s="377"/>
      <c r="AG130" s="377"/>
      <c r="AH130" s="377"/>
      <c r="AI130" s="377"/>
      <c r="AJ130" s="377"/>
      <c r="AK130" s="377"/>
    </row>
    <row r="131" spans="1:37" ht="13.15" customHeight="1" x14ac:dyDescent="0.3">
      <c r="A131" s="1289"/>
      <c r="B131" s="1284"/>
      <c r="C131" s="1285"/>
      <c r="D131" s="430">
        <f t="shared" si="53"/>
        <v>0</v>
      </c>
      <c r="E131" s="396"/>
      <c r="F131" s="396"/>
      <c r="G131" s="396"/>
      <c r="H131" s="396"/>
      <c r="I131" s="396"/>
      <c r="J131" s="396"/>
      <c r="K131" s="396"/>
      <c r="L131" s="396"/>
      <c r="M131" s="396"/>
      <c r="N131" s="396"/>
      <c r="O131" s="396"/>
      <c r="P131" s="396"/>
      <c r="Q131" s="396"/>
      <c r="R131" s="396"/>
      <c r="S131" s="396"/>
      <c r="T131" s="1292"/>
      <c r="U131" s="377"/>
      <c r="V131" s="377"/>
      <c r="W131" s="377"/>
      <c r="X131" s="377"/>
      <c r="Y131" s="377"/>
      <c r="Z131" s="377"/>
      <c r="AA131" s="377"/>
      <c r="AD131" s="377"/>
      <c r="AE131" s="377"/>
      <c r="AF131" s="377"/>
      <c r="AG131" s="377"/>
      <c r="AH131" s="377"/>
      <c r="AI131" s="377"/>
      <c r="AJ131" s="377"/>
      <c r="AK131" s="377"/>
    </row>
    <row r="132" spans="1:37" ht="13.15" customHeight="1" x14ac:dyDescent="0.3">
      <c r="A132" s="1289"/>
      <c r="B132" s="1284"/>
      <c r="C132" s="1285"/>
      <c r="D132" s="430">
        <f t="shared" si="53"/>
        <v>0</v>
      </c>
      <c r="E132" s="396"/>
      <c r="F132" s="396"/>
      <c r="G132" s="396"/>
      <c r="H132" s="396"/>
      <c r="I132" s="396"/>
      <c r="J132" s="396"/>
      <c r="K132" s="396"/>
      <c r="L132" s="396"/>
      <c r="M132" s="396"/>
      <c r="N132" s="396"/>
      <c r="O132" s="396"/>
      <c r="P132" s="396"/>
      <c r="Q132" s="396"/>
      <c r="R132" s="396"/>
      <c r="S132" s="396"/>
      <c r="T132" s="1292"/>
      <c r="U132" s="377"/>
      <c r="V132" s="377"/>
      <c r="W132" s="377"/>
      <c r="X132" s="377"/>
      <c r="Y132" s="377"/>
      <c r="Z132" s="377"/>
      <c r="AA132" s="377"/>
      <c r="AD132" s="377"/>
      <c r="AE132" s="377"/>
      <c r="AF132" s="377"/>
      <c r="AG132" s="377"/>
      <c r="AH132" s="377"/>
      <c r="AI132" s="377"/>
      <c r="AJ132" s="377"/>
      <c r="AK132" s="377"/>
    </row>
    <row r="133" spans="1:37" ht="12.75" customHeight="1" x14ac:dyDescent="0.3">
      <c r="A133" s="1289"/>
      <c r="B133" s="1286"/>
      <c r="C133" s="1285"/>
      <c r="D133" s="430">
        <f t="shared" si="53"/>
        <v>0</v>
      </c>
      <c r="E133" s="396"/>
      <c r="F133" s="396"/>
      <c r="G133" s="396"/>
      <c r="H133" s="396"/>
      <c r="I133" s="396"/>
      <c r="J133" s="396"/>
      <c r="K133" s="396"/>
      <c r="L133" s="396"/>
      <c r="M133" s="396"/>
      <c r="N133" s="396"/>
      <c r="O133" s="396"/>
      <c r="P133" s="396"/>
      <c r="Q133" s="396"/>
      <c r="R133" s="396"/>
      <c r="S133" s="396"/>
      <c r="T133" s="1278"/>
      <c r="U133" s="376"/>
      <c r="V133" s="376"/>
      <c r="W133" s="376"/>
      <c r="X133" s="376"/>
      <c r="Y133" s="376"/>
      <c r="Z133" s="376"/>
      <c r="AA133" s="376"/>
      <c r="AD133" s="377"/>
      <c r="AE133" s="377"/>
      <c r="AF133" s="377"/>
      <c r="AG133" s="377"/>
      <c r="AH133" s="377"/>
      <c r="AI133" s="377"/>
      <c r="AJ133" s="377"/>
      <c r="AK133" s="377"/>
    </row>
    <row r="134" spans="1:37" ht="12.75" customHeight="1" x14ac:dyDescent="0.3">
      <c r="A134" s="1289"/>
      <c r="B134" s="1286"/>
      <c r="C134" s="1285"/>
      <c r="D134" s="430">
        <f t="shared" si="53"/>
        <v>0</v>
      </c>
      <c r="E134" s="396"/>
      <c r="F134" s="396"/>
      <c r="G134" s="396"/>
      <c r="H134" s="396"/>
      <c r="I134" s="396"/>
      <c r="J134" s="396"/>
      <c r="K134" s="396"/>
      <c r="L134" s="396"/>
      <c r="M134" s="396"/>
      <c r="N134" s="396"/>
      <c r="O134" s="396"/>
      <c r="P134" s="396"/>
      <c r="Q134" s="396"/>
      <c r="R134" s="396"/>
      <c r="S134" s="396"/>
      <c r="T134" s="1278"/>
      <c r="U134" s="376"/>
      <c r="V134" s="376"/>
      <c r="W134" s="376"/>
      <c r="X134" s="376"/>
      <c r="Y134" s="376"/>
      <c r="Z134" s="376"/>
      <c r="AA134" s="376"/>
      <c r="AD134" s="377"/>
      <c r="AE134" s="377"/>
      <c r="AF134" s="377"/>
      <c r="AG134" s="377"/>
      <c r="AH134" s="377"/>
      <c r="AI134" s="377"/>
      <c r="AJ134" s="377"/>
      <c r="AK134" s="377"/>
    </row>
    <row r="135" spans="1:37" ht="12.75" customHeight="1" x14ac:dyDescent="0.3">
      <c r="A135" s="1289"/>
      <c r="B135" s="1286"/>
      <c r="C135" s="1285"/>
      <c r="D135" s="430">
        <f t="shared" si="53"/>
        <v>0</v>
      </c>
      <c r="E135" s="396"/>
      <c r="F135" s="396"/>
      <c r="G135" s="396"/>
      <c r="H135" s="396"/>
      <c r="I135" s="396"/>
      <c r="J135" s="396"/>
      <c r="K135" s="396"/>
      <c r="L135" s="396"/>
      <c r="M135" s="396"/>
      <c r="N135" s="396"/>
      <c r="O135" s="396"/>
      <c r="P135" s="396"/>
      <c r="Q135" s="396"/>
      <c r="R135" s="396"/>
      <c r="S135" s="396"/>
      <c r="T135" s="1278"/>
      <c r="U135" s="376"/>
      <c r="V135" s="376"/>
      <c r="W135" s="376"/>
      <c r="X135" s="376"/>
      <c r="Y135" s="376"/>
      <c r="Z135" s="376"/>
      <c r="AA135" s="376"/>
      <c r="AD135" s="377"/>
      <c r="AE135" s="377"/>
      <c r="AF135" s="377"/>
      <c r="AG135" s="377"/>
      <c r="AH135" s="377"/>
      <c r="AI135" s="377"/>
      <c r="AJ135" s="377"/>
      <c r="AK135" s="377"/>
    </row>
    <row r="136" spans="1:37" ht="13.15" customHeight="1" x14ac:dyDescent="0.3">
      <c r="A136" s="1289"/>
      <c r="B136" s="1286"/>
      <c r="C136" s="1285"/>
      <c r="D136" s="430">
        <f t="shared" si="53"/>
        <v>0</v>
      </c>
      <c r="E136" s="396"/>
      <c r="F136" s="396"/>
      <c r="G136" s="396"/>
      <c r="H136" s="396"/>
      <c r="I136" s="396"/>
      <c r="J136" s="396"/>
      <c r="K136" s="396"/>
      <c r="L136" s="396"/>
      <c r="M136" s="396"/>
      <c r="N136" s="396"/>
      <c r="O136" s="396"/>
      <c r="P136" s="396"/>
      <c r="Q136" s="396"/>
      <c r="R136" s="396"/>
      <c r="S136" s="396"/>
      <c r="T136" s="1278"/>
      <c r="U136" s="376"/>
      <c r="V136" s="376"/>
      <c r="W136" s="376"/>
      <c r="X136" s="376"/>
      <c r="Y136" s="376"/>
      <c r="Z136" s="376"/>
      <c r="AA136" s="376"/>
      <c r="AD136" s="376"/>
      <c r="AE136" s="376"/>
      <c r="AF136" s="376"/>
      <c r="AG136" s="376"/>
      <c r="AH136" s="376"/>
      <c r="AI136" s="376"/>
      <c r="AJ136" s="376"/>
      <c r="AK136" s="376"/>
    </row>
    <row r="137" spans="1:37" ht="13.15" customHeight="1" x14ac:dyDescent="0.3">
      <c r="A137" s="1289"/>
      <c r="B137" s="1286"/>
      <c r="C137" s="1285"/>
      <c r="D137" s="1183">
        <f t="shared" si="53"/>
        <v>0</v>
      </c>
      <c r="E137" s="396"/>
      <c r="F137" s="396"/>
      <c r="G137" s="396"/>
      <c r="H137" s="396"/>
      <c r="I137" s="396"/>
      <c r="J137" s="396"/>
      <c r="K137" s="396"/>
      <c r="L137" s="396"/>
      <c r="M137" s="396"/>
      <c r="N137" s="396"/>
      <c r="O137" s="396"/>
      <c r="P137" s="396"/>
      <c r="Q137" s="396"/>
      <c r="R137" s="396"/>
      <c r="S137" s="396"/>
      <c r="T137" s="1278"/>
      <c r="U137" s="376"/>
      <c r="V137" s="376"/>
      <c r="W137" s="376"/>
      <c r="X137" s="376"/>
      <c r="Y137" s="376"/>
      <c r="Z137" s="376"/>
      <c r="AA137" s="376"/>
      <c r="AD137" s="376"/>
      <c r="AE137" s="376"/>
      <c r="AF137" s="376"/>
      <c r="AG137" s="376"/>
      <c r="AH137" s="376"/>
      <c r="AI137" s="376"/>
      <c r="AJ137" s="376"/>
      <c r="AK137" s="376"/>
    </row>
    <row r="138" spans="1:37" ht="13.9" customHeight="1" thickBot="1" x14ac:dyDescent="0.35">
      <c r="B138" s="403"/>
      <c r="C138" s="1294" t="str">
        <f>D122</f>
        <v>Celkem</v>
      </c>
      <c r="D138" s="404">
        <f>SUM(E138:S138,E157:S157)</f>
        <v>0</v>
      </c>
      <c r="E138" s="416">
        <f>SUM(E123:E137)</f>
        <v>0</v>
      </c>
      <c r="F138" s="1295">
        <f t="shared" ref="F138:S138" si="54">SUM(F123:F137)</f>
        <v>0</v>
      </c>
      <c r="G138" s="1295">
        <f t="shared" si="54"/>
        <v>0</v>
      </c>
      <c r="H138" s="1295">
        <f t="shared" si="54"/>
        <v>0</v>
      </c>
      <c r="I138" s="1295">
        <f t="shared" si="54"/>
        <v>0</v>
      </c>
      <c r="J138" s="1295">
        <f t="shared" si="54"/>
        <v>0</v>
      </c>
      <c r="K138" s="1295">
        <f t="shared" si="54"/>
        <v>0</v>
      </c>
      <c r="L138" s="1295">
        <f t="shared" si="54"/>
        <v>0</v>
      </c>
      <c r="M138" s="1295">
        <f t="shared" si="54"/>
        <v>0</v>
      </c>
      <c r="N138" s="1295">
        <f t="shared" si="54"/>
        <v>0</v>
      </c>
      <c r="O138" s="1295">
        <f t="shared" si="54"/>
        <v>0</v>
      </c>
      <c r="P138" s="1295">
        <f t="shared" si="54"/>
        <v>0</v>
      </c>
      <c r="Q138" s="1295">
        <f t="shared" si="54"/>
        <v>0</v>
      </c>
      <c r="R138" s="1295">
        <f t="shared" si="54"/>
        <v>0</v>
      </c>
      <c r="S138" s="1296">
        <f t="shared" si="54"/>
        <v>0</v>
      </c>
      <c r="T138" s="376"/>
      <c r="U138" s="376"/>
      <c r="V138" s="376"/>
      <c r="W138" s="376"/>
      <c r="X138" s="376"/>
      <c r="Y138" s="376"/>
      <c r="Z138" s="376"/>
      <c r="AA138" s="376"/>
      <c r="AD138" s="376"/>
      <c r="AE138" s="376"/>
      <c r="AF138" s="376"/>
      <c r="AG138" s="376"/>
      <c r="AH138" s="376"/>
      <c r="AI138" s="376"/>
      <c r="AJ138" s="376"/>
      <c r="AK138" s="376"/>
    </row>
    <row r="139" spans="1:37" ht="13.9" customHeight="1" thickBot="1" x14ac:dyDescent="0.35">
      <c r="B139" s="387"/>
      <c r="D139" s="376"/>
      <c r="E139" s="376"/>
      <c r="F139" s="376"/>
      <c r="G139" s="376"/>
      <c r="H139" s="376"/>
      <c r="I139" s="376"/>
      <c r="J139" s="376"/>
      <c r="K139" s="376"/>
      <c r="L139" s="376"/>
      <c r="M139" s="376"/>
      <c r="N139" s="376"/>
      <c r="O139" s="376"/>
      <c r="P139" s="376"/>
      <c r="Q139" s="376"/>
      <c r="R139" s="376"/>
      <c r="S139" s="376"/>
      <c r="T139" s="376"/>
      <c r="U139" s="376"/>
      <c r="V139" s="376"/>
      <c r="W139" s="376"/>
      <c r="X139" s="376"/>
      <c r="Y139" s="376"/>
      <c r="Z139" s="376"/>
      <c r="AA139" s="376"/>
      <c r="AD139" s="376"/>
      <c r="AE139" s="376"/>
      <c r="AF139" s="376"/>
      <c r="AG139" s="376"/>
      <c r="AH139" s="376"/>
      <c r="AI139" s="376"/>
      <c r="AJ139" s="376"/>
      <c r="AK139" s="376"/>
    </row>
    <row r="140" spans="1:37" ht="13.15" customHeight="1" x14ac:dyDescent="0.3">
      <c r="B140" s="382" t="str">
        <f>B121</f>
        <v>4.5.</v>
      </c>
      <c r="C140" s="383" t="str">
        <f>C121</f>
        <v>Celkové výkony</v>
      </c>
      <c r="D140" s="388"/>
      <c r="E140" s="2453">
        <f>S121+1</f>
        <v>2040</v>
      </c>
      <c r="F140" s="2451">
        <f t="shared" ref="F140:S140" si="55">E140+1</f>
        <v>2041</v>
      </c>
      <c r="G140" s="2451">
        <f t="shared" si="55"/>
        <v>2042</v>
      </c>
      <c r="H140" s="2451">
        <f t="shared" si="55"/>
        <v>2043</v>
      </c>
      <c r="I140" s="2451">
        <f t="shared" si="55"/>
        <v>2044</v>
      </c>
      <c r="J140" s="2451">
        <f t="shared" si="55"/>
        <v>2045</v>
      </c>
      <c r="K140" s="2451">
        <f t="shared" si="55"/>
        <v>2046</v>
      </c>
      <c r="L140" s="2451">
        <f t="shared" si="55"/>
        <v>2047</v>
      </c>
      <c r="M140" s="2451">
        <f t="shared" si="55"/>
        <v>2048</v>
      </c>
      <c r="N140" s="2451">
        <f t="shared" si="55"/>
        <v>2049</v>
      </c>
      <c r="O140" s="2451">
        <f t="shared" si="55"/>
        <v>2050</v>
      </c>
      <c r="P140" s="2451">
        <f t="shared" si="55"/>
        <v>2051</v>
      </c>
      <c r="Q140" s="2451">
        <f t="shared" si="55"/>
        <v>2052</v>
      </c>
      <c r="R140" s="2451">
        <f t="shared" si="55"/>
        <v>2053</v>
      </c>
      <c r="S140" s="2449">
        <f t="shared" si="55"/>
        <v>2054</v>
      </c>
      <c r="T140" s="378"/>
      <c r="U140" s="378"/>
      <c r="V140" s="378"/>
      <c r="W140" s="378"/>
      <c r="X140" s="378"/>
      <c r="Y140" s="378"/>
      <c r="Z140" s="378"/>
      <c r="AA140" s="378"/>
      <c r="AD140" s="376"/>
      <c r="AE140" s="376"/>
      <c r="AF140" s="376"/>
      <c r="AG140" s="376"/>
      <c r="AH140" s="376"/>
      <c r="AI140" s="376"/>
      <c r="AJ140" s="376"/>
      <c r="AK140" s="376"/>
    </row>
    <row r="141" spans="1:37" ht="13.9" customHeight="1" thickBot="1" x14ac:dyDescent="0.35">
      <c r="B141" s="385" t="s">
        <v>5</v>
      </c>
      <c r="C141" s="1288" t="str">
        <f>C122</f>
        <v>Scénář bez projektu</v>
      </c>
      <c r="D141" s="1527"/>
      <c r="E141" s="2454">
        <f>S122+1</f>
        <v>1</v>
      </c>
      <c r="F141" s="2452"/>
      <c r="G141" s="2452"/>
      <c r="H141" s="2452"/>
      <c r="I141" s="2452"/>
      <c r="J141" s="2452"/>
      <c r="K141" s="2452"/>
      <c r="L141" s="2452"/>
      <c r="M141" s="2452"/>
      <c r="N141" s="2452"/>
      <c r="O141" s="2452"/>
      <c r="P141" s="2452"/>
      <c r="Q141" s="2452"/>
      <c r="R141" s="2452"/>
      <c r="S141" s="2450"/>
      <c r="AD141" s="378"/>
      <c r="AE141" s="378"/>
      <c r="AF141" s="378"/>
      <c r="AG141" s="378"/>
      <c r="AH141" s="378"/>
      <c r="AI141" s="378"/>
      <c r="AJ141" s="378"/>
      <c r="AK141" s="378"/>
    </row>
    <row r="142" spans="1:37" ht="14.25" x14ac:dyDescent="0.3">
      <c r="B142" s="247"/>
      <c r="C142" s="248">
        <f>C123</f>
        <v>0</v>
      </c>
      <c r="D142" s="748"/>
      <c r="E142" s="396"/>
      <c r="F142" s="396"/>
      <c r="G142" s="396"/>
      <c r="H142" s="396"/>
      <c r="I142" s="396"/>
      <c r="J142" s="396"/>
      <c r="K142" s="396"/>
      <c r="L142" s="396"/>
      <c r="M142" s="396"/>
      <c r="N142" s="396"/>
      <c r="O142" s="396"/>
      <c r="P142" s="396"/>
      <c r="Q142" s="396"/>
      <c r="R142" s="396"/>
      <c r="S142" s="396"/>
      <c r="T142" s="1291"/>
    </row>
    <row r="143" spans="1:37" ht="14.25" x14ac:dyDescent="0.3">
      <c r="B143" s="247"/>
      <c r="C143" s="248">
        <f t="shared" ref="C143:C156" si="56">C124</f>
        <v>0</v>
      </c>
      <c r="D143" s="209"/>
      <c r="E143" s="396"/>
      <c r="F143" s="396"/>
      <c r="G143" s="396"/>
      <c r="H143" s="396"/>
      <c r="I143" s="396"/>
      <c r="J143" s="396"/>
      <c r="K143" s="396"/>
      <c r="L143" s="396"/>
      <c r="M143" s="396"/>
      <c r="N143" s="396"/>
      <c r="O143" s="396"/>
      <c r="P143" s="396"/>
      <c r="Q143" s="396"/>
      <c r="R143" s="396"/>
      <c r="S143" s="396"/>
      <c r="T143" s="1291"/>
    </row>
    <row r="144" spans="1:37" ht="14.25" x14ac:dyDescent="0.3">
      <c r="B144" s="247"/>
      <c r="C144" s="248">
        <f t="shared" si="56"/>
        <v>0</v>
      </c>
      <c r="D144" s="209"/>
      <c r="E144" s="396"/>
      <c r="F144" s="396"/>
      <c r="G144" s="396"/>
      <c r="H144" s="396"/>
      <c r="I144" s="396"/>
      <c r="J144" s="396"/>
      <c r="K144" s="396"/>
      <c r="L144" s="396"/>
      <c r="M144" s="396"/>
      <c r="N144" s="396"/>
      <c r="O144" s="396"/>
      <c r="P144" s="396"/>
      <c r="Q144" s="396"/>
      <c r="R144" s="396"/>
      <c r="S144" s="396"/>
      <c r="T144" s="1291"/>
    </row>
    <row r="145" spans="2:20" ht="14.25" x14ac:dyDescent="0.3">
      <c r="B145" s="247"/>
      <c r="C145" s="248">
        <f t="shared" si="56"/>
        <v>0</v>
      </c>
      <c r="D145" s="209"/>
      <c r="E145" s="396"/>
      <c r="F145" s="396"/>
      <c r="G145" s="396"/>
      <c r="H145" s="396"/>
      <c r="I145" s="396"/>
      <c r="J145" s="396"/>
      <c r="K145" s="396"/>
      <c r="L145" s="396"/>
      <c r="M145" s="396"/>
      <c r="N145" s="396"/>
      <c r="O145" s="396"/>
      <c r="P145" s="396"/>
      <c r="Q145" s="396"/>
      <c r="R145" s="396"/>
      <c r="S145" s="396"/>
      <c r="T145" s="1291"/>
    </row>
    <row r="146" spans="2:20" ht="14.25" x14ac:dyDescent="0.3">
      <c r="B146" s="247"/>
      <c r="C146" s="248">
        <f t="shared" si="56"/>
        <v>0</v>
      </c>
      <c r="D146" s="209"/>
      <c r="E146" s="396"/>
      <c r="F146" s="396"/>
      <c r="G146" s="396"/>
      <c r="H146" s="396"/>
      <c r="I146" s="396"/>
      <c r="J146" s="396"/>
      <c r="K146" s="396"/>
      <c r="L146" s="396"/>
      <c r="M146" s="396"/>
      <c r="N146" s="396"/>
      <c r="O146" s="396"/>
      <c r="P146" s="396"/>
      <c r="Q146" s="396"/>
      <c r="R146" s="396"/>
      <c r="S146" s="396"/>
      <c r="T146" s="1291"/>
    </row>
    <row r="147" spans="2:20" ht="14.25" x14ac:dyDescent="0.3">
      <c r="B147" s="247"/>
      <c r="C147" s="248">
        <f t="shared" si="56"/>
        <v>0</v>
      </c>
      <c r="D147" s="209"/>
      <c r="E147" s="396"/>
      <c r="F147" s="396"/>
      <c r="G147" s="396"/>
      <c r="H147" s="396"/>
      <c r="I147" s="396"/>
      <c r="J147" s="396"/>
      <c r="K147" s="396"/>
      <c r="L147" s="396"/>
      <c r="M147" s="396"/>
      <c r="N147" s="396"/>
      <c r="O147" s="396"/>
      <c r="P147" s="396"/>
      <c r="Q147" s="396"/>
      <c r="R147" s="396"/>
      <c r="S147" s="396"/>
      <c r="T147" s="1291"/>
    </row>
    <row r="148" spans="2:20" ht="14.25" x14ac:dyDescent="0.3">
      <c r="B148" s="247"/>
      <c r="C148" s="248">
        <f t="shared" si="56"/>
        <v>0</v>
      </c>
      <c r="D148" s="209"/>
      <c r="E148" s="396"/>
      <c r="F148" s="396"/>
      <c r="G148" s="396"/>
      <c r="H148" s="396"/>
      <c r="I148" s="396"/>
      <c r="J148" s="396"/>
      <c r="K148" s="396"/>
      <c r="L148" s="396"/>
      <c r="M148" s="396"/>
      <c r="N148" s="396"/>
      <c r="O148" s="396"/>
      <c r="P148" s="396"/>
      <c r="Q148" s="396"/>
      <c r="R148" s="396"/>
      <c r="S148" s="396"/>
      <c r="T148" s="1291"/>
    </row>
    <row r="149" spans="2:20" ht="14.25" x14ac:dyDescent="0.3">
      <c r="B149" s="247"/>
      <c r="C149" s="248">
        <f t="shared" si="56"/>
        <v>0</v>
      </c>
      <c r="D149" s="209"/>
      <c r="E149" s="396"/>
      <c r="F149" s="396"/>
      <c r="G149" s="396"/>
      <c r="H149" s="396"/>
      <c r="I149" s="396"/>
      <c r="J149" s="396"/>
      <c r="K149" s="396"/>
      <c r="L149" s="396"/>
      <c r="M149" s="396"/>
      <c r="N149" s="396"/>
      <c r="O149" s="396"/>
      <c r="P149" s="396"/>
      <c r="Q149" s="396"/>
      <c r="R149" s="396"/>
      <c r="S149" s="396"/>
      <c r="T149" s="1291"/>
    </row>
    <row r="150" spans="2:20" ht="14.25" x14ac:dyDescent="0.3">
      <c r="B150" s="247"/>
      <c r="C150" s="248">
        <f t="shared" si="56"/>
        <v>0</v>
      </c>
      <c r="D150" s="209"/>
      <c r="E150" s="396"/>
      <c r="F150" s="396"/>
      <c r="G150" s="396"/>
      <c r="H150" s="396"/>
      <c r="I150" s="396"/>
      <c r="J150" s="396"/>
      <c r="K150" s="396"/>
      <c r="L150" s="396"/>
      <c r="M150" s="396"/>
      <c r="N150" s="396"/>
      <c r="O150" s="396"/>
      <c r="P150" s="396"/>
      <c r="Q150" s="396"/>
      <c r="R150" s="396"/>
      <c r="S150" s="396"/>
      <c r="T150" s="1291"/>
    </row>
    <row r="151" spans="2:20" ht="14.25" x14ac:dyDescent="0.3">
      <c r="B151" s="247"/>
      <c r="C151" s="248">
        <f t="shared" si="56"/>
        <v>0</v>
      </c>
      <c r="D151" s="209"/>
      <c r="E151" s="396"/>
      <c r="F151" s="396"/>
      <c r="G151" s="396"/>
      <c r="H151" s="396"/>
      <c r="I151" s="396"/>
      <c r="J151" s="396"/>
      <c r="K151" s="396"/>
      <c r="L151" s="396"/>
      <c r="M151" s="396"/>
      <c r="N151" s="396"/>
      <c r="O151" s="396"/>
      <c r="P151" s="396"/>
      <c r="Q151" s="396"/>
      <c r="R151" s="396"/>
      <c r="S151" s="396"/>
      <c r="T151" s="1291"/>
    </row>
    <row r="152" spans="2:20" ht="14.25" x14ac:dyDescent="0.3">
      <c r="B152" s="247"/>
      <c r="C152" s="248">
        <f t="shared" si="56"/>
        <v>0</v>
      </c>
      <c r="D152" s="209"/>
      <c r="E152" s="396"/>
      <c r="F152" s="396"/>
      <c r="G152" s="396"/>
      <c r="H152" s="396"/>
      <c r="I152" s="396"/>
      <c r="J152" s="396"/>
      <c r="K152" s="396"/>
      <c r="L152" s="396"/>
      <c r="M152" s="396"/>
      <c r="N152" s="396"/>
      <c r="O152" s="396"/>
      <c r="P152" s="396"/>
      <c r="Q152" s="396"/>
      <c r="R152" s="396"/>
      <c r="S152" s="396"/>
      <c r="T152" s="1291"/>
    </row>
    <row r="153" spans="2:20" ht="14.25" x14ac:dyDescent="0.3">
      <c r="B153" s="247"/>
      <c r="C153" s="248">
        <f t="shared" si="56"/>
        <v>0</v>
      </c>
      <c r="D153" s="209"/>
      <c r="E153" s="396"/>
      <c r="F153" s="396"/>
      <c r="G153" s="396"/>
      <c r="H153" s="396"/>
      <c r="I153" s="396"/>
      <c r="J153" s="396"/>
      <c r="K153" s="396"/>
      <c r="L153" s="396"/>
      <c r="M153" s="396"/>
      <c r="N153" s="396"/>
      <c r="O153" s="396"/>
      <c r="P153" s="396"/>
      <c r="Q153" s="396"/>
      <c r="R153" s="396"/>
      <c r="S153" s="396"/>
      <c r="T153" s="1291"/>
    </row>
    <row r="154" spans="2:20" ht="14.25" x14ac:dyDescent="0.3">
      <c r="B154" s="247"/>
      <c r="C154" s="248">
        <f t="shared" si="56"/>
        <v>0</v>
      </c>
      <c r="D154" s="209"/>
      <c r="E154" s="396"/>
      <c r="F154" s="396"/>
      <c r="G154" s="396"/>
      <c r="H154" s="396"/>
      <c r="I154" s="396"/>
      <c r="J154" s="396"/>
      <c r="K154" s="396"/>
      <c r="L154" s="396"/>
      <c r="M154" s="396"/>
      <c r="N154" s="396"/>
      <c r="O154" s="396"/>
      <c r="P154" s="396"/>
      <c r="Q154" s="396"/>
      <c r="R154" s="396"/>
      <c r="S154" s="396"/>
      <c r="T154" s="1291"/>
    </row>
    <row r="155" spans="2:20" ht="14.25" x14ac:dyDescent="0.3">
      <c r="B155" s="247"/>
      <c r="C155" s="248">
        <f t="shared" si="56"/>
        <v>0</v>
      </c>
      <c r="D155" s="209"/>
      <c r="E155" s="396"/>
      <c r="F155" s="396"/>
      <c r="G155" s="396"/>
      <c r="H155" s="396"/>
      <c r="I155" s="396"/>
      <c r="J155" s="396"/>
      <c r="K155" s="396"/>
      <c r="L155" s="396"/>
      <c r="M155" s="396"/>
      <c r="N155" s="396"/>
      <c r="O155" s="396"/>
      <c r="P155" s="396"/>
      <c r="Q155" s="396"/>
      <c r="R155" s="396"/>
      <c r="S155" s="396"/>
      <c r="T155" s="1291"/>
    </row>
    <row r="156" spans="2:20" ht="12.75" customHeight="1" x14ac:dyDescent="0.3">
      <c r="B156" s="247"/>
      <c r="C156" s="248">
        <f t="shared" si="56"/>
        <v>0</v>
      </c>
      <c r="D156" s="1256"/>
      <c r="E156" s="396"/>
      <c r="F156" s="396"/>
      <c r="G156" s="396"/>
      <c r="H156" s="396"/>
      <c r="I156" s="396"/>
      <c r="J156" s="396"/>
      <c r="K156" s="396"/>
      <c r="L156" s="396"/>
      <c r="M156" s="396"/>
      <c r="N156" s="396"/>
      <c r="O156" s="396"/>
      <c r="P156" s="396"/>
      <c r="Q156" s="396"/>
      <c r="R156" s="396"/>
      <c r="S156" s="396"/>
      <c r="T156" s="1291"/>
    </row>
    <row r="157" spans="2:20" ht="13.9" customHeight="1" thickBot="1" x14ac:dyDescent="0.35">
      <c r="B157" s="417"/>
      <c r="C157" s="1294" t="str">
        <f>C138</f>
        <v>Celkem</v>
      </c>
      <c r="D157" s="1538"/>
      <c r="E157" s="416">
        <f t="shared" ref="E157:S157" si="57">SUM(E142:E156)</f>
        <v>0</v>
      </c>
      <c r="F157" s="1295">
        <f t="shared" si="57"/>
        <v>0</v>
      </c>
      <c r="G157" s="1295">
        <f t="shared" si="57"/>
        <v>0</v>
      </c>
      <c r="H157" s="1295">
        <f t="shared" si="57"/>
        <v>0</v>
      </c>
      <c r="I157" s="1295">
        <f t="shared" si="57"/>
        <v>0</v>
      </c>
      <c r="J157" s="1295">
        <f t="shared" si="57"/>
        <v>0</v>
      </c>
      <c r="K157" s="1295">
        <f t="shared" si="57"/>
        <v>0</v>
      </c>
      <c r="L157" s="1295">
        <f t="shared" si="57"/>
        <v>0</v>
      </c>
      <c r="M157" s="1295">
        <f t="shared" si="57"/>
        <v>0</v>
      </c>
      <c r="N157" s="1295">
        <f t="shared" si="57"/>
        <v>0</v>
      </c>
      <c r="O157" s="1295">
        <f t="shared" si="57"/>
        <v>0</v>
      </c>
      <c r="P157" s="1295">
        <f t="shared" si="57"/>
        <v>0</v>
      </c>
      <c r="Q157" s="1295">
        <f t="shared" si="57"/>
        <v>0</v>
      </c>
      <c r="R157" s="1295">
        <f t="shared" si="57"/>
        <v>0</v>
      </c>
      <c r="S157" s="1296">
        <f t="shared" si="57"/>
        <v>0</v>
      </c>
    </row>
    <row r="159" spans="2:20" ht="15" thickBot="1" x14ac:dyDescent="0.35">
      <c r="B159" s="394"/>
    </row>
    <row r="160" spans="2:20" x14ac:dyDescent="0.3">
      <c r="B160" s="2428" t="str">
        <f>IF('0 Úvod'!$M$10="English",Slovnik!$D$183,Slovnik!$C$183)</f>
        <v>Komentáře</v>
      </c>
      <c r="C160" s="2429"/>
      <c r="D160" s="2429"/>
      <c r="E160" s="2429"/>
      <c r="F160" s="2429"/>
      <c r="G160" s="2429"/>
      <c r="H160" s="2429"/>
      <c r="I160" s="2429"/>
      <c r="J160" s="2429"/>
      <c r="K160" s="2429"/>
      <c r="L160" s="2429"/>
      <c r="M160" s="2429"/>
      <c r="N160" s="2429"/>
      <c r="O160" s="2429"/>
      <c r="P160" s="2429"/>
      <c r="Q160" s="2429"/>
      <c r="R160" s="2430"/>
      <c r="S160" s="2431"/>
    </row>
    <row r="161" spans="2:19" ht="14.25" thickBot="1" x14ac:dyDescent="0.35">
      <c r="B161" s="2432"/>
      <c r="C161" s="2433"/>
      <c r="D161" s="2433"/>
      <c r="E161" s="2433"/>
      <c r="F161" s="2433"/>
      <c r="G161" s="2433"/>
      <c r="H161" s="2433"/>
      <c r="I161" s="2433"/>
      <c r="J161" s="2433"/>
      <c r="K161" s="2433"/>
      <c r="L161" s="2433"/>
      <c r="M161" s="2433"/>
      <c r="N161" s="2433"/>
      <c r="O161" s="2433"/>
      <c r="P161" s="2433"/>
      <c r="Q161" s="2433"/>
      <c r="R161" s="2434"/>
      <c r="S161" s="2435"/>
    </row>
    <row r="162" spans="2:19" ht="42.75" customHeight="1" thickBot="1" x14ac:dyDescent="0.35">
      <c r="B162" s="2446" t="str">
        <f>IF('0 Úvod'!$M$10="English",Slovnik!$E$181,Slovnik!$E$180)</f>
        <v>Způsob výpočtu provozních nákladů vozidel/plavidel je uveden v kapitole 8.1.9, 8.1.10 a 8.1.11. materiálu "Rezortní metodika pro hodnocení ekonomické efektivnosti projektů dopravních staveb". V tabulce 4.1. a  4.2. uvede zpracovatel konkrétní výpočet pomocí vzorců,  s odkazem na tabulky výkonů (tabulka 4.4. a 4.5.) a měrného ohodnocení (v závislosti na použité metodě). Případně uvede odkaz na jiný způsob výpočtu (model HDM-4) či příloha č. 7 Rezortní Metodiky - Metodika PN vlaků. V případě výpočtu modelem HDM-4 mohou být uváděny provozní náklady silničních vozidel osobní a nákladní dopravy dohromady.</v>
      </c>
      <c r="C162" s="2447"/>
      <c r="D162" s="2447"/>
      <c r="E162" s="2447"/>
      <c r="F162" s="2447"/>
      <c r="G162" s="2447"/>
      <c r="H162" s="2447"/>
      <c r="I162" s="2447"/>
      <c r="J162" s="2447"/>
      <c r="K162" s="2447"/>
      <c r="L162" s="2447"/>
      <c r="M162" s="2447"/>
      <c r="N162" s="2447"/>
      <c r="O162" s="2447"/>
      <c r="P162" s="2447"/>
      <c r="Q162" s="2447"/>
      <c r="R162" s="2447"/>
      <c r="S162" s="2448"/>
    </row>
    <row r="163" spans="2:19" ht="15" customHeight="1" x14ac:dyDescent="0.3">
      <c r="B163" s="2440" t="str">
        <f>IF('0 Úvod'!$M$10="English",Slovnik!$E$184,Slovnik!$E$183)</f>
        <v>V případě projektů městské hromadné dopravy je třeba uvádět zvlášť provozní náklady autobusů MHD a ostatních silničních vozidel (např. IAD). Provozní náklady musí být kvůli správné funkci výpočtu finanční analýzy uvedeny v položce "Náklady na provoz SILNIČNÍCH vozidel - osobní"!</v>
      </c>
      <c r="C163" s="2441"/>
      <c r="D163" s="2441"/>
      <c r="E163" s="2441"/>
      <c r="F163" s="2441"/>
      <c r="G163" s="2441"/>
      <c r="H163" s="2441"/>
      <c r="I163" s="2441"/>
      <c r="J163" s="2441"/>
      <c r="K163" s="2441"/>
      <c r="L163" s="2441"/>
      <c r="M163" s="2441"/>
      <c r="N163" s="2441"/>
      <c r="O163" s="2441"/>
      <c r="P163" s="2441"/>
      <c r="Q163" s="2441"/>
      <c r="R163" s="2441"/>
      <c r="S163" s="2442"/>
    </row>
    <row r="164" spans="2:19" ht="14.25" customHeight="1" thickBot="1" x14ac:dyDescent="0.35">
      <c r="B164" s="2443"/>
      <c r="C164" s="2444"/>
      <c r="D164" s="2444"/>
      <c r="E164" s="2444"/>
      <c r="F164" s="2444"/>
      <c r="G164" s="2444"/>
      <c r="H164" s="2444"/>
      <c r="I164" s="2444"/>
      <c r="J164" s="2444"/>
      <c r="K164" s="2444"/>
      <c r="L164" s="2444"/>
      <c r="M164" s="2444"/>
      <c r="N164" s="2444"/>
      <c r="O164" s="2444"/>
      <c r="P164" s="2444"/>
      <c r="Q164" s="2444"/>
      <c r="R164" s="2444"/>
      <c r="S164" s="2445"/>
    </row>
    <row r="166" spans="2:19" ht="14.25" x14ac:dyDescent="0.3">
      <c r="C166" s="395"/>
      <c r="D166" s="376"/>
      <c r="E166" s="376"/>
      <c r="F166" s="376"/>
      <c r="G166" s="376"/>
      <c r="H166" s="376"/>
      <c r="I166" s="376"/>
      <c r="J166" s="376"/>
      <c r="K166" s="376"/>
      <c r="L166" s="376"/>
      <c r="M166" s="376"/>
      <c r="N166" s="376"/>
      <c r="O166" s="376"/>
      <c r="P166" s="376"/>
      <c r="Q166" s="376"/>
      <c r="R166" s="376"/>
      <c r="S166" s="376"/>
    </row>
  </sheetData>
  <sheetProtection password="BD3D" sheet="1" formatCells="0" formatColumns="0" formatRows="0" insertColumns="0" insertRows="0" insertHyperlinks="0" deleteColumns="0" deleteRows="0" sort="0" autoFilter="0" pivotTables="0"/>
  <mergeCells count="153">
    <mergeCell ref="E14:E15"/>
    <mergeCell ref="F14:F15"/>
    <mergeCell ref="G14:G15"/>
    <mergeCell ref="H14:H15"/>
    <mergeCell ref="I14:I15"/>
    <mergeCell ref="J14:J15"/>
    <mergeCell ref="K14:K15"/>
    <mergeCell ref="K2:K3"/>
    <mergeCell ref="L2:L3"/>
    <mergeCell ref="E2:E3"/>
    <mergeCell ref="F2:F3"/>
    <mergeCell ref="G2:G3"/>
    <mergeCell ref="H2:H3"/>
    <mergeCell ref="I2:I3"/>
    <mergeCell ref="J2:J3"/>
    <mergeCell ref="H27:H28"/>
    <mergeCell ref="I27:I28"/>
    <mergeCell ref="J27:J28"/>
    <mergeCell ref="K27:K28"/>
    <mergeCell ref="L27:L28"/>
    <mergeCell ref="L14:L15"/>
    <mergeCell ref="Q2:Q3"/>
    <mergeCell ref="R2:R3"/>
    <mergeCell ref="S2:S3"/>
    <mergeCell ref="M2:M3"/>
    <mergeCell ref="N2:N3"/>
    <mergeCell ref="O2:O3"/>
    <mergeCell ref="P2:P3"/>
    <mergeCell ref="R14:R15"/>
    <mergeCell ref="S14:S15"/>
    <mergeCell ref="M14:M15"/>
    <mergeCell ref="N14:N15"/>
    <mergeCell ref="O14:O15"/>
    <mergeCell ref="P14:P15"/>
    <mergeCell ref="Q14:Q15"/>
    <mergeCell ref="S27:S28"/>
    <mergeCell ref="M27:M28"/>
    <mergeCell ref="N27:N28"/>
    <mergeCell ref="O27:O28"/>
    <mergeCell ref="N39:N40"/>
    <mergeCell ref="O39:O40"/>
    <mergeCell ref="P39:P40"/>
    <mergeCell ref="Q39:Q40"/>
    <mergeCell ref="J52:J53"/>
    <mergeCell ref="R64:R65"/>
    <mergeCell ref="S64:S65"/>
    <mergeCell ref="R39:R40"/>
    <mergeCell ref="S39:S40"/>
    <mergeCell ref="S52:S53"/>
    <mergeCell ref="E39:E40"/>
    <mergeCell ref="F39:F40"/>
    <mergeCell ref="G39:G40"/>
    <mergeCell ref="H39:H40"/>
    <mergeCell ref="I39:I40"/>
    <mergeCell ref="J39:J40"/>
    <mergeCell ref="K39:K40"/>
    <mergeCell ref="L39:L40"/>
    <mergeCell ref="M39:M40"/>
    <mergeCell ref="P27:P28"/>
    <mergeCell ref="Q27:Q28"/>
    <mergeCell ref="R27:R28"/>
    <mergeCell ref="E27:E28"/>
    <mergeCell ref="F27:F28"/>
    <mergeCell ref="G27:G28"/>
    <mergeCell ref="M64:M65"/>
    <mergeCell ref="N64:N65"/>
    <mergeCell ref="O64:O65"/>
    <mergeCell ref="Q52:Q53"/>
    <mergeCell ref="R52:R53"/>
    <mergeCell ref="E64:E65"/>
    <mergeCell ref="F64:F65"/>
    <mergeCell ref="G64:G65"/>
    <mergeCell ref="H64:H65"/>
    <mergeCell ref="I64:I65"/>
    <mergeCell ref="J64:J65"/>
    <mergeCell ref="K64:K65"/>
    <mergeCell ref="K52:K53"/>
    <mergeCell ref="L52:L53"/>
    <mergeCell ref="M52:M53"/>
    <mergeCell ref="N52:N53"/>
    <mergeCell ref="O52:O53"/>
    <mergeCell ref="P52:P53"/>
    <mergeCell ref="E52:E53"/>
    <mergeCell ref="F52:F53"/>
    <mergeCell ref="G52:G53"/>
    <mergeCell ref="H52:H53"/>
    <mergeCell ref="I52:I53"/>
    <mergeCell ref="P64:P65"/>
    <mergeCell ref="Q64:Q65"/>
    <mergeCell ref="P82:P83"/>
    <mergeCell ref="Q82:Q83"/>
    <mergeCell ref="L64:L65"/>
    <mergeCell ref="R82:R83"/>
    <mergeCell ref="S82:S83"/>
    <mergeCell ref="E101:E102"/>
    <mergeCell ref="F101:F102"/>
    <mergeCell ref="G101:G102"/>
    <mergeCell ref="H101:H102"/>
    <mergeCell ref="I101:I102"/>
    <mergeCell ref="J101:J102"/>
    <mergeCell ref="J82:J83"/>
    <mergeCell ref="K82:K83"/>
    <mergeCell ref="L82:L83"/>
    <mergeCell ref="M82:M83"/>
    <mergeCell ref="N82:N83"/>
    <mergeCell ref="O82:O83"/>
    <mergeCell ref="E82:E83"/>
    <mergeCell ref="F82:F83"/>
    <mergeCell ref="G82:G83"/>
    <mergeCell ref="H82:H83"/>
    <mergeCell ref="I82:I83"/>
    <mergeCell ref="E121:E122"/>
    <mergeCell ref="F121:F122"/>
    <mergeCell ref="G121:G122"/>
    <mergeCell ref="H121:H122"/>
    <mergeCell ref="I121:I122"/>
    <mergeCell ref="J121:J122"/>
    <mergeCell ref="K121:K122"/>
    <mergeCell ref="K101:K102"/>
    <mergeCell ref="L101:L102"/>
    <mergeCell ref="R121:R122"/>
    <mergeCell ref="S121:S122"/>
    <mergeCell ref="L121:L122"/>
    <mergeCell ref="M121:M122"/>
    <mergeCell ref="N121:N122"/>
    <mergeCell ref="O121:O122"/>
    <mergeCell ref="P121:P122"/>
    <mergeCell ref="Q121:Q122"/>
    <mergeCell ref="Q101:Q102"/>
    <mergeCell ref="R101:R102"/>
    <mergeCell ref="S101:S102"/>
    <mergeCell ref="M101:M102"/>
    <mergeCell ref="N101:N102"/>
    <mergeCell ref="O101:O102"/>
    <mergeCell ref="P101:P102"/>
    <mergeCell ref="B163:S164"/>
    <mergeCell ref="B160:S161"/>
    <mergeCell ref="B162:S162"/>
    <mergeCell ref="S140:S141"/>
    <mergeCell ref="M140:M141"/>
    <mergeCell ref="N140:N141"/>
    <mergeCell ref="O140:O141"/>
    <mergeCell ref="P140:P141"/>
    <mergeCell ref="Q140:Q141"/>
    <mergeCell ref="R140:R141"/>
    <mergeCell ref="E140:E141"/>
    <mergeCell ref="F140:F141"/>
    <mergeCell ref="G140:G141"/>
    <mergeCell ref="H140:H141"/>
    <mergeCell ref="I140:I141"/>
    <mergeCell ref="J140:J141"/>
    <mergeCell ref="K140:K141"/>
    <mergeCell ref="L140:L141"/>
  </mergeCells>
  <pageMargins left="0.39370078740157483" right="0.35433070866141736" top="0.78740157480314965" bottom="0.78740157480314965" header="0.39370078740157483" footer="0.39370078740157483"/>
  <pageSetup paperSize="9" scale="59" fitToHeight="0" orientation="landscape" r:id="rId1"/>
  <headerFooter alignWithMargins="0">
    <oddFooter>&amp;L&amp;A&amp;C&amp;D</oddFooter>
  </headerFooter>
  <ignoredErrors>
    <ignoredError sqref="E57:S67 E56:S56 E68:S68"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pageSetUpPr fitToPage="1"/>
  </sheetPr>
  <dimension ref="B1:AE164"/>
  <sheetViews>
    <sheetView defaultGridColor="0" colorId="23" zoomScale="80" zoomScaleNormal="80" workbookViewId="0">
      <selection activeCell="F82" sqref="F82"/>
    </sheetView>
  </sheetViews>
  <sheetFormatPr defaultColWidth="9.140625" defaultRowHeight="13.5" x14ac:dyDescent="0.3"/>
  <cols>
    <col min="1" max="1" width="2.7109375" style="515" customWidth="1"/>
    <col min="2" max="2" width="8.85546875" style="515" customWidth="1"/>
    <col min="3" max="3" width="67.5703125" style="515" customWidth="1"/>
    <col min="4" max="4" width="13.7109375" style="515" customWidth="1"/>
    <col min="5" max="5" width="13.5703125" style="515" customWidth="1"/>
    <col min="6" max="6" width="13.85546875" style="515" customWidth="1"/>
    <col min="7" max="7" width="12" style="515" customWidth="1"/>
    <col min="8" max="8" width="12.28515625" style="515" bestFit="1" customWidth="1"/>
    <col min="9" max="9" width="12.28515625" style="515" customWidth="1"/>
    <col min="10" max="17" width="12.28515625" style="515" bestFit="1" customWidth="1"/>
    <col min="18" max="20" width="12.28515625" style="515" customWidth="1"/>
    <col min="21" max="21" width="12.28515625" style="592" customWidth="1"/>
    <col min="22" max="29" width="12.28515625" style="515" customWidth="1"/>
    <col min="30" max="30" width="7.140625" style="515" customWidth="1"/>
    <col min="31" max="31" width="23" style="515" customWidth="1"/>
    <col min="32" max="35" width="7.140625" style="515" customWidth="1"/>
    <col min="36" max="16384" width="9.140625" style="515"/>
  </cols>
  <sheetData>
    <row r="1" spans="2:31" ht="14.25" thickBot="1" x14ac:dyDescent="0.35">
      <c r="E1" s="458"/>
    </row>
    <row r="2" spans="2:31" ht="14.25" x14ac:dyDescent="0.3">
      <c r="B2" s="466" t="s">
        <v>25</v>
      </c>
      <c r="C2" s="637" t="str">
        <f>IF('0 Úvod'!$M$10="English",Slovnik!$D$187,Slovnik!$C$187)</f>
        <v>Úspory z cestovních dob stávající dopravy (CZK)</v>
      </c>
      <c r="D2" s="535"/>
      <c r="E2" s="2499">
        <f>'1 CIN'!G3</f>
        <v>2025</v>
      </c>
      <c r="F2" s="2501">
        <f t="shared" ref="F2:S2" si="0">E2+1</f>
        <v>2026</v>
      </c>
      <c r="G2" s="2501">
        <f t="shared" si="0"/>
        <v>2027</v>
      </c>
      <c r="H2" s="2501">
        <f t="shared" si="0"/>
        <v>2028</v>
      </c>
      <c r="I2" s="2501">
        <f t="shared" si="0"/>
        <v>2029</v>
      </c>
      <c r="J2" s="2501">
        <f t="shared" si="0"/>
        <v>2030</v>
      </c>
      <c r="K2" s="2501">
        <f t="shared" si="0"/>
        <v>2031</v>
      </c>
      <c r="L2" s="2501">
        <f t="shared" si="0"/>
        <v>2032</v>
      </c>
      <c r="M2" s="2501">
        <f t="shared" si="0"/>
        <v>2033</v>
      </c>
      <c r="N2" s="2501">
        <f t="shared" si="0"/>
        <v>2034</v>
      </c>
      <c r="O2" s="2501">
        <f t="shared" si="0"/>
        <v>2035</v>
      </c>
      <c r="P2" s="2501">
        <f t="shared" si="0"/>
        <v>2036</v>
      </c>
      <c r="Q2" s="2501">
        <f t="shared" si="0"/>
        <v>2037</v>
      </c>
      <c r="R2" s="2501">
        <f t="shared" si="0"/>
        <v>2038</v>
      </c>
      <c r="S2" s="2509">
        <f t="shared" si="0"/>
        <v>2039</v>
      </c>
      <c r="T2" s="516"/>
      <c r="U2" s="516"/>
      <c r="V2" s="516"/>
      <c r="W2" s="516"/>
      <c r="X2" s="516"/>
      <c r="Y2" s="516"/>
      <c r="Z2" s="516"/>
      <c r="AA2" s="516"/>
      <c r="AB2" s="516"/>
      <c r="AC2" s="516"/>
      <c r="AE2" s="592"/>
    </row>
    <row r="3" spans="2:31" ht="15" thickBot="1" x14ac:dyDescent="0.35">
      <c r="B3" s="534" t="s">
        <v>4</v>
      </c>
      <c r="C3" s="1539"/>
      <c r="D3" s="536" t="str">
        <f>IF('0 Úvod'!$M$10="English",Slovnik!$D$194,Slovnik!$C$194)</f>
        <v>Celkem</v>
      </c>
      <c r="E3" s="2500"/>
      <c r="F3" s="2502"/>
      <c r="G3" s="2502"/>
      <c r="H3" s="2502"/>
      <c r="I3" s="2502"/>
      <c r="J3" s="2502"/>
      <c r="K3" s="2502"/>
      <c r="L3" s="2502"/>
      <c r="M3" s="2502"/>
      <c r="N3" s="2502"/>
      <c r="O3" s="2502"/>
      <c r="P3" s="2502"/>
      <c r="Q3" s="2502"/>
      <c r="R3" s="2502"/>
      <c r="S3" s="2510"/>
      <c r="T3" s="516"/>
      <c r="U3" s="516"/>
      <c r="V3" s="516"/>
      <c r="W3" s="516"/>
      <c r="X3" s="516"/>
      <c r="Y3" s="516"/>
      <c r="Z3" s="516"/>
      <c r="AA3" s="516"/>
      <c r="AB3" s="516"/>
      <c r="AC3" s="516"/>
      <c r="AE3" s="592"/>
    </row>
    <row r="4" spans="2:31" ht="14.25" x14ac:dyDescent="0.3">
      <c r="B4" s="2488" t="str">
        <f>IF('0 Úvod'!$M$10="English",Slovnik!$D$185,Slovnik!$C$185)</f>
        <v>ŽELEZNICE</v>
      </c>
      <c r="C4" s="474" t="str">
        <f>IF('0 Úvod'!$M$10="English",Slovnik!D188,Slovnik!C188)</f>
        <v>Osobní - příměstská</v>
      </c>
      <c r="D4" s="472">
        <f t="shared" ref="D4:D9" si="1">SUM(E4:S4,E13:S13)</f>
        <v>0</v>
      </c>
      <c r="E4" s="1707">
        <f>(E102*E145*$F$82*$K$82)+(E102*E146*($K$92-$K$82*$F$82))</f>
        <v>0</v>
      </c>
      <c r="F4" s="533">
        <f t="shared" ref="F4:S4" si="2">(F102*F145*$F$82*$K$82)+(F102*F146*($K$92-$K$82*$F$82))</f>
        <v>0</v>
      </c>
      <c r="G4" s="533">
        <f t="shared" si="2"/>
        <v>0</v>
      </c>
      <c r="H4" s="533">
        <f t="shared" si="2"/>
        <v>0</v>
      </c>
      <c r="I4" s="533">
        <f t="shared" si="2"/>
        <v>0</v>
      </c>
      <c r="J4" s="533">
        <f t="shared" si="2"/>
        <v>0</v>
      </c>
      <c r="K4" s="533">
        <f t="shared" si="2"/>
        <v>0</v>
      </c>
      <c r="L4" s="533">
        <f t="shared" si="2"/>
        <v>0</v>
      </c>
      <c r="M4" s="533">
        <f t="shared" si="2"/>
        <v>0</v>
      </c>
      <c r="N4" s="533">
        <f t="shared" si="2"/>
        <v>0</v>
      </c>
      <c r="O4" s="533">
        <f t="shared" si="2"/>
        <v>0</v>
      </c>
      <c r="P4" s="533">
        <f t="shared" si="2"/>
        <v>0</v>
      </c>
      <c r="Q4" s="533">
        <f t="shared" si="2"/>
        <v>0</v>
      </c>
      <c r="R4" s="533">
        <f t="shared" si="2"/>
        <v>0</v>
      </c>
      <c r="S4" s="1708">
        <f t="shared" si="2"/>
        <v>0</v>
      </c>
      <c r="T4" s="1298"/>
      <c r="U4" s="458"/>
      <c r="V4" s="458"/>
      <c r="W4" s="458"/>
      <c r="X4" s="458"/>
      <c r="Y4" s="458"/>
      <c r="Z4" s="458"/>
      <c r="AA4" s="458"/>
      <c r="AB4" s="458"/>
      <c r="AC4" s="458"/>
      <c r="AE4" s="592"/>
    </row>
    <row r="5" spans="2:31" ht="14.25" x14ac:dyDescent="0.3">
      <c r="B5" s="2489"/>
      <c r="C5" s="474" t="str">
        <f>IF('0 Úvod'!$M$10="English",Slovnik!D189,Slovnik!C189)</f>
        <v>Osobní - dálková</v>
      </c>
      <c r="D5" s="475">
        <f t="shared" si="1"/>
        <v>0</v>
      </c>
      <c r="E5" s="1704">
        <f>(E103*E145*$F$82*$L$82)+(E103*E146*($L$92-$L$82*$F$82))</f>
        <v>0</v>
      </c>
      <c r="F5" s="532">
        <f t="shared" ref="F5:S5" si="3">(F103*F145*$F$82*$L$82)+(F103*F146*($L$92-$L$82*$F$82))</f>
        <v>0</v>
      </c>
      <c r="G5" s="532">
        <f t="shared" si="3"/>
        <v>0</v>
      </c>
      <c r="H5" s="532">
        <f t="shared" si="3"/>
        <v>0</v>
      </c>
      <c r="I5" s="532">
        <f t="shared" si="3"/>
        <v>0</v>
      </c>
      <c r="J5" s="532">
        <f t="shared" si="3"/>
        <v>0</v>
      </c>
      <c r="K5" s="532">
        <f t="shared" si="3"/>
        <v>0</v>
      </c>
      <c r="L5" s="532">
        <f t="shared" si="3"/>
        <v>0</v>
      </c>
      <c r="M5" s="532">
        <f t="shared" si="3"/>
        <v>0</v>
      </c>
      <c r="N5" s="532">
        <f t="shared" si="3"/>
        <v>0</v>
      </c>
      <c r="O5" s="532">
        <f t="shared" si="3"/>
        <v>0</v>
      </c>
      <c r="P5" s="532">
        <f t="shared" si="3"/>
        <v>0</v>
      </c>
      <c r="Q5" s="532">
        <f t="shared" si="3"/>
        <v>0</v>
      </c>
      <c r="R5" s="532">
        <f t="shared" si="3"/>
        <v>0</v>
      </c>
      <c r="S5" s="1709">
        <f t="shared" si="3"/>
        <v>0</v>
      </c>
      <c r="T5" s="1298"/>
      <c r="U5" s="458"/>
      <c r="V5" s="458"/>
      <c r="W5" s="458"/>
      <c r="X5" s="458"/>
      <c r="Y5" s="458"/>
      <c r="Z5" s="458"/>
      <c r="AA5" s="458"/>
      <c r="AB5" s="458"/>
      <c r="AC5" s="458"/>
      <c r="AE5" s="592"/>
    </row>
    <row r="6" spans="2:31" ht="14.25" x14ac:dyDescent="0.3">
      <c r="B6" s="2489"/>
      <c r="C6" s="474" t="str">
        <f>IF('0 Úvod'!$M$10="English",Slovnik!D190,Slovnik!C190)</f>
        <v>Nákladní - místní</v>
      </c>
      <c r="D6" s="475">
        <f t="shared" si="1"/>
        <v>0</v>
      </c>
      <c r="E6" s="532"/>
      <c r="F6" s="532"/>
      <c r="G6" s="532"/>
      <c r="H6" s="532"/>
      <c r="I6" s="532"/>
      <c r="J6" s="532"/>
      <c r="K6" s="532"/>
      <c r="L6" s="532"/>
      <c r="M6" s="532"/>
      <c r="N6" s="532"/>
      <c r="O6" s="532"/>
      <c r="P6" s="532"/>
      <c r="Q6" s="532"/>
      <c r="R6" s="532"/>
      <c r="S6" s="532"/>
      <c r="T6" s="1298"/>
      <c r="U6" s="458"/>
      <c r="V6" s="458"/>
      <c r="W6" s="458"/>
      <c r="X6" s="458"/>
      <c r="Y6" s="458"/>
      <c r="Z6" s="458"/>
      <c r="AA6" s="458"/>
      <c r="AB6" s="458"/>
      <c r="AC6" s="458"/>
      <c r="AE6" s="592"/>
    </row>
    <row r="7" spans="2:31" ht="12" customHeight="1" x14ac:dyDescent="0.3">
      <c r="B7" s="2489"/>
      <c r="C7" s="474" t="str">
        <f>IF('0 Úvod'!$M$10="English",Slovnik!D191,Slovnik!C191)</f>
        <v>Nákladní - dálková</v>
      </c>
      <c r="D7" s="792">
        <f t="shared" si="1"/>
        <v>0</v>
      </c>
      <c r="E7" s="532"/>
      <c r="F7" s="532"/>
      <c r="G7" s="532"/>
      <c r="H7" s="532"/>
      <c r="I7" s="532"/>
      <c r="J7" s="532"/>
      <c r="K7" s="532"/>
      <c r="L7" s="532"/>
      <c r="M7" s="532"/>
      <c r="N7" s="532"/>
      <c r="O7" s="532"/>
      <c r="P7" s="532"/>
      <c r="Q7" s="532"/>
      <c r="R7" s="532"/>
      <c r="S7" s="532"/>
      <c r="T7" s="1298"/>
      <c r="U7" s="458"/>
      <c r="V7" s="458"/>
      <c r="W7" s="458"/>
      <c r="X7" s="458"/>
      <c r="Y7" s="458"/>
      <c r="Z7" s="458"/>
      <c r="AA7" s="458"/>
      <c r="AB7" s="458"/>
      <c r="AC7" s="458"/>
      <c r="AE7" s="592"/>
    </row>
    <row r="8" spans="2:31" ht="12" customHeight="1" x14ac:dyDescent="0.3">
      <c r="B8" s="1154" t="str">
        <f>IF('0 Úvod'!$M$10="English",Slovnik!$D$186,Slovnik!$C$186)</f>
        <v>SILNICE</v>
      </c>
      <c r="C8" s="1540" t="str">
        <f>IF('0 Úvod'!$M$10="English",Slovnik!D192,Slovnik!C192)</f>
        <v>Osobní a nákladní doprava silniční (dle HDM-4)</v>
      </c>
      <c r="D8" s="639">
        <f t="shared" si="1"/>
        <v>0</v>
      </c>
      <c r="E8" s="1300">
        <f>('Vstupy z HDM-4 a EXNAD'!E8-'Vstupy z HDM-4 a EXNAD'!K8)/'12 Ekonomická analýza (ERR)'!F21*1000000*IFERROR(E146,0)</f>
        <v>0</v>
      </c>
      <c r="F8" s="1301">
        <f>('Vstupy z HDM-4 a EXNAD'!E9-'Vstupy z HDM-4 a EXNAD'!K9)/'12 Ekonomická analýza (ERR)'!G21*1000000*IFERROR(F146,0)</f>
        <v>0</v>
      </c>
      <c r="G8" s="1301">
        <f>('Vstupy z HDM-4 a EXNAD'!E10-'Vstupy z HDM-4 a EXNAD'!K10)/'12 Ekonomická analýza (ERR)'!H21*1000000*IFERROR(G146,0)</f>
        <v>0</v>
      </c>
      <c r="H8" s="1301">
        <f>('Vstupy z HDM-4 a EXNAD'!E11-'Vstupy z HDM-4 a EXNAD'!K11)/'12 Ekonomická analýza (ERR)'!I21*1000000*IFERROR(H146,0)</f>
        <v>0</v>
      </c>
      <c r="I8" s="1301">
        <f>('Vstupy z HDM-4 a EXNAD'!E12-'Vstupy z HDM-4 a EXNAD'!K12)/'12 Ekonomická analýza (ERR)'!J21*1000000*IFERROR(I146,0)</f>
        <v>0</v>
      </c>
      <c r="J8" s="1301">
        <f>('Vstupy z HDM-4 a EXNAD'!E13-'Vstupy z HDM-4 a EXNAD'!K13)/'12 Ekonomická analýza (ERR)'!K21*1000000*IFERROR(J146,0)</f>
        <v>0</v>
      </c>
      <c r="K8" s="1301">
        <f>('Vstupy z HDM-4 a EXNAD'!E14-'Vstupy z HDM-4 a EXNAD'!K14)/'12 Ekonomická analýza (ERR)'!L21*1000000*IFERROR(K146,0)</f>
        <v>0</v>
      </c>
      <c r="L8" s="1301">
        <f>('Vstupy z HDM-4 a EXNAD'!E15-'Vstupy z HDM-4 a EXNAD'!K15)/'12 Ekonomická analýza (ERR)'!M21*1000000*IFERROR(L146,0)</f>
        <v>0</v>
      </c>
      <c r="M8" s="1301">
        <f>('Vstupy z HDM-4 a EXNAD'!E16-'Vstupy z HDM-4 a EXNAD'!K16)/'12 Ekonomická analýza (ERR)'!N21*1000000*IFERROR(M146,0)</f>
        <v>0</v>
      </c>
      <c r="N8" s="1301">
        <f>('Vstupy z HDM-4 a EXNAD'!E17-'Vstupy z HDM-4 a EXNAD'!K17)/'12 Ekonomická analýza (ERR)'!O21*1000000*IFERROR(N146,0)</f>
        <v>0</v>
      </c>
      <c r="O8" s="1301">
        <f>('Vstupy z HDM-4 a EXNAD'!E18-'Vstupy z HDM-4 a EXNAD'!K18)/'12 Ekonomická analýza (ERR)'!P21*1000000*IFERROR(O146,0)</f>
        <v>0</v>
      </c>
      <c r="P8" s="1301">
        <f>('Vstupy z HDM-4 a EXNAD'!E19-'Vstupy z HDM-4 a EXNAD'!K19)/'12 Ekonomická analýza (ERR)'!Q21*1000000*IFERROR(P146,0)</f>
        <v>0</v>
      </c>
      <c r="Q8" s="1301">
        <f>('Vstupy z HDM-4 a EXNAD'!E20-'Vstupy z HDM-4 a EXNAD'!K20)/'12 Ekonomická analýza (ERR)'!R21*1000000*IFERROR(Q146,0)</f>
        <v>0</v>
      </c>
      <c r="R8" s="1301">
        <f>('Vstupy z HDM-4 a EXNAD'!E21-'Vstupy z HDM-4 a EXNAD'!K21)/'12 Ekonomická analýza (ERR)'!S21*1000000*IFERROR(R146,0)</f>
        <v>0</v>
      </c>
      <c r="S8" s="1302">
        <f>('Vstupy z HDM-4 a EXNAD'!E22-'Vstupy z HDM-4 a EXNAD'!K22)/'12 Ekonomická analýza (ERR)'!T21*1000000*IFERROR(S146,0)</f>
        <v>0</v>
      </c>
      <c r="T8" s="458"/>
      <c r="U8" s="458"/>
      <c r="V8" s="458"/>
      <c r="W8" s="458"/>
      <c r="X8" s="458"/>
      <c r="Y8" s="458"/>
      <c r="Z8" s="458"/>
      <c r="AA8" s="458"/>
      <c r="AB8" s="458"/>
      <c r="AC8" s="458"/>
      <c r="AE8" s="592"/>
    </row>
    <row r="9" spans="2:31" ht="15" thickBot="1" x14ac:dyDescent="0.35">
      <c r="B9" s="1155"/>
      <c r="C9" s="1156" t="str">
        <f>IF('0 Úvod'!$M$10="English",Slovnik!D193,Slovnik!C193)</f>
        <v>Celkové úspory z cestovních dob v železniční dopravě</v>
      </c>
      <c r="D9" s="586">
        <f t="shared" si="1"/>
        <v>0</v>
      </c>
      <c r="E9" s="1157">
        <f t="shared" ref="E9:S9" si="4">SUM(E4:E8)</f>
        <v>0</v>
      </c>
      <c r="F9" s="1158">
        <f t="shared" si="4"/>
        <v>0</v>
      </c>
      <c r="G9" s="1158">
        <f t="shared" si="4"/>
        <v>0</v>
      </c>
      <c r="H9" s="1158">
        <f t="shared" si="4"/>
        <v>0</v>
      </c>
      <c r="I9" s="1158">
        <f t="shared" si="4"/>
        <v>0</v>
      </c>
      <c r="J9" s="1158">
        <f t="shared" si="4"/>
        <v>0</v>
      </c>
      <c r="K9" s="1158">
        <f t="shared" si="4"/>
        <v>0</v>
      </c>
      <c r="L9" s="1158">
        <f t="shared" si="4"/>
        <v>0</v>
      </c>
      <c r="M9" s="1158">
        <f t="shared" si="4"/>
        <v>0</v>
      </c>
      <c r="N9" s="1158">
        <f t="shared" si="4"/>
        <v>0</v>
      </c>
      <c r="O9" s="1158">
        <f t="shared" si="4"/>
        <v>0</v>
      </c>
      <c r="P9" s="1158">
        <f t="shared" si="4"/>
        <v>0</v>
      </c>
      <c r="Q9" s="1158">
        <f t="shared" si="4"/>
        <v>0</v>
      </c>
      <c r="R9" s="1158">
        <f t="shared" si="4"/>
        <v>0</v>
      </c>
      <c r="S9" s="1159">
        <f t="shared" si="4"/>
        <v>0</v>
      </c>
      <c r="T9" s="458"/>
      <c r="U9" s="458"/>
      <c r="V9" s="458"/>
      <c r="W9" s="458"/>
      <c r="X9" s="458"/>
      <c r="Y9" s="458"/>
      <c r="Z9" s="458"/>
      <c r="AA9" s="458"/>
      <c r="AB9" s="458"/>
      <c r="AC9" s="458"/>
      <c r="AE9" s="595"/>
    </row>
    <row r="10" spans="2:31" ht="14.25" thickBot="1" x14ac:dyDescent="0.35">
      <c r="D10" s="463"/>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E10" s="592"/>
    </row>
    <row r="11" spans="2:31" ht="14.25" x14ac:dyDescent="0.3">
      <c r="B11" s="466" t="s">
        <v>25</v>
      </c>
      <c r="C11" s="637" t="str">
        <f>C2</f>
        <v>Úspory z cestovních dob stávající dopravy (CZK)</v>
      </c>
      <c r="D11" s="535"/>
      <c r="E11" s="2499">
        <f>S2+1</f>
        <v>2040</v>
      </c>
      <c r="F11" s="2501">
        <f t="shared" ref="F11:S11" si="5">E11+1</f>
        <v>2041</v>
      </c>
      <c r="G11" s="2501">
        <f t="shared" si="5"/>
        <v>2042</v>
      </c>
      <c r="H11" s="2501">
        <f t="shared" si="5"/>
        <v>2043</v>
      </c>
      <c r="I11" s="2501">
        <f t="shared" si="5"/>
        <v>2044</v>
      </c>
      <c r="J11" s="2501">
        <f t="shared" si="5"/>
        <v>2045</v>
      </c>
      <c r="K11" s="2501">
        <f t="shared" si="5"/>
        <v>2046</v>
      </c>
      <c r="L11" s="2501">
        <f t="shared" si="5"/>
        <v>2047</v>
      </c>
      <c r="M11" s="2501">
        <f t="shared" si="5"/>
        <v>2048</v>
      </c>
      <c r="N11" s="2501">
        <f t="shared" si="5"/>
        <v>2049</v>
      </c>
      <c r="O11" s="2501">
        <f t="shared" si="5"/>
        <v>2050</v>
      </c>
      <c r="P11" s="2501">
        <f t="shared" si="5"/>
        <v>2051</v>
      </c>
      <c r="Q11" s="2501">
        <f t="shared" si="5"/>
        <v>2052</v>
      </c>
      <c r="R11" s="2501">
        <f t="shared" si="5"/>
        <v>2053</v>
      </c>
      <c r="S11" s="2509">
        <f t="shared" si="5"/>
        <v>2054</v>
      </c>
      <c r="T11" s="516"/>
      <c r="U11" s="516"/>
      <c r="V11" s="516"/>
      <c r="W11" s="516"/>
      <c r="X11" s="516"/>
      <c r="Y11" s="516"/>
      <c r="Z11" s="516"/>
      <c r="AA11" s="516"/>
      <c r="AB11" s="516"/>
      <c r="AC11" s="516"/>
      <c r="AE11" s="592"/>
    </row>
    <row r="12" spans="2:31" ht="15" thickBot="1" x14ac:dyDescent="0.35">
      <c r="B12" s="534" t="s">
        <v>5</v>
      </c>
      <c r="C12" s="1539"/>
      <c r="D12" s="804"/>
      <c r="E12" s="2500"/>
      <c r="F12" s="2502"/>
      <c r="G12" s="2502"/>
      <c r="H12" s="2502"/>
      <c r="I12" s="2502"/>
      <c r="J12" s="2502"/>
      <c r="K12" s="2502"/>
      <c r="L12" s="2502"/>
      <c r="M12" s="2502"/>
      <c r="N12" s="2502"/>
      <c r="O12" s="2502"/>
      <c r="P12" s="2502"/>
      <c r="Q12" s="2502"/>
      <c r="R12" s="2502"/>
      <c r="S12" s="2510"/>
      <c r="T12" s="516"/>
      <c r="U12" s="516"/>
      <c r="V12" s="516"/>
      <c r="W12" s="516"/>
      <c r="X12" s="516"/>
      <c r="Y12" s="516"/>
      <c r="Z12" s="516"/>
      <c r="AA12" s="516"/>
      <c r="AB12" s="516"/>
      <c r="AC12" s="516"/>
      <c r="AE12" s="592"/>
    </row>
    <row r="13" spans="2:31" ht="14.25" x14ac:dyDescent="0.3">
      <c r="B13" s="2488" t="str">
        <f>B4</f>
        <v>ŽELEZNICE</v>
      </c>
      <c r="C13" s="474" t="str">
        <f>C4</f>
        <v>Osobní - příměstská</v>
      </c>
      <c r="D13" s="676"/>
      <c r="E13" s="1707">
        <f>(E112*E151*$F$82*$K$82)+(E112*E152*($K$92-$K$82*$F$82))</f>
        <v>0</v>
      </c>
      <c r="F13" s="533">
        <f t="shared" ref="F13:S13" si="6">(F112*F151*$F$82*$K$82)+(F112*F152*($K$92-$K$82*$F$82))</f>
        <v>0</v>
      </c>
      <c r="G13" s="533">
        <f t="shared" si="6"/>
        <v>0</v>
      </c>
      <c r="H13" s="533">
        <f t="shared" si="6"/>
        <v>0</v>
      </c>
      <c r="I13" s="533">
        <f t="shared" si="6"/>
        <v>0</v>
      </c>
      <c r="J13" s="533">
        <f t="shared" si="6"/>
        <v>0</v>
      </c>
      <c r="K13" s="533">
        <f t="shared" si="6"/>
        <v>0</v>
      </c>
      <c r="L13" s="533">
        <f t="shared" si="6"/>
        <v>0</v>
      </c>
      <c r="M13" s="533">
        <f t="shared" si="6"/>
        <v>0</v>
      </c>
      <c r="N13" s="533">
        <f t="shared" si="6"/>
        <v>0</v>
      </c>
      <c r="O13" s="533">
        <f t="shared" si="6"/>
        <v>0</v>
      </c>
      <c r="P13" s="533">
        <f t="shared" si="6"/>
        <v>0</v>
      </c>
      <c r="Q13" s="533">
        <f t="shared" si="6"/>
        <v>0</v>
      </c>
      <c r="R13" s="533">
        <f t="shared" si="6"/>
        <v>0</v>
      </c>
      <c r="S13" s="1708">
        <f t="shared" si="6"/>
        <v>0</v>
      </c>
      <c r="T13" s="1298"/>
      <c r="U13" s="458"/>
      <c r="V13" s="458"/>
      <c r="W13" s="458"/>
      <c r="X13" s="458"/>
      <c r="Y13" s="458"/>
      <c r="Z13" s="458"/>
      <c r="AA13" s="458"/>
      <c r="AB13" s="458"/>
      <c r="AC13" s="458"/>
      <c r="AE13" s="592"/>
    </row>
    <row r="14" spans="2:31" ht="14.25" x14ac:dyDescent="0.3">
      <c r="B14" s="2489"/>
      <c r="C14" s="474" t="str">
        <f>C5</f>
        <v>Osobní - dálková</v>
      </c>
      <c r="D14" s="485"/>
      <c r="E14" s="1704">
        <f>(E113*E151*$F$82*$L$82)+(E113*E152*($L$92-$L$82*$F$82))</f>
        <v>0</v>
      </c>
      <c r="F14" s="532">
        <f t="shared" ref="F14:S14" si="7">(F113*F151*$F$82*$L$82)+(F113*F152*($L$92-$L$82*$F$82))</f>
        <v>0</v>
      </c>
      <c r="G14" s="532">
        <f t="shared" si="7"/>
        <v>0</v>
      </c>
      <c r="H14" s="532">
        <f t="shared" si="7"/>
        <v>0</v>
      </c>
      <c r="I14" s="532">
        <f t="shared" si="7"/>
        <v>0</v>
      </c>
      <c r="J14" s="532">
        <f t="shared" si="7"/>
        <v>0</v>
      </c>
      <c r="K14" s="532">
        <f t="shared" si="7"/>
        <v>0</v>
      </c>
      <c r="L14" s="532">
        <f t="shared" si="7"/>
        <v>0</v>
      </c>
      <c r="M14" s="532">
        <f t="shared" si="7"/>
        <v>0</v>
      </c>
      <c r="N14" s="532">
        <f t="shared" si="7"/>
        <v>0</v>
      </c>
      <c r="O14" s="532">
        <f t="shared" si="7"/>
        <v>0</v>
      </c>
      <c r="P14" s="532">
        <f t="shared" si="7"/>
        <v>0</v>
      </c>
      <c r="Q14" s="532">
        <f t="shared" si="7"/>
        <v>0</v>
      </c>
      <c r="R14" s="532">
        <f t="shared" si="7"/>
        <v>0</v>
      </c>
      <c r="S14" s="1709">
        <f t="shared" si="7"/>
        <v>0</v>
      </c>
      <c r="T14" s="1298"/>
      <c r="U14" s="458"/>
      <c r="V14" s="458"/>
      <c r="W14" s="458"/>
      <c r="X14" s="458"/>
      <c r="Y14" s="458"/>
      <c r="Z14" s="458"/>
      <c r="AA14" s="458"/>
      <c r="AB14" s="458"/>
      <c r="AC14" s="458"/>
      <c r="AE14" s="592"/>
    </row>
    <row r="15" spans="2:31" ht="14.25" x14ac:dyDescent="0.3">
      <c r="B15" s="2489"/>
      <c r="C15" s="474" t="str">
        <f>C6</f>
        <v>Nákladní - místní</v>
      </c>
      <c r="D15" s="485"/>
      <c r="E15" s="532"/>
      <c r="F15" s="532"/>
      <c r="G15" s="532"/>
      <c r="H15" s="532"/>
      <c r="I15" s="532"/>
      <c r="J15" s="532"/>
      <c r="K15" s="532"/>
      <c r="L15" s="532"/>
      <c r="M15" s="532"/>
      <c r="N15" s="532"/>
      <c r="O15" s="532"/>
      <c r="P15" s="532"/>
      <c r="Q15" s="532"/>
      <c r="R15" s="532"/>
      <c r="S15" s="532"/>
      <c r="T15" s="1298"/>
      <c r="U15" s="458"/>
      <c r="V15" s="458"/>
      <c r="W15" s="458"/>
      <c r="X15" s="458"/>
      <c r="Y15" s="458"/>
      <c r="Z15" s="458"/>
      <c r="AA15" s="458"/>
      <c r="AB15" s="458"/>
      <c r="AC15" s="458"/>
      <c r="AE15" s="592"/>
    </row>
    <row r="16" spans="2:31" ht="14.25" x14ac:dyDescent="0.3">
      <c r="B16" s="2489"/>
      <c r="C16" s="474" t="str">
        <f>C7</f>
        <v>Nákladní - dálková</v>
      </c>
      <c r="D16" s="794"/>
      <c r="E16" s="532"/>
      <c r="F16" s="532"/>
      <c r="G16" s="532"/>
      <c r="H16" s="532"/>
      <c r="I16" s="532"/>
      <c r="J16" s="532"/>
      <c r="K16" s="532"/>
      <c r="L16" s="532"/>
      <c r="M16" s="532"/>
      <c r="N16" s="532"/>
      <c r="O16" s="532"/>
      <c r="P16" s="532"/>
      <c r="Q16" s="532"/>
      <c r="R16" s="532"/>
      <c r="S16" s="532"/>
      <c r="T16" s="1298"/>
      <c r="U16" s="458"/>
      <c r="V16" s="458"/>
      <c r="W16" s="458"/>
      <c r="X16" s="458"/>
      <c r="Y16" s="458"/>
      <c r="Z16" s="458"/>
      <c r="AA16" s="458"/>
      <c r="AB16" s="458"/>
      <c r="AC16" s="458"/>
      <c r="AE16" s="592"/>
    </row>
    <row r="17" spans="2:31" ht="14.25" x14ac:dyDescent="0.3">
      <c r="B17" s="1154" t="str">
        <f>B8</f>
        <v>SILNICE</v>
      </c>
      <c r="C17" s="1540" t="str">
        <f>C8</f>
        <v>Osobní a nákladní doprava silniční (dle HDM-4)</v>
      </c>
      <c r="D17" s="1541"/>
      <c r="E17" s="1300">
        <f>('Vstupy z HDM-4 a EXNAD'!E23-'Vstupy z HDM-4 a EXNAD'!K23)/'12 Ekonomická analýza (ERR)'!F43*1000000*IFERROR(E153,0)</f>
        <v>0</v>
      </c>
      <c r="F17" s="1301">
        <f>('Vstupy z HDM-4 a EXNAD'!E24-'Vstupy z HDM-4 a EXNAD'!K24)/'12 Ekonomická analýza (ERR)'!G43*1000000*IFERROR(F153,0)</f>
        <v>0</v>
      </c>
      <c r="G17" s="1301">
        <f>('Vstupy z HDM-4 a EXNAD'!E25-'Vstupy z HDM-4 a EXNAD'!K25)/'12 Ekonomická analýza (ERR)'!H43*1000000*IFERROR(G153,0)</f>
        <v>0</v>
      </c>
      <c r="H17" s="1301">
        <f>('Vstupy z HDM-4 a EXNAD'!E26-'Vstupy z HDM-4 a EXNAD'!K26)/'12 Ekonomická analýza (ERR)'!I43*1000000*IFERROR(H153,0)</f>
        <v>0</v>
      </c>
      <c r="I17" s="1301">
        <f>('Vstupy z HDM-4 a EXNAD'!E27-'Vstupy z HDM-4 a EXNAD'!K27)/'12 Ekonomická analýza (ERR)'!J43*1000000*IFERROR(I153,0)</f>
        <v>0</v>
      </c>
      <c r="J17" s="1301">
        <f>('Vstupy z HDM-4 a EXNAD'!E28-'Vstupy z HDM-4 a EXNAD'!K28)/'12 Ekonomická analýza (ERR)'!K43*1000000*IFERROR(J153,0)</f>
        <v>0</v>
      </c>
      <c r="K17" s="1301">
        <f>('Vstupy z HDM-4 a EXNAD'!E29-'Vstupy z HDM-4 a EXNAD'!K29)/'12 Ekonomická analýza (ERR)'!L43*1000000*IFERROR(K153,0)</f>
        <v>0</v>
      </c>
      <c r="L17" s="1301">
        <f>('Vstupy z HDM-4 a EXNAD'!E30-'Vstupy z HDM-4 a EXNAD'!K30)/'12 Ekonomická analýza (ERR)'!M43*1000000*IFERROR(L153,0)</f>
        <v>0</v>
      </c>
      <c r="M17" s="1301">
        <f>('Vstupy z HDM-4 a EXNAD'!E31-'Vstupy z HDM-4 a EXNAD'!K31)/'12 Ekonomická analýza (ERR)'!N43*1000000*IFERROR(M153,0)</f>
        <v>0</v>
      </c>
      <c r="N17" s="1301">
        <f>('Vstupy z HDM-4 a EXNAD'!E32-'Vstupy z HDM-4 a EXNAD'!K32)/'12 Ekonomická analýza (ERR)'!O43*1000000*IFERROR(N153,0)</f>
        <v>0</v>
      </c>
      <c r="O17" s="1301">
        <f>('Vstupy z HDM-4 a EXNAD'!E33-'Vstupy z HDM-4 a EXNAD'!K33)/'12 Ekonomická analýza (ERR)'!P43*1000000*IFERROR(O153,0)</f>
        <v>0</v>
      </c>
      <c r="P17" s="1301">
        <f>('Vstupy z HDM-4 a EXNAD'!E34-'Vstupy z HDM-4 a EXNAD'!K34)/'12 Ekonomická analýza (ERR)'!Q43*1000000*IFERROR(P153,0)</f>
        <v>0</v>
      </c>
      <c r="Q17" s="1301">
        <f>('Vstupy z HDM-4 a EXNAD'!E35-'Vstupy z HDM-4 a EXNAD'!K35)/'12 Ekonomická analýza (ERR)'!R43*1000000*IFERROR(Q153,0)</f>
        <v>0</v>
      </c>
      <c r="R17" s="1301">
        <f>('Vstupy z HDM-4 a EXNAD'!E36-'Vstupy z HDM-4 a EXNAD'!K36)/'12 Ekonomická analýza (ERR)'!S43*1000000*IFERROR(R153,0)</f>
        <v>0</v>
      </c>
      <c r="S17" s="1302">
        <f>('Vstupy z HDM-4 a EXNAD'!E37-'Vstupy z HDM-4 a EXNAD'!K37)/'12 Ekonomická analýza (ERR)'!T43*1000000*IFERROR(S153,0)</f>
        <v>0</v>
      </c>
      <c r="T17" s="458"/>
      <c r="U17" s="458"/>
      <c r="V17" s="458"/>
      <c r="W17" s="458"/>
      <c r="X17" s="458"/>
      <c r="Y17" s="458"/>
      <c r="Z17" s="458"/>
      <c r="AA17" s="458"/>
      <c r="AB17" s="458"/>
      <c r="AC17" s="458"/>
      <c r="AE17" s="592"/>
    </row>
    <row r="18" spans="2:31" ht="15" thickBot="1" x14ac:dyDescent="0.35">
      <c r="B18" s="1155"/>
      <c r="C18" s="1156" t="str">
        <f>C9</f>
        <v>Celkové úspory z cestovních dob v železniční dopravě</v>
      </c>
      <c r="D18" s="1160"/>
      <c r="E18" s="1157">
        <f t="shared" ref="E18:S18" si="8">SUM(E13:E17)</f>
        <v>0</v>
      </c>
      <c r="F18" s="1158">
        <f t="shared" si="8"/>
        <v>0</v>
      </c>
      <c r="G18" s="1158">
        <f t="shared" si="8"/>
        <v>0</v>
      </c>
      <c r="H18" s="1158">
        <f t="shared" si="8"/>
        <v>0</v>
      </c>
      <c r="I18" s="1158">
        <f t="shared" si="8"/>
        <v>0</v>
      </c>
      <c r="J18" s="1158">
        <f t="shared" si="8"/>
        <v>0</v>
      </c>
      <c r="K18" s="1158">
        <f t="shared" si="8"/>
        <v>0</v>
      </c>
      <c r="L18" s="1158">
        <f t="shared" si="8"/>
        <v>0</v>
      </c>
      <c r="M18" s="1158">
        <f t="shared" si="8"/>
        <v>0</v>
      </c>
      <c r="N18" s="1158">
        <f t="shared" si="8"/>
        <v>0</v>
      </c>
      <c r="O18" s="1158">
        <f t="shared" si="8"/>
        <v>0</v>
      </c>
      <c r="P18" s="1158">
        <f t="shared" si="8"/>
        <v>0</v>
      </c>
      <c r="Q18" s="1158">
        <f t="shared" si="8"/>
        <v>0</v>
      </c>
      <c r="R18" s="1158">
        <f t="shared" si="8"/>
        <v>0</v>
      </c>
      <c r="S18" s="1159">
        <f t="shared" si="8"/>
        <v>0</v>
      </c>
      <c r="T18" s="458"/>
      <c r="U18" s="458"/>
      <c r="V18" s="458"/>
      <c r="W18" s="458"/>
      <c r="X18" s="458"/>
      <c r="Y18" s="458"/>
      <c r="Z18" s="458"/>
      <c r="AA18" s="458"/>
      <c r="AB18" s="458"/>
      <c r="AC18" s="458"/>
      <c r="AE18" s="592"/>
    </row>
    <row r="19" spans="2:31" ht="14.25" x14ac:dyDescent="0.3">
      <c r="B19" s="596"/>
      <c r="D19" s="458"/>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E19" s="592"/>
    </row>
    <row r="20" spans="2:31" ht="14.25" hidden="1" thickBot="1" x14ac:dyDescent="0.35">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E20" s="592"/>
    </row>
    <row r="21" spans="2:31" ht="14.25" hidden="1" x14ac:dyDescent="0.3">
      <c r="B21" s="640" t="s">
        <v>26</v>
      </c>
      <c r="C21" s="641" t="str">
        <f>IF('0 Úvod'!$M$10="English",Slovnik!$D$195,Slovnik!$C$195)</f>
        <v>Úspory z cestovních dob indukované dopravy (CZK)</v>
      </c>
      <c r="D21" s="642"/>
      <c r="E21" s="2495">
        <f>E2</f>
        <v>2025</v>
      </c>
      <c r="F21" s="2497">
        <f t="shared" ref="F21:S21" si="9">E21+1</f>
        <v>2026</v>
      </c>
      <c r="G21" s="2497">
        <f t="shared" si="9"/>
        <v>2027</v>
      </c>
      <c r="H21" s="2497">
        <f t="shared" si="9"/>
        <v>2028</v>
      </c>
      <c r="I21" s="2497">
        <f t="shared" si="9"/>
        <v>2029</v>
      </c>
      <c r="J21" s="2497">
        <f t="shared" si="9"/>
        <v>2030</v>
      </c>
      <c r="K21" s="2497">
        <f t="shared" si="9"/>
        <v>2031</v>
      </c>
      <c r="L21" s="2497">
        <f t="shared" si="9"/>
        <v>2032</v>
      </c>
      <c r="M21" s="2497">
        <f t="shared" si="9"/>
        <v>2033</v>
      </c>
      <c r="N21" s="2497">
        <f t="shared" si="9"/>
        <v>2034</v>
      </c>
      <c r="O21" s="2497">
        <f t="shared" si="9"/>
        <v>2035</v>
      </c>
      <c r="P21" s="2497">
        <f t="shared" si="9"/>
        <v>2036</v>
      </c>
      <c r="Q21" s="2497">
        <f t="shared" si="9"/>
        <v>2037</v>
      </c>
      <c r="R21" s="2497">
        <f t="shared" si="9"/>
        <v>2038</v>
      </c>
      <c r="S21" s="2540">
        <f t="shared" si="9"/>
        <v>2039</v>
      </c>
      <c r="T21" s="516"/>
      <c r="U21" s="516"/>
      <c r="V21" s="516"/>
      <c r="W21" s="516"/>
      <c r="X21" s="516"/>
      <c r="Y21" s="516"/>
      <c r="Z21" s="516"/>
      <c r="AA21" s="516"/>
      <c r="AB21" s="516"/>
      <c r="AC21" s="516"/>
      <c r="AE21" s="592"/>
    </row>
    <row r="22" spans="2:31" ht="15" hidden="1" thickBot="1" x14ac:dyDescent="0.35">
      <c r="B22" s="643" t="s">
        <v>4</v>
      </c>
      <c r="C22" s="1542"/>
      <c r="D22" s="644" t="str">
        <f>D3</f>
        <v>Celkem</v>
      </c>
      <c r="E22" s="2496"/>
      <c r="F22" s="2498"/>
      <c r="G22" s="2498"/>
      <c r="H22" s="2498"/>
      <c r="I22" s="2498"/>
      <c r="J22" s="2498"/>
      <c r="K22" s="2498"/>
      <c r="L22" s="2498"/>
      <c r="M22" s="2498"/>
      <c r="N22" s="2498"/>
      <c r="O22" s="2498"/>
      <c r="P22" s="2498"/>
      <c r="Q22" s="2498"/>
      <c r="R22" s="2498"/>
      <c r="S22" s="2541"/>
      <c r="T22" s="516"/>
      <c r="U22" s="516"/>
      <c r="V22" s="516"/>
      <c r="W22" s="516"/>
      <c r="X22" s="516"/>
      <c r="Y22" s="516"/>
      <c r="Z22" s="516"/>
      <c r="AA22" s="516"/>
      <c r="AB22" s="516"/>
      <c r="AC22" s="516"/>
      <c r="AE22" s="592"/>
    </row>
    <row r="23" spans="2:31" ht="14.25" hidden="1" x14ac:dyDescent="0.3">
      <c r="B23" s="648"/>
      <c r="C23" s="474" t="str">
        <f>IF('0 Úvod'!$M$10="English",Slovnik!D196,Slovnik!C196)</f>
        <v>Osobní - příměstská</v>
      </c>
      <c r="D23" s="472">
        <f>SUM(E23:S23,E31:S31)</f>
        <v>0</v>
      </c>
      <c r="E23" s="532"/>
      <c r="F23" s="532"/>
      <c r="G23" s="532"/>
      <c r="H23" s="532"/>
      <c r="I23" s="532"/>
      <c r="J23" s="532"/>
      <c r="K23" s="532"/>
      <c r="L23" s="532"/>
      <c r="M23" s="532"/>
      <c r="N23" s="532"/>
      <c r="O23" s="532"/>
      <c r="P23" s="532"/>
      <c r="Q23" s="532"/>
      <c r="R23" s="532"/>
      <c r="S23" s="532"/>
      <c r="T23" s="1298"/>
      <c r="U23" s="458"/>
      <c r="V23" s="458"/>
      <c r="W23" s="458"/>
      <c r="X23" s="458"/>
      <c r="Y23" s="458"/>
      <c r="Z23" s="458"/>
      <c r="AA23" s="458"/>
      <c r="AB23" s="458"/>
      <c r="AC23" s="458"/>
      <c r="AE23" s="592"/>
    </row>
    <row r="24" spans="2:31" ht="14.25" hidden="1" x14ac:dyDescent="0.3">
      <c r="B24" s="649"/>
      <c r="C24" s="474" t="str">
        <f>IF('0 Úvod'!$M$10="English",Slovnik!D197,Slovnik!C197)</f>
        <v>Osobní - dálková</v>
      </c>
      <c r="D24" s="475">
        <f>SUM(E24:S24,E32:S32)</f>
        <v>0</v>
      </c>
      <c r="E24" s="532"/>
      <c r="F24" s="532"/>
      <c r="G24" s="532"/>
      <c r="H24" s="532"/>
      <c r="I24" s="532"/>
      <c r="J24" s="532"/>
      <c r="K24" s="532"/>
      <c r="L24" s="532"/>
      <c r="M24" s="532"/>
      <c r="N24" s="532"/>
      <c r="O24" s="532"/>
      <c r="P24" s="532"/>
      <c r="Q24" s="532"/>
      <c r="R24" s="532"/>
      <c r="S24" s="532"/>
      <c r="T24" s="1298"/>
      <c r="U24" s="458"/>
      <c r="V24" s="458"/>
      <c r="W24" s="458"/>
      <c r="X24" s="458"/>
      <c r="Y24" s="458"/>
      <c r="Z24" s="458"/>
      <c r="AA24" s="458"/>
      <c r="AB24" s="458"/>
      <c r="AC24" s="458"/>
      <c r="AE24" s="592"/>
    </row>
    <row r="25" spans="2:31" ht="14.25" hidden="1" x14ac:dyDescent="0.3">
      <c r="B25" s="649"/>
      <c r="C25" s="474" t="str">
        <f>IF('0 Úvod'!$M$10="English",Slovnik!D198,Slovnik!C198)</f>
        <v>Nákladní - místní</v>
      </c>
      <c r="D25" s="475">
        <f>SUM(E25:S25,E33:S33)</f>
        <v>0</v>
      </c>
      <c r="E25" s="532"/>
      <c r="F25" s="532"/>
      <c r="G25" s="532"/>
      <c r="H25" s="532"/>
      <c r="I25" s="532"/>
      <c r="J25" s="532"/>
      <c r="K25" s="532"/>
      <c r="L25" s="532"/>
      <c r="M25" s="532"/>
      <c r="N25" s="532"/>
      <c r="O25" s="532"/>
      <c r="P25" s="532"/>
      <c r="Q25" s="532"/>
      <c r="R25" s="532"/>
      <c r="S25" s="532"/>
      <c r="T25" s="1298"/>
      <c r="U25" s="458"/>
      <c r="V25" s="458"/>
      <c r="W25" s="458"/>
      <c r="X25" s="458"/>
      <c r="Y25" s="458"/>
      <c r="Z25" s="458"/>
      <c r="AA25" s="458"/>
      <c r="AB25" s="458"/>
      <c r="AC25" s="458"/>
      <c r="AE25" s="592"/>
    </row>
    <row r="26" spans="2:31" ht="12" hidden="1" customHeight="1" x14ac:dyDescent="0.3">
      <c r="B26" s="1543"/>
      <c r="C26" s="793" t="str">
        <f>IF('0 Úvod'!$M$10="English",Slovnik!D199,Slovnik!C199)</f>
        <v>Nákladní - dálková</v>
      </c>
      <c r="D26" s="792">
        <f>SUM(E26:S26,E34:S34)</f>
        <v>0</v>
      </c>
      <c r="E26" s="1297"/>
      <c r="F26" s="1297"/>
      <c r="G26" s="1297"/>
      <c r="H26" s="1297"/>
      <c r="I26" s="1297"/>
      <c r="J26" s="1297"/>
      <c r="K26" s="1297"/>
      <c r="L26" s="1297"/>
      <c r="M26" s="1297"/>
      <c r="N26" s="1297"/>
      <c r="O26" s="1297"/>
      <c r="P26" s="1297"/>
      <c r="Q26" s="1297"/>
      <c r="R26" s="1297"/>
      <c r="S26" s="1297"/>
      <c r="T26" s="1299"/>
      <c r="U26" s="594"/>
      <c r="V26" s="594"/>
      <c r="W26" s="594"/>
      <c r="X26" s="594"/>
      <c r="Y26" s="594"/>
      <c r="Z26" s="594"/>
      <c r="AA26" s="594"/>
      <c r="AB26" s="594"/>
      <c r="AC26" s="594"/>
      <c r="AE26" s="592"/>
    </row>
    <row r="27" spans="2:31" ht="15" hidden="1" thickBot="1" x14ac:dyDescent="0.35">
      <c r="B27" s="1544"/>
      <c r="C27" s="1545" t="str">
        <f>IF('0 Úvod'!$M$10="English",Slovnik!D200,Slovnik!C200)</f>
        <v>Celkové úspory z cestovních dob indukované dopravy</v>
      </c>
      <c r="D27" s="646">
        <f>SUM(E27:S27,E35:S35)</f>
        <v>0</v>
      </c>
      <c r="E27" s="1303">
        <f t="shared" ref="E27:S27" si="10">SUM(E23:E26)</f>
        <v>0</v>
      </c>
      <c r="F27" s="1304">
        <f t="shared" si="10"/>
        <v>0</v>
      </c>
      <c r="G27" s="1304">
        <f t="shared" si="10"/>
        <v>0</v>
      </c>
      <c r="H27" s="1304">
        <f t="shared" si="10"/>
        <v>0</v>
      </c>
      <c r="I27" s="1304">
        <f t="shared" si="10"/>
        <v>0</v>
      </c>
      <c r="J27" s="1304">
        <f t="shared" si="10"/>
        <v>0</v>
      </c>
      <c r="K27" s="1304">
        <f t="shared" si="10"/>
        <v>0</v>
      </c>
      <c r="L27" s="1304">
        <f t="shared" si="10"/>
        <v>0</v>
      </c>
      <c r="M27" s="1304">
        <f t="shared" si="10"/>
        <v>0</v>
      </c>
      <c r="N27" s="1304">
        <f t="shared" si="10"/>
        <v>0</v>
      </c>
      <c r="O27" s="1304">
        <f t="shared" si="10"/>
        <v>0</v>
      </c>
      <c r="P27" s="1304">
        <f t="shared" si="10"/>
        <v>0</v>
      </c>
      <c r="Q27" s="1304">
        <f t="shared" si="10"/>
        <v>0</v>
      </c>
      <c r="R27" s="1304">
        <f t="shared" si="10"/>
        <v>0</v>
      </c>
      <c r="S27" s="1305">
        <f t="shared" si="10"/>
        <v>0</v>
      </c>
      <c r="T27" s="458"/>
      <c r="U27" s="458"/>
      <c r="V27" s="458"/>
      <c r="W27" s="458"/>
      <c r="X27" s="458"/>
      <c r="Y27" s="458"/>
      <c r="Z27" s="458"/>
      <c r="AA27" s="458"/>
      <c r="AB27" s="458"/>
      <c r="AC27" s="458"/>
      <c r="AE27" s="595"/>
    </row>
    <row r="28" spans="2:31" ht="14.25" hidden="1" thickBot="1" x14ac:dyDescent="0.35">
      <c r="D28" s="463"/>
      <c r="E28" s="458"/>
      <c r="F28" s="458"/>
      <c r="G28" s="458"/>
      <c r="H28" s="458"/>
      <c r="I28" s="458"/>
      <c r="J28" s="458"/>
      <c r="K28" s="458"/>
      <c r="L28" s="458"/>
      <c r="M28" s="458"/>
      <c r="N28" s="458"/>
      <c r="O28" s="458"/>
      <c r="P28" s="458"/>
      <c r="Q28" s="458"/>
      <c r="R28" s="458"/>
      <c r="S28" s="458"/>
      <c r="T28" s="458"/>
      <c r="U28" s="458"/>
      <c r="V28" s="458"/>
      <c r="W28" s="458"/>
      <c r="X28" s="458"/>
      <c r="Y28" s="458"/>
      <c r="Z28" s="458"/>
      <c r="AA28" s="458"/>
      <c r="AB28" s="458"/>
      <c r="AC28" s="458"/>
      <c r="AE28" s="592"/>
    </row>
    <row r="29" spans="2:31" ht="14.25" hidden="1" x14ac:dyDescent="0.3">
      <c r="B29" s="640" t="s">
        <v>26</v>
      </c>
      <c r="C29" s="641" t="str">
        <f>C21</f>
        <v>Úspory z cestovních dob indukované dopravy (CZK)</v>
      </c>
      <c r="D29" s="642"/>
      <c r="E29" s="2495">
        <f>S21+1</f>
        <v>2040</v>
      </c>
      <c r="F29" s="2497">
        <f t="shared" ref="F29:S29" si="11">E29+1</f>
        <v>2041</v>
      </c>
      <c r="G29" s="2497">
        <f t="shared" si="11"/>
        <v>2042</v>
      </c>
      <c r="H29" s="2497">
        <f t="shared" si="11"/>
        <v>2043</v>
      </c>
      <c r="I29" s="2497">
        <f t="shared" si="11"/>
        <v>2044</v>
      </c>
      <c r="J29" s="2497">
        <f t="shared" si="11"/>
        <v>2045</v>
      </c>
      <c r="K29" s="2497">
        <f t="shared" si="11"/>
        <v>2046</v>
      </c>
      <c r="L29" s="2497">
        <f t="shared" si="11"/>
        <v>2047</v>
      </c>
      <c r="M29" s="2497">
        <f t="shared" si="11"/>
        <v>2048</v>
      </c>
      <c r="N29" s="2497">
        <f t="shared" si="11"/>
        <v>2049</v>
      </c>
      <c r="O29" s="2497">
        <f t="shared" si="11"/>
        <v>2050</v>
      </c>
      <c r="P29" s="2497">
        <f t="shared" si="11"/>
        <v>2051</v>
      </c>
      <c r="Q29" s="2497">
        <f t="shared" si="11"/>
        <v>2052</v>
      </c>
      <c r="R29" s="2497">
        <f t="shared" si="11"/>
        <v>2053</v>
      </c>
      <c r="S29" s="2540">
        <f t="shared" si="11"/>
        <v>2054</v>
      </c>
      <c r="T29" s="516"/>
      <c r="U29" s="516"/>
      <c r="V29" s="516"/>
      <c r="W29" s="516"/>
      <c r="X29" s="516"/>
      <c r="Y29" s="516"/>
      <c r="Z29" s="516"/>
      <c r="AA29" s="516"/>
      <c r="AB29" s="516"/>
      <c r="AC29" s="516"/>
      <c r="AE29" s="592"/>
    </row>
    <row r="30" spans="2:31" ht="15" hidden="1" thickBot="1" x14ac:dyDescent="0.35">
      <c r="B30" s="643" t="s">
        <v>5</v>
      </c>
      <c r="C30" s="1542"/>
      <c r="D30" s="1546"/>
      <c r="E30" s="2496"/>
      <c r="F30" s="2498"/>
      <c r="G30" s="2498"/>
      <c r="H30" s="2498"/>
      <c r="I30" s="2498"/>
      <c r="J30" s="2498"/>
      <c r="K30" s="2498"/>
      <c r="L30" s="2498"/>
      <c r="M30" s="2498"/>
      <c r="N30" s="2498"/>
      <c r="O30" s="2498"/>
      <c r="P30" s="2498"/>
      <c r="Q30" s="2498"/>
      <c r="R30" s="2498"/>
      <c r="S30" s="2541"/>
      <c r="T30" s="516"/>
      <c r="U30" s="516"/>
      <c r="V30" s="516"/>
      <c r="W30" s="516"/>
      <c r="X30" s="516"/>
      <c r="Y30" s="516"/>
      <c r="Z30" s="516"/>
      <c r="AA30" s="516"/>
      <c r="AB30" s="516"/>
      <c r="AC30" s="516"/>
      <c r="AE30" s="592"/>
    </row>
    <row r="31" spans="2:31" ht="14.25" hidden="1" x14ac:dyDescent="0.3">
      <c r="B31" s="648"/>
      <c r="C31" s="474" t="str">
        <f>C23</f>
        <v>Osobní - příměstská</v>
      </c>
      <c r="D31" s="676"/>
      <c r="E31" s="532"/>
      <c r="F31" s="532"/>
      <c r="G31" s="532"/>
      <c r="H31" s="532"/>
      <c r="I31" s="532"/>
      <c r="J31" s="532"/>
      <c r="K31" s="532"/>
      <c r="L31" s="532"/>
      <c r="M31" s="532"/>
      <c r="N31" s="532"/>
      <c r="O31" s="532"/>
      <c r="P31" s="532"/>
      <c r="Q31" s="532"/>
      <c r="R31" s="532"/>
      <c r="S31" s="532"/>
      <c r="T31" s="1298"/>
      <c r="U31" s="458"/>
      <c r="V31" s="458"/>
      <c r="W31" s="458"/>
      <c r="X31" s="458"/>
      <c r="Y31" s="458"/>
      <c r="Z31" s="458"/>
      <c r="AA31" s="458"/>
      <c r="AB31" s="458"/>
      <c r="AC31" s="458"/>
      <c r="AE31" s="592"/>
    </row>
    <row r="32" spans="2:31" ht="14.25" hidden="1" x14ac:dyDescent="0.3">
      <c r="B32" s="649"/>
      <c r="C32" s="474" t="str">
        <f>C24</f>
        <v>Osobní - dálková</v>
      </c>
      <c r="D32" s="485"/>
      <c r="E32" s="532"/>
      <c r="F32" s="532"/>
      <c r="G32" s="532"/>
      <c r="H32" s="532"/>
      <c r="I32" s="532"/>
      <c r="J32" s="532"/>
      <c r="K32" s="532"/>
      <c r="L32" s="532"/>
      <c r="M32" s="532"/>
      <c r="N32" s="532"/>
      <c r="O32" s="532"/>
      <c r="P32" s="532"/>
      <c r="Q32" s="532"/>
      <c r="R32" s="532"/>
      <c r="S32" s="532"/>
      <c r="T32" s="1298"/>
      <c r="U32" s="458"/>
      <c r="V32" s="458"/>
      <c r="W32" s="458"/>
      <c r="X32" s="458"/>
      <c r="Y32" s="458"/>
      <c r="Z32" s="458"/>
      <c r="AA32" s="458"/>
      <c r="AB32" s="458"/>
      <c r="AC32" s="458"/>
      <c r="AE32" s="592"/>
    </row>
    <row r="33" spans="2:31" ht="14.25" hidden="1" x14ac:dyDescent="0.3">
      <c r="B33" s="649"/>
      <c r="C33" s="474" t="str">
        <f>C25</f>
        <v>Nákladní - místní</v>
      </c>
      <c r="D33" s="485"/>
      <c r="E33" s="532"/>
      <c r="F33" s="532"/>
      <c r="G33" s="532"/>
      <c r="H33" s="532"/>
      <c r="I33" s="532"/>
      <c r="J33" s="532"/>
      <c r="K33" s="532"/>
      <c r="L33" s="532"/>
      <c r="M33" s="532"/>
      <c r="N33" s="532"/>
      <c r="O33" s="532"/>
      <c r="P33" s="532"/>
      <c r="Q33" s="532"/>
      <c r="R33" s="532"/>
      <c r="S33" s="532"/>
      <c r="T33" s="1298"/>
      <c r="U33" s="458"/>
      <c r="V33" s="458"/>
      <c r="W33" s="458"/>
      <c r="X33" s="458"/>
      <c r="Y33" s="458"/>
      <c r="Z33" s="458"/>
      <c r="AA33" s="458"/>
      <c r="AB33" s="458"/>
      <c r="AC33" s="458"/>
      <c r="AE33" s="592"/>
    </row>
    <row r="34" spans="2:31" ht="14.25" hidden="1" x14ac:dyDescent="0.3">
      <c r="B34" s="1543"/>
      <c r="C34" s="793" t="str">
        <f>C26</f>
        <v>Nákladní - dálková</v>
      </c>
      <c r="D34" s="794"/>
      <c r="E34" s="1297"/>
      <c r="F34" s="1297"/>
      <c r="G34" s="1297"/>
      <c r="H34" s="1297"/>
      <c r="I34" s="1297"/>
      <c r="J34" s="1297"/>
      <c r="K34" s="1297"/>
      <c r="L34" s="1297"/>
      <c r="M34" s="1297"/>
      <c r="N34" s="1297"/>
      <c r="O34" s="1297"/>
      <c r="P34" s="1297"/>
      <c r="Q34" s="1297"/>
      <c r="R34" s="1297"/>
      <c r="S34" s="1297"/>
      <c r="T34" s="1299"/>
      <c r="U34" s="594"/>
      <c r="V34" s="594"/>
      <c r="W34" s="594"/>
      <c r="X34" s="594"/>
      <c r="Y34" s="594"/>
      <c r="Z34" s="594"/>
      <c r="AA34" s="594"/>
      <c r="AB34" s="594"/>
      <c r="AC34" s="594"/>
      <c r="AE34" s="592"/>
    </row>
    <row r="35" spans="2:31" ht="15" hidden="1" thickBot="1" x14ac:dyDescent="0.35">
      <c r="B35" s="1544"/>
      <c r="C35" s="1545" t="str">
        <f>C27</f>
        <v>Celkové úspory z cestovních dob indukované dopravy</v>
      </c>
      <c r="D35" s="1547"/>
      <c r="E35" s="1303">
        <f t="shared" ref="E35:S35" si="12">SUM(E31:E34)</f>
        <v>0</v>
      </c>
      <c r="F35" s="1304">
        <f t="shared" si="12"/>
        <v>0</v>
      </c>
      <c r="G35" s="1304">
        <f t="shared" si="12"/>
        <v>0</v>
      </c>
      <c r="H35" s="1304">
        <f t="shared" si="12"/>
        <v>0</v>
      </c>
      <c r="I35" s="1304">
        <f t="shared" si="12"/>
        <v>0</v>
      </c>
      <c r="J35" s="1304">
        <f t="shared" si="12"/>
        <v>0</v>
      </c>
      <c r="K35" s="1304">
        <f t="shared" si="12"/>
        <v>0</v>
      </c>
      <c r="L35" s="1304">
        <f t="shared" si="12"/>
        <v>0</v>
      </c>
      <c r="M35" s="1304">
        <f t="shared" si="12"/>
        <v>0</v>
      </c>
      <c r="N35" s="1304">
        <f t="shared" si="12"/>
        <v>0</v>
      </c>
      <c r="O35" s="1304">
        <f t="shared" si="12"/>
        <v>0</v>
      </c>
      <c r="P35" s="1304">
        <f t="shared" si="12"/>
        <v>0</v>
      </c>
      <c r="Q35" s="1304">
        <f t="shared" si="12"/>
        <v>0</v>
      </c>
      <c r="R35" s="1304">
        <f t="shared" si="12"/>
        <v>0</v>
      </c>
      <c r="S35" s="1305">
        <f t="shared" si="12"/>
        <v>0</v>
      </c>
      <c r="T35" s="458"/>
      <c r="U35" s="458"/>
      <c r="V35" s="458"/>
      <c r="W35" s="458"/>
      <c r="X35" s="458"/>
      <c r="Y35" s="458"/>
      <c r="Z35" s="458"/>
      <c r="AA35" s="458"/>
      <c r="AB35" s="458"/>
      <c r="AC35" s="458"/>
      <c r="AE35" s="592"/>
    </row>
    <row r="36" spans="2:31" hidden="1" x14ac:dyDescent="0.3">
      <c r="B36" s="597"/>
      <c r="C36" s="598"/>
      <c r="D36" s="458"/>
      <c r="E36" s="458"/>
      <c r="F36" s="458"/>
      <c r="G36" s="458"/>
      <c r="H36" s="458"/>
      <c r="I36" s="458"/>
      <c r="J36" s="458"/>
      <c r="K36" s="458"/>
      <c r="L36" s="458"/>
      <c r="M36" s="458"/>
      <c r="N36" s="458"/>
      <c r="O36" s="458"/>
      <c r="P36" s="458"/>
      <c r="Q36" s="458"/>
      <c r="R36" s="458"/>
      <c r="S36" s="458"/>
      <c r="T36" s="458"/>
      <c r="U36" s="458"/>
      <c r="V36" s="458"/>
      <c r="W36" s="458"/>
      <c r="X36" s="458"/>
      <c r="Y36" s="458"/>
      <c r="Z36" s="458"/>
      <c r="AA36" s="458"/>
      <c r="AB36" s="458"/>
      <c r="AC36" s="458"/>
      <c r="AE36" s="592"/>
    </row>
    <row r="37" spans="2:31" ht="14.25" thickBot="1" x14ac:dyDescent="0.35">
      <c r="D37" s="458"/>
      <c r="E37" s="458"/>
      <c r="F37" s="458"/>
      <c r="G37" s="458"/>
      <c r="H37" s="458"/>
      <c r="I37" s="458"/>
      <c r="J37" s="458"/>
      <c r="K37" s="458"/>
      <c r="L37" s="458"/>
      <c r="M37" s="458"/>
      <c r="N37" s="458"/>
      <c r="O37" s="458"/>
      <c r="P37" s="458"/>
      <c r="Q37" s="458"/>
      <c r="R37" s="458"/>
      <c r="S37" s="458"/>
      <c r="T37" s="458"/>
      <c r="U37" s="458"/>
      <c r="V37" s="458"/>
      <c r="W37" s="458"/>
      <c r="X37" s="458"/>
      <c r="Y37" s="458"/>
      <c r="Z37" s="458"/>
      <c r="AA37" s="458"/>
      <c r="AB37" s="458"/>
      <c r="AC37" s="458"/>
      <c r="AE37" s="592"/>
    </row>
    <row r="38" spans="2:31" ht="14.25" x14ac:dyDescent="0.3">
      <c r="B38" s="488" t="s">
        <v>27</v>
      </c>
      <c r="C38" s="657" t="str">
        <f>IF('0 Úvod'!$M$10="English",Slovnik!$D$201,Slovnik!$C$201)</f>
        <v>Úspory z cestovních dob převedené dopravy (CZK)</v>
      </c>
      <c r="D38" s="658"/>
      <c r="E38" s="2536">
        <f>E21</f>
        <v>2025</v>
      </c>
      <c r="F38" s="2534">
        <f t="shared" ref="F38:S38" si="13">E38+1</f>
        <v>2026</v>
      </c>
      <c r="G38" s="2534">
        <f t="shared" si="13"/>
        <v>2027</v>
      </c>
      <c r="H38" s="2534">
        <f t="shared" si="13"/>
        <v>2028</v>
      </c>
      <c r="I38" s="2534">
        <f t="shared" si="13"/>
        <v>2029</v>
      </c>
      <c r="J38" s="2534">
        <f t="shared" si="13"/>
        <v>2030</v>
      </c>
      <c r="K38" s="2534">
        <f t="shared" si="13"/>
        <v>2031</v>
      </c>
      <c r="L38" s="2534">
        <f t="shared" si="13"/>
        <v>2032</v>
      </c>
      <c r="M38" s="2534">
        <f t="shared" si="13"/>
        <v>2033</v>
      </c>
      <c r="N38" s="2534">
        <f t="shared" si="13"/>
        <v>2034</v>
      </c>
      <c r="O38" s="2534">
        <f t="shared" si="13"/>
        <v>2035</v>
      </c>
      <c r="P38" s="2534">
        <f t="shared" si="13"/>
        <v>2036</v>
      </c>
      <c r="Q38" s="2534">
        <f t="shared" si="13"/>
        <v>2037</v>
      </c>
      <c r="R38" s="2534">
        <f t="shared" si="13"/>
        <v>2038</v>
      </c>
      <c r="S38" s="2538">
        <f t="shared" si="13"/>
        <v>2039</v>
      </c>
      <c r="T38" s="516"/>
      <c r="U38" s="516"/>
      <c r="V38" s="516"/>
      <c r="W38" s="516"/>
      <c r="X38" s="516"/>
      <c r="Y38" s="516"/>
      <c r="Z38" s="516"/>
      <c r="AA38" s="516"/>
      <c r="AB38" s="516"/>
      <c r="AC38" s="516"/>
      <c r="AE38" s="592"/>
    </row>
    <row r="39" spans="2:31" ht="15" thickBot="1" x14ac:dyDescent="0.35">
      <c r="B39" s="659" t="s">
        <v>4</v>
      </c>
      <c r="C39" s="1548"/>
      <c r="D39" s="492" t="str">
        <f>D22</f>
        <v>Celkem</v>
      </c>
      <c r="E39" s="2537"/>
      <c r="F39" s="2535"/>
      <c r="G39" s="2535"/>
      <c r="H39" s="2535"/>
      <c r="I39" s="2535"/>
      <c r="J39" s="2535"/>
      <c r="K39" s="2535"/>
      <c r="L39" s="2535"/>
      <c r="M39" s="2535"/>
      <c r="N39" s="2535"/>
      <c r="O39" s="2535"/>
      <c r="P39" s="2535"/>
      <c r="Q39" s="2535"/>
      <c r="R39" s="2535"/>
      <c r="S39" s="2539"/>
      <c r="T39" s="516"/>
      <c r="U39" s="516"/>
      <c r="V39" s="516"/>
      <c r="W39" s="516"/>
      <c r="X39" s="516"/>
      <c r="Y39" s="516"/>
      <c r="Z39" s="516"/>
      <c r="AA39" s="516"/>
      <c r="AB39" s="516"/>
      <c r="AC39" s="516"/>
      <c r="AE39" s="592"/>
    </row>
    <row r="40" spans="2:31" ht="14.25" x14ac:dyDescent="0.3">
      <c r="B40" s="648"/>
      <c r="C40" s="474" t="str">
        <f>C106</f>
        <v>BUS</v>
      </c>
      <c r="D40" s="472">
        <f>SUM(E40:S40,E48:S48)</f>
        <v>0</v>
      </c>
      <c r="E40" s="532"/>
      <c r="F40" s="532">
        <f>(F106*F145*$F$82*$N$82)+(F106*F146*($N$92-$N$82*$F$82))</f>
        <v>0</v>
      </c>
      <c r="G40" s="532">
        <f>(G106*G145*$F$82*$N$82)+(G106*G146*($N$92-$N$82*$F$82))</f>
        <v>0</v>
      </c>
      <c r="H40" s="532">
        <f t="shared" ref="H40:S40" si="14">(H106*H145*$F$82*$N$82)+(H106*H146*($N$92-$N$82*$F$82))</f>
        <v>0</v>
      </c>
      <c r="I40" s="532">
        <f t="shared" si="14"/>
        <v>0</v>
      </c>
      <c r="J40" s="532">
        <f t="shared" si="14"/>
        <v>0</v>
      </c>
      <c r="K40" s="532">
        <f t="shared" si="14"/>
        <v>0</v>
      </c>
      <c r="L40" s="532">
        <f t="shared" si="14"/>
        <v>0</v>
      </c>
      <c r="M40" s="532">
        <f t="shared" si="14"/>
        <v>0</v>
      </c>
      <c r="N40" s="532">
        <f t="shared" si="14"/>
        <v>0</v>
      </c>
      <c r="O40" s="532">
        <f t="shared" si="14"/>
        <v>0</v>
      </c>
      <c r="P40" s="532">
        <f t="shared" si="14"/>
        <v>0</v>
      </c>
      <c r="Q40" s="532">
        <f t="shared" si="14"/>
        <v>0</v>
      </c>
      <c r="R40" s="532">
        <f t="shared" si="14"/>
        <v>0</v>
      </c>
      <c r="S40" s="532">
        <f t="shared" si="14"/>
        <v>0</v>
      </c>
      <c r="T40" s="1298"/>
      <c r="U40" s="458"/>
      <c r="V40" s="458"/>
      <c r="W40" s="458"/>
      <c r="X40" s="458"/>
      <c r="Y40" s="458"/>
      <c r="Z40" s="458"/>
      <c r="AA40" s="458"/>
      <c r="AB40" s="458"/>
      <c r="AC40" s="458"/>
      <c r="AE40" s="592"/>
    </row>
    <row r="41" spans="2:31" ht="14.25" x14ac:dyDescent="0.3">
      <c r="B41" s="649"/>
      <c r="C41" s="474" t="str">
        <f>C107</f>
        <v>IAD</v>
      </c>
      <c r="D41" s="475">
        <f>SUM(E41:S41,E49:S49)</f>
        <v>0</v>
      </c>
      <c r="E41" s="532"/>
      <c r="F41" s="532">
        <f>(F107*F145*$F$82*$N$82)+(F107*F146*($N$92-$N$82*$F$82))</f>
        <v>0</v>
      </c>
      <c r="G41" s="532">
        <f>(G107*G145*$F$82*$N$82)+(G107*G146*($N$92-$N$82*$F$82))</f>
        <v>0</v>
      </c>
      <c r="H41" s="532">
        <f t="shared" ref="H41:S41" si="15">(H107*H145*$F$82*$N$82)+(H107*H146*($N$92-$N$82*$F$82))</f>
        <v>0</v>
      </c>
      <c r="I41" s="532">
        <f t="shared" si="15"/>
        <v>0</v>
      </c>
      <c r="J41" s="532">
        <f t="shared" si="15"/>
        <v>0</v>
      </c>
      <c r="K41" s="532">
        <f t="shared" si="15"/>
        <v>0</v>
      </c>
      <c r="L41" s="532">
        <f t="shared" si="15"/>
        <v>0</v>
      </c>
      <c r="M41" s="532">
        <f t="shared" si="15"/>
        <v>0</v>
      </c>
      <c r="N41" s="532">
        <f t="shared" si="15"/>
        <v>0</v>
      </c>
      <c r="O41" s="532">
        <f t="shared" si="15"/>
        <v>0</v>
      </c>
      <c r="P41" s="532">
        <f t="shared" si="15"/>
        <v>0</v>
      </c>
      <c r="Q41" s="532">
        <f t="shared" si="15"/>
        <v>0</v>
      </c>
      <c r="R41" s="532">
        <f t="shared" si="15"/>
        <v>0</v>
      </c>
      <c r="S41" s="532">
        <f t="shared" si="15"/>
        <v>0</v>
      </c>
      <c r="T41" s="1298"/>
      <c r="U41" s="458"/>
      <c r="V41" s="458"/>
      <c r="W41" s="458"/>
      <c r="X41" s="458"/>
      <c r="Y41" s="458"/>
      <c r="Z41" s="458"/>
      <c r="AA41" s="458"/>
      <c r="AB41" s="458"/>
      <c r="AC41" s="458"/>
      <c r="AE41" s="592"/>
    </row>
    <row r="42" spans="2:31" ht="14.25" x14ac:dyDescent="0.3">
      <c r="B42" s="649"/>
      <c r="C42" s="474" t="str">
        <f>C127</f>
        <v>LNV</v>
      </c>
      <c r="D42" s="475">
        <f>SUM(E42:S42,E50:S50)</f>
        <v>0</v>
      </c>
      <c r="E42" s="532"/>
      <c r="F42" s="532"/>
      <c r="G42" s="532"/>
      <c r="H42" s="532"/>
      <c r="I42" s="532"/>
      <c r="J42" s="532"/>
      <c r="K42" s="532"/>
      <c r="L42" s="532"/>
      <c r="M42" s="532"/>
      <c r="N42" s="532"/>
      <c r="O42" s="532"/>
      <c r="P42" s="532"/>
      <c r="Q42" s="532"/>
      <c r="R42" s="532"/>
      <c r="S42" s="532"/>
      <c r="T42" s="1298"/>
      <c r="U42" s="458"/>
      <c r="V42" s="458"/>
      <c r="W42" s="458"/>
      <c r="X42" s="458"/>
      <c r="Y42" s="458"/>
      <c r="Z42" s="458"/>
      <c r="AA42" s="458"/>
      <c r="AB42" s="458"/>
      <c r="AC42" s="458"/>
      <c r="AE42" s="592"/>
    </row>
    <row r="43" spans="2:31" ht="14.25" x14ac:dyDescent="0.3">
      <c r="B43" s="1543"/>
      <c r="C43" s="793" t="str">
        <f>C128</f>
        <v>TNV</v>
      </c>
      <c r="D43" s="792">
        <f>SUM(E43:S43,E51:S51)</f>
        <v>0</v>
      </c>
      <c r="E43" s="1297"/>
      <c r="F43" s="1297"/>
      <c r="G43" s="1297"/>
      <c r="H43" s="1297"/>
      <c r="I43" s="1297"/>
      <c r="J43" s="1297"/>
      <c r="K43" s="1297"/>
      <c r="L43" s="1297"/>
      <c r="M43" s="1297"/>
      <c r="N43" s="1297"/>
      <c r="O43" s="1297"/>
      <c r="P43" s="1297"/>
      <c r="Q43" s="1297"/>
      <c r="R43" s="1297"/>
      <c r="S43" s="1297"/>
      <c r="T43" s="1299"/>
      <c r="U43" s="594"/>
      <c r="V43" s="594"/>
      <c r="W43" s="594"/>
      <c r="X43" s="594"/>
      <c r="Y43" s="594"/>
      <c r="Z43" s="594"/>
      <c r="AA43" s="594"/>
      <c r="AB43" s="594"/>
      <c r="AC43" s="594"/>
      <c r="AE43" s="592"/>
    </row>
    <row r="44" spans="2:31" ht="15" thickBot="1" x14ac:dyDescent="0.35">
      <c r="B44" s="1549"/>
      <c r="C44" s="494" t="str">
        <f>IF('0 Úvod'!$M$10="English",Slovnik!D206,Slovnik!C206)</f>
        <v>Celkové úspory z cestovních dob převedené dopravy</v>
      </c>
      <c r="D44" s="645">
        <f>SUM(E44:S44,E52:S52)</f>
        <v>0</v>
      </c>
      <c r="E44" s="573">
        <f t="shared" ref="E44:S44" si="16">SUM(E40:E43)</f>
        <v>0</v>
      </c>
      <c r="F44" s="1306">
        <f t="shared" si="16"/>
        <v>0</v>
      </c>
      <c r="G44" s="1306">
        <f t="shared" si="16"/>
        <v>0</v>
      </c>
      <c r="H44" s="1306">
        <f t="shared" si="16"/>
        <v>0</v>
      </c>
      <c r="I44" s="1306">
        <f t="shared" si="16"/>
        <v>0</v>
      </c>
      <c r="J44" s="1306">
        <f t="shared" si="16"/>
        <v>0</v>
      </c>
      <c r="K44" s="1306">
        <f t="shared" si="16"/>
        <v>0</v>
      </c>
      <c r="L44" s="1306">
        <f t="shared" si="16"/>
        <v>0</v>
      </c>
      <c r="M44" s="1306">
        <f t="shared" si="16"/>
        <v>0</v>
      </c>
      <c r="N44" s="1306">
        <f t="shared" si="16"/>
        <v>0</v>
      </c>
      <c r="O44" s="1306">
        <f t="shared" si="16"/>
        <v>0</v>
      </c>
      <c r="P44" s="1306">
        <f t="shared" si="16"/>
        <v>0</v>
      </c>
      <c r="Q44" s="1306">
        <f t="shared" si="16"/>
        <v>0</v>
      </c>
      <c r="R44" s="1306">
        <f t="shared" si="16"/>
        <v>0</v>
      </c>
      <c r="S44" s="1307">
        <f t="shared" si="16"/>
        <v>0</v>
      </c>
      <c r="T44" s="458"/>
      <c r="U44" s="458"/>
      <c r="V44" s="458"/>
      <c r="W44" s="458"/>
      <c r="X44" s="458"/>
      <c r="Y44" s="458"/>
      <c r="Z44" s="458"/>
      <c r="AA44" s="458"/>
      <c r="AB44" s="458"/>
      <c r="AC44" s="458"/>
      <c r="AE44" s="592"/>
    </row>
    <row r="45" spans="2:31" ht="14.25" thickBot="1" x14ac:dyDescent="0.35">
      <c r="D45" s="463"/>
      <c r="E45" s="458"/>
      <c r="F45" s="458"/>
      <c r="G45" s="458"/>
      <c r="H45" s="458"/>
      <c r="I45" s="458"/>
      <c r="J45" s="458"/>
      <c r="K45" s="458"/>
      <c r="L45" s="458"/>
      <c r="M45" s="458"/>
      <c r="N45" s="458"/>
      <c r="O45" s="458"/>
      <c r="P45" s="458"/>
      <c r="Q45" s="458"/>
      <c r="R45" s="458"/>
      <c r="S45" s="458"/>
      <c r="T45" s="458"/>
      <c r="U45" s="458"/>
      <c r="V45" s="458"/>
      <c r="W45" s="458"/>
      <c r="X45" s="458"/>
      <c r="Y45" s="458"/>
      <c r="Z45" s="458"/>
      <c r="AA45" s="458"/>
      <c r="AB45" s="458"/>
      <c r="AC45" s="458"/>
      <c r="AE45" s="592"/>
    </row>
    <row r="46" spans="2:31" ht="14.25" x14ac:dyDescent="0.3">
      <c r="B46" s="488" t="s">
        <v>27</v>
      </c>
      <c r="C46" s="657" t="str">
        <f>C38</f>
        <v>Úspory z cestovních dob převedené dopravy (CZK)</v>
      </c>
      <c r="D46" s="658"/>
      <c r="E46" s="2536">
        <f>S38+1</f>
        <v>2040</v>
      </c>
      <c r="F46" s="2534">
        <f t="shared" ref="F46:S46" si="17">E46+1</f>
        <v>2041</v>
      </c>
      <c r="G46" s="2534">
        <f t="shared" si="17"/>
        <v>2042</v>
      </c>
      <c r="H46" s="2534">
        <f t="shared" si="17"/>
        <v>2043</v>
      </c>
      <c r="I46" s="2534">
        <f t="shared" si="17"/>
        <v>2044</v>
      </c>
      <c r="J46" s="2534">
        <f t="shared" si="17"/>
        <v>2045</v>
      </c>
      <c r="K46" s="2534">
        <f t="shared" si="17"/>
        <v>2046</v>
      </c>
      <c r="L46" s="2534">
        <f t="shared" si="17"/>
        <v>2047</v>
      </c>
      <c r="M46" s="2534">
        <f t="shared" si="17"/>
        <v>2048</v>
      </c>
      <c r="N46" s="2534">
        <f t="shared" si="17"/>
        <v>2049</v>
      </c>
      <c r="O46" s="2534">
        <f t="shared" si="17"/>
        <v>2050</v>
      </c>
      <c r="P46" s="2534">
        <f t="shared" si="17"/>
        <v>2051</v>
      </c>
      <c r="Q46" s="2534">
        <f t="shared" si="17"/>
        <v>2052</v>
      </c>
      <c r="R46" s="2534">
        <f t="shared" si="17"/>
        <v>2053</v>
      </c>
      <c r="S46" s="2538">
        <f t="shared" si="17"/>
        <v>2054</v>
      </c>
      <c r="T46" s="516"/>
      <c r="U46" s="516"/>
      <c r="V46" s="516"/>
      <c r="W46" s="516"/>
      <c r="X46" s="516"/>
      <c r="Y46" s="516"/>
      <c r="Z46" s="516"/>
      <c r="AA46" s="516"/>
      <c r="AB46" s="516"/>
      <c r="AC46" s="516"/>
      <c r="AE46" s="592"/>
    </row>
    <row r="47" spans="2:31" ht="15" thickBot="1" x14ac:dyDescent="0.35">
      <c r="B47" s="659" t="s">
        <v>5</v>
      </c>
      <c r="C47" s="1548"/>
      <c r="D47" s="805"/>
      <c r="E47" s="2537"/>
      <c r="F47" s="2535"/>
      <c r="G47" s="2535"/>
      <c r="H47" s="2535"/>
      <c r="I47" s="2535"/>
      <c r="J47" s="2535"/>
      <c r="K47" s="2535"/>
      <c r="L47" s="2535"/>
      <c r="M47" s="2535"/>
      <c r="N47" s="2535"/>
      <c r="O47" s="2535"/>
      <c r="P47" s="2535"/>
      <c r="Q47" s="2535"/>
      <c r="R47" s="2535"/>
      <c r="S47" s="2539"/>
      <c r="T47" s="516"/>
      <c r="U47" s="516"/>
      <c r="V47" s="516"/>
      <c r="W47" s="516"/>
      <c r="X47" s="516"/>
      <c r="Y47" s="516"/>
      <c r="Z47" s="516"/>
      <c r="AA47" s="516"/>
      <c r="AB47" s="516"/>
      <c r="AC47" s="516"/>
      <c r="AE47" s="592"/>
    </row>
    <row r="48" spans="2:31" ht="14.25" x14ac:dyDescent="0.3">
      <c r="B48" s="648"/>
      <c r="C48" s="474" t="str">
        <f>C40</f>
        <v>BUS</v>
      </c>
      <c r="D48" s="676"/>
      <c r="E48" s="532">
        <f>(E116*E151*$F$82*$N$82)+(E116*E152*($N$92-$N$82*$F$82))</f>
        <v>0</v>
      </c>
      <c r="F48" s="532">
        <f t="shared" ref="F48:S48" si="18">(F116*F151*$F$82*$N$82)+(F116*F152*($N$92-$N$82*$F$82))</f>
        <v>0</v>
      </c>
      <c r="G48" s="532">
        <f t="shared" si="18"/>
        <v>0</v>
      </c>
      <c r="H48" s="532">
        <f t="shared" si="18"/>
        <v>0</v>
      </c>
      <c r="I48" s="532">
        <f t="shared" si="18"/>
        <v>0</v>
      </c>
      <c r="J48" s="532">
        <f t="shared" si="18"/>
        <v>0</v>
      </c>
      <c r="K48" s="532">
        <f t="shared" si="18"/>
        <v>0</v>
      </c>
      <c r="L48" s="532">
        <f t="shared" si="18"/>
        <v>0</v>
      </c>
      <c r="M48" s="532">
        <f t="shared" si="18"/>
        <v>0</v>
      </c>
      <c r="N48" s="532">
        <f t="shared" si="18"/>
        <v>0</v>
      </c>
      <c r="O48" s="532">
        <f t="shared" si="18"/>
        <v>0</v>
      </c>
      <c r="P48" s="532">
        <f t="shared" si="18"/>
        <v>0</v>
      </c>
      <c r="Q48" s="532">
        <f t="shared" si="18"/>
        <v>0</v>
      </c>
      <c r="R48" s="532">
        <f t="shared" si="18"/>
        <v>0</v>
      </c>
      <c r="S48" s="532">
        <f t="shared" si="18"/>
        <v>0</v>
      </c>
      <c r="T48" s="1298"/>
      <c r="U48" s="458"/>
      <c r="V48" s="458"/>
      <c r="W48" s="458"/>
      <c r="X48" s="458"/>
      <c r="Y48" s="458"/>
      <c r="Z48" s="458"/>
      <c r="AA48" s="458"/>
      <c r="AB48" s="458"/>
      <c r="AC48" s="458"/>
      <c r="AE48" s="592"/>
    </row>
    <row r="49" spans="2:31" ht="14.25" x14ac:dyDescent="0.3">
      <c r="B49" s="649"/>
      <c r="C49" s="474" t="str">
        <f>C41</f>
        <v>IAD</v>
      </c>
      <c r="D49" s="485"/>
      <c r="E49" s="532">
        <f>(E117*E151*$F$82*$N$82)+(E117*E152*($N$92-$N$82*$F$82))</f>
        <v>0</v>
      </c>
      <c r="F49" s="532">
        <f t="shared" ref="F49:S49" si="19">(F117*F151*$F$82*$N$82)+(F117*F152*($N$92-$N$82*$F$82))</f>
        <v>0</v>
      </c>
      <c r="G49" s="532">
        <f t="shared" si="19"/>
        <v>0</v>
      </c>
      <c r="H49" s="532">
        <f t="shared" si="19"/>
        <v>0</v>
      </c>
      <c r="I49" s="532">
        <f t="shared" si="19"/>
        <v>0</v>
      </c>
      <c r="J49" s="532">
        <f t="shared" si="19"/>
        <v>0</v>
      </c>
      <c r="K49" s="532">
        <f t="shared" si="19"/>
        <v>0</v>
      </c>
      <c r="L49" s="532">
        <f t="shared" si="19"/>
        <v>0</v>
      </c>
      <c r="M49" s="532">
        <f t="shared" si="19"/>
        <v>0</v>
      </c>
      <c r="N49" s="532">
        <f t="shared" si="19"/>
        <v>0</v>
      </c>
      <c r="O49" s="532">
        <f t="shared" si="19"/>
        <v>0</v>
      </c>
      <c r="P49" s="532">
        <f t="shared" si="19"/>
        <v>0</v>
      </c>
      <c r="Q49" s="532">
        <f t="shared" si="19"/>
        <v>0</v>
      </c>
      <c r="R49" s="532">
        <f t="shared" si="19"/>
        <v>0</v>
      </c>
      <c r="S49" s="532">
        <f t="shared" si="19"/>
        <v>0</v>
      </c>
      <c r="T49" s="1298"/>
      <c r="U49" s="458"/>
      <c r="V49" s="458"/>
      <c r="W49" s="458"/>
      <c r="X49" s="458"/>
      <c r="Y49" s="458"/>
      <c r="Z49" s="458"/>
      <c r="AA49" s="458"/>
      <c r="AB49" s="458"/>
      <c r="AC49" s="458"/>
      <c r="AE49" s="592"/>
    </row>
    <row r="50" spans="2:31" ht="14.25" x14ac:dyDescent="0.3">
      <c r="B50" s="649"/>
      <c r="C50" s="474" t="str">
        <f>C42</f>
        <v>LNV</v>
      </c>
      <c r="D50" s="485"/>
      <c r="E50" s="532"/>
      <c r="F50" s="532"/>
      <c r="G50" s="532"/>
      <c r="H50" s="532"/>
      <c r="I50" s="532"/>
      <c r="J50" s="532"/>
      <c r="K50" s="532"/>
      <c r="L50" s="532"/>
      <c r="M50" s="532"/>
      <c r="N50" s="532"/>
      <c r="O50" s="532"/>
      <c r="P50" s="532"/>
      <c r="Q50" s="532"/>
      <c r="R50" s="532"/>
      <c r="S50" s="532"/>
      <c r="T50" s="1298"/>
      <c r="U50" s="458"/>
      <c r="V50" s="458"/>
      <c r="W50" s="458"/>
      <c r="X50" s="458"/>
      <c r="Y50" s="458"/>
      <c r="Z50" s="458"/>
      <c r="AA50" s="458"/>
      <c r="AB50" s="458"/>
      <c r="AC50" s="458"/>
      <c r="AE50" s="592"/>
    </row>
    <row r="51" spans="2:31" ht="14.25" x14ac:dyDescent="0.3">
      <c r="B51" s="1543"/>
      <c r="C51" s="793" t="str">
        <f>C43</f>
        <v>TNV</v>
      </c>
      <c r="D51" s="794"/>
      <c r="E51" s="1297"/>
      <c r="F51" s="1297"/>
      <c r="G51" s="1297"/>
      <c r="H51" s="1297"/>
      <c r="I51" s="1297"/>
      <c r="J51" s="1297"/>
      <c r="K51" s="1297"/>
      <c r="L51" s="1297"/>
      <c r="M51" s="1297"/>
      <c r="N51" s="1297"/>
      <c r="O51" s="1297"/>
      <c r="P51" s="1297"/>
      <c r="Q51" s="1297"/>
      <c r="R51" s="1297"/>
      <c r="S51" s="1297"/>
      <c r="T51" s="1299"/>
      <c r="U51" s="594"/>
      <c r="V51" s="594"/>
      <c r="W51" s="594"/>
      <c r="X51" s="594"/>
      <c r="Y51" s="594"/>
      <c r="Z51" s="594"/>
      <c r="AA51" s="594"/>
      <c r="AB51" s="594"/>
      <c r="AC51" s="594"/>
      <c r="AE51" s="592"/>
    </row>
    <row r="52" spans="2:31" ht="15" thickBot="1" x14ac:dyDescent="0.35">
      <c r="B52" s="1550"/>
      <c r="C52" s="1551" t="str">
        <f>C44</f>
        <v>Celkové úspory z cestovních dob převedené dopravy</v>
      </c>
      <c r="D52" s="1552"/>
      <c r="E52" s="1308">
        <f t="shared" ref="E52:S52" si="20">SUM(E48:E51)</f>
        <v>0</v>
      </c>
      <c r="F52" s="1309">
        <f t="shared" si="20"/>
        <v>0</v>
      </c>
      <c r="G52" s="1309">
        <f t="shared" si="20"/>
        <v>0</v>
      </c>
      <c r="H52" s="1309">
        <f t="shared" si="20"/>
        <v>0</v>
      </c>
      <c r="I52" s="1309">
        <f t="shared" si="20"/>
        <v>0</v>
      </c>
      <c r="J52" s="1309">
        <f t="shared" si="20"/>
        <v>0</v>
      </c>
      <c r="K52" s="1309">
        <f t="shared" si="20"/>
        <v>0</v>
      </c>
      <c r="L52" s="1309">
        <f t="shared" si="20"/>
        <v>0</v>
      </c>
      <c r="M52" s="1309">
        <f t="shared" si="20"/>
        <v>0</v>
      </c>
      <c r="N52" s="1309">
        <f t="shared" si="20"/>
        <v>0</v>
      </c>
      <c r="O52" s="1309">
        <f t="shared" si="20"/>
        <v>0</v>
      </c>
      <c r="P52" s="1309">
        <f t="shared" si="20"/>
        <v>0</v>
      </c>
      <c r="Q52" s="1309">
        <f t="shared" si="20"/>
        <v>0</v>
      </c>
      <c r="R52" s="1309">
        <f t="shared" si="20"/>
        <v>0</v>
      </c>
      <c r="S52" s="1310">
        <f t="shared" si="20"/>
        <v>0</v>
      </c>
      <c r="T52" s="458"/>
      <c r="U52" s="458"/>
      <c r="V52" s="458"/>
      <c r="W52" s="458"/>
      <c r="X52" s="458"/>
      <c r="Y52" s="458"/>
      <c r="Z52" s="458"/>
      <c r="AA52" s="458"/>
      <c r="AB52" s="458"/>
      <c r="AC52" s="458"/>
      <c r="AE52" s="592"/>
    </row>
    <row r="53" spans="2:31" x14ac:dyDescent="0.3">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E53" s="592"/>
    </row>
    <row r="54" spans="2:31" ht="14.25" thickBot="1" x14ac:dyDescent="0.35">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E54" s="592"/>
    </row>
    <row r="55" spans="2:31" ht="12.75" customHeight="1" x14ac:dyDescent="0.3">
      <c r="B55" s="499" t="s">
        <v>28</v>
      </c>
      <c r="C55" s="656" t="str">
        <f>IF('0 Úvod'!$M$10="English",Slovnik!$D$207,Slovnik!$C$207)</f>
        <v>Celkové úspory z cestovních dob (CZK)</v>
      </c>
      <c r="D55" s="656"/>
      <c r="E55" s="2532">
        <f>E2</f>
        <v>2025</v>
      </c>
      <c r="F55" s="2493">
        <f t="shared" ref="F55:S55" si="21">E55+1</f>
        <v>2026</v>
      </c>
      <c r="G55" s="2493">
        <f t="shared" si="21"/>
        <v>2027</v>
      </c>
      <c r="H55" s="2493">
        <f t="shared" si="21"/>
        <v>2028</v>
      </c>
      <c r="I55" s="2493">
        <f t="shared" si="21"/>
        <v>2029</v>
      </c>
      <c r="J55" s="2493">
        <f t="shared" si="21"/>
        <v>2030</v>
      </c>
      <c r="K55" s="2493">
        <f t="shared" si="21"/>
        <v>2031</v>
      </c>
      <c r="L55" s="2493">
        <f t="shared" si="21"/>
        <v>2032</v>
      </c>
      <c r="M55" s="2493">
        <f t="shared" si="21"/>
        <v>2033</v>
      </c>
      <c r="N55" s="2493">
        <f t="shared" si="21"/>
        <v>2034</v>
      </c>
      <c r="O55" s="2493">
        <f t="shared" si="21"/>
        <v>2035</v>
      </c>
      <c r="P55" s="2493">
        <f t="shared" si="21"/>
        <v>2036</v>
      </c>
      <c r="Q55" s="2493">
        <f t="shared" si="21"/>
        <v>2037</v>
      </c>
      <c r="R55" s="2493">
        <f t="shared" si="21"/>
        <v>2038</v>
      </c>
      <c r="S55" s="2530">
        <f t="shared" si="21"/>
        <v>2039</v>
      </c>
      <c r="T55" s="516"/>
      <c r="U55" s="516"/>
      <c r="V55" s="516"/>
      <c r="W55" s="516"/>
      <c r="X55" s="516"/>
      <c r="Y55" s="516"/>
      <c r="Z55" s="516"/>
      <c r="AA55" s="516"/>
      <c r="AB55" s="516"/>
      <c r="AC55" s="516"/>
      <c r="AE55" s="592"/>
    </row>
    <row r="56" spans="2:31" ht="12.75" customHeight="1" thickBot="1" x14ac:dyDescent="0.35">
      <c r="B56" s="538" t="s">
        <v>4</v>
      </c>
      <c r="C56" s="1553"/>
      <c r="D56" s="503" t="str">
        <f>D39</f>
        <v>Celkem</v>
      </c>
      <c r="E56" s="2533"/>
      <c r="F56" s="2494"/>
      <c r="G56" s="2494"/>
      <c r="H56" s="2494"/>
      <c r="I56" s="2494"/>
      <c r="J56" s="2494"/>
      <c r="K56" s="2494"/>
      <c r="L56" s="2494"/>
      <c r="M56" s="2494"/>
      <c r="N56" s="2494"/>
      <c r="O56" s="2494"/>
      <c r="P56" s="2494"/>
      <c r="Q56" s="2494"/>
      <c r="R56" s="2494"/>
      <c r="S56" s="2531"/>
      <c r="T56" s="516"/>
      <c r="U56" s="516"/>
      <c r="V56" s="516"/>
      <c r="W56" s="516"/>
      <c r="X56" s="516"/>
      <c r="Y56" s="516"/>
      <c r="Z56" s="516"/>
      <c r="AA56" s="516"/>
      <c r="AB56" s="516"/>
      <c r="AC56" s="516"/>
      <c r="AE56" s="592"/>
    </row>
    <row r="57" spans="2:31" ht="14.25" x14ac:dyDescent="0.3">
      <c r="B57" s="648"/>
      <c r="C57" s="661" t="str">
        <f>IF('0 Úvod'!$M$10="English",Slovnik!D208,Slovnik!C208)</f>
        <v>Celkové úspory z cestovních dob v ŽELEZNIČNÍ dopravě</v>
      </c>
      <c r="D57" s="638">
        <f>SUM(E57:S57,E65:S65)</f>
        <v>0</v>
      </c>
      <c r="E57" s="618">
        <f t="shared" ref="E57:S57" si="22">SUM(E4:E7)</f>
        <v>0</v>
      </c>
      <c r="F57" s="565">
        <f t="shared" si="22"/>
        <v>0</v>
      </c>
      <c r="G57" s="565">
        <f t="shared" si="22"/>
        <v>0</v>
      </c>
      <c r="H57" s="565">
        <f t="shared" si="22"/>
        <v>0</v>
      </c>
      <c r="I57" s="565">
        <f t="shared" si="22"/>
        <v>0</v>
      </c>
      <c r="J57" s="565">
        <f t="shared" si="22"/>
        <v>0</v>
      </c>
      <c r="K57" s="565">
        <f t="shared" si="22"/>
        <v>0</v>
      </c>
      <c r="L57" s="565">
        <f t="shared" si="22"/>
        <v>0</v>
      </c>
      <c r="M57" s="565">
        <f t="shared" si="22"/>
        <v>0</v>
      </c>
      <c r="N57" s="565">
        <f t="shared" si="22"/>
        <v>0</v>
      </c>
      <c r="O57" s="565">
        <f t="shared" si="22"/>
        <v>0</v>
      </c>
      <c r="P57" s="565">
        <f t="shared" si="22"/>
        <v>0</v>
      </c>
      <c r="Q57" s="565">
        <f t="shared" si="22"/>
        <v>0</v>
      </c>
      <c r="R57" s="565">
        <f t="shared" si="22"/>
        <v>0</v>
      </c>
      <c r="S57" s="566">
        <f t="shared" si="22"/>
        <v>0</v>
      </c>
      <c r="T57" s="458"/>
      <c r="U57" s="458"/>
      <c r="V57" s="458"/>
      <c r="W57" s="458"/>
      <c r="X57" s="458"/>
      <c r="Y57" s="458"/>
      <c r="Z57" s="458"/>
      <c r="AA57" s="458"/>
      <c r="AB57" s="458"/>
      <c r="AC57" s="458"/>
      <c r="AE57" s="595"/>
    </row>
    <row r="58" spans="2:31" ht="14.25" x14ac:dyDescent="0.3">
      <c r="B58" s="648"/>
      <c r="C58" s="662" t="str">
        <f>IF('0 Úvod'!$M$10="English",Slovnik!D209,Slovnik!C209)</f>
        <v>Celkové úspory z cestovních dob v SILNIČNÍ dopravě (dle HDM-4)</v>
      </c>
      <c r="D58" s="638">
        <f>SUM(E58:S58,E66:S66)</f>
        <v>0</v>
      </c>
      <c r="E58" s="618">
        <f t="shared" ref="E58:S58" si="23">SUM(E8:E8)</f>
        <v>0</v>
      </c>
      <c r="F58" s="565">
        <f t="shared" si="23"/>
        <v>0</v>
      </c>
      <c r="G58" s="565">
        <f t="shared" si="23"/>
        <v>0</v>
      </c>
      <c r="H58" s="565">
        <f t="shared" si="23"/>
        <v>0</v>
      </c>
      <c r="I58" s="565">
        <f t="shared" si="23"/>
        <v>0</v>
      </c>
      <c r="J58" s="565">
        <f t="shared" si="23"/>
        <v>0</v>
      </c>
      <c r="K58" s="565">
        <f t="shared" si="23"/>
        <v>0</v>
      </c>
      <c r="L58" s="565">
        <f t="shared" si="23"/>
        <v>0</v>
      </c>
      <c r="M58" s="565">
        <f t="shared" si="23"/>
        <v>0</v>
      </c>
      <c r="N58" s="565">
        <f t="shared" si="23"/>
        <v>0</v>
      </c>
      <c r="O58" s="565">
        <f t="shared" si="23"/>
        <v>0</v>
      </c>
      <c r="P58" s="565">
        <f t="shared" si="23"/>
        <v>0</v>
      </c>
      <c r="Q58" s="565">
        <f t="shared" si="23"/>
        <v>0</v>
      </c>
      <c r="R58" s="565">
        <f t="shared" si="23"/>
        <v>0</v>
      </c>
      <c r="S58" s="566">
        <f t="shared" si="23"/>
        <v>0</v>
      </c>
      <c r="T58" s="458"/>
      <c r="U58" s="458"/>
      <c r="V58" s="458"/>
      <c r="W58" s="458"/>
      <c r="X58" s="458"/>
      <c r="Y58" s="458"/>
      <c r="Z58" s="458"/>
      <c r="AA58" s="458"/>
      <c r="AB58" s="458"/>
      <c r="AC58" s="458"/>
      <c r="AE58" s="595"/>
    </row>
    <row r="59" spans="2:31" ht="14.25" x14ac:dyDescent="0.3">
      <c r="B59" s="648"/>
      <c r="C59" s="662" t="str">
        <f>IF('0 Úvod'!$M$10="English",Slovnik!D210,Slovnik!C210)</f>
        <v>Celkové úspory z cestovních dob INDUKOVANÉ dopravy</v>
      </c>
      <c r="D59" s="638">
        <f>SUM(E59:S59,E67:S67)</f>
        <v>0</v>
      </c>
      <c r="E59" s="618">
        <f>E27</f>
        <v>0</v>
      </c>
      <c r="F59" s="565">
        <f t="shared" ref="F59:S59" si="24">F27</f>
        <v>0</v>
      </c>
      <c r="G59" s="565">
        <f t="shared" si="24"/>
        <v>0</v>
      </c>
      <c r="H59" s="565">
        <f t="shared" si="24"/>
        <v>0</v>
      </c>
      <c r="I59" s="565">
        <f t="shared" si="24"/>
        <v>0</v>
      </c>
      <c r="J59" s="565">
        <f t="shared" si="24"/>
        <v>0</v>
      </c>
      <c r="K59" s="565">
        <f t="shared" si="24"/>
        <v>0</v>
      </c>
      <c r="L59" s="565">
        <f t="shared" si="24"/>
        <v>0</v>
      </c>
      <c r="M59" s="565">
        <f t="shared" si="24"/>
        <v>0</v>
      </c>
      <c r="N59" s="565">
        <f t="shared" si="24"/>
        <v>0</v>
      </c>
      <c r="O59" s="565">
        <f t="shared" si="24"/>
        <v>0</v>
      </c>
      <c r="P59" s="565">
        <f t="shared" si="24"/>
        <v>0</v>
      </c>
      <c r="Q59" s="565">
        <f t="shared" si="24"/>
        <v>0</v>
      </c>
      <c r="R59" s="565">
        <f t="shared" si="24"/>
        <v>0</v>
      </c>
      <c r="S59" s="566">
        <f t="shared" si="24"/>
        <v>0</v>
      </c>
      <c r="T59" s="458"/>
      <c r="U59" s="458"/>
      <c r="V59" s="458"/>
      <c r="W59" s="458"/>
      <c r="X59" s="458"/>
      <c r="Y59" s="458"/>
      <c r="Z59" s="458"/>
      <c r="AA59" s="458"/>
      <c r="AB59" s="458"/>
      <c r="AC59" s="458"/>
      <c r="AE59" s="595"/>
    </row>
    <row r="60" spans="2:31" ht="14.25" x14ac:dyDescent="0.3">
      <c r="B60" s="1554"/>
      <c r="C60" s="1555" t="str">
        <f>IF('0 Úvod'!$M$10="English",Slovnik!D211,Slovnik!C211)</f>
        <v>Celkové úspory z cestovních dob PŘEVEDENÉ dopravy</v>
      </c>
      <c r="D60" s="638">
        <f>SUM(E60:S60,E68:S68)</f>
        <v>0</v>
      </c>
      <c r="E60" s="1373">
        <f>E44</f>
        <v>0</v>
      </c>
      <c r="F60" s="1374">
        <f t="shared" ref="F60:S60" si="25">F44</f>
        <v>0</v>
      </c>
      <c r="G60" s="1374">
        <f t="shared" si="25"/>
        <v>0</v>
      </c>
      <c r="H60" s="1374">
        <f t="shared" si="25"/>
        <v>0</v>
      </c>
      <c r="I60" s="1374">
        <f t="shared" si="25"/>
        <v>0</v>
      </c>
      <c r="J60" s="1374">
        <f t="shared" si="25"/>
        <v>0</v>
      </c>
      <c r="K60" s="1374">
        <f t="shared" si="25"/>
        <v>0</v>
      </c>
      <c r="L60" s="1374">
        <f t="shared" si="25"/>
        <v>0</v>
      </c>
      <c r="M60" s="1374">
        <f t="shared" si="25"/>
        <v>0</v>
      </c>
      <c r="N60" s="1374">
        <f t="shared" si="25"/>
        <v>0</v>
      </c>
      <c r="O60" s="1374">
        <f t="shared" si="25"/>
        <v>0</v>
      </c>
      <c r="P60" s="1374">
        <f t="shared" si="25"/>
        <v>0</v>
      </c>
      <c r="Q60" s="1374">
        <f t="shared" si="25"/>
        <v>0</v>
      </c>
      <c r="R60" s="1374">
        <f t="shared" si="25"/>
        <v>0</v>
      </c>
      <c r="S60" s="1375">
        <f t="shared" si="25"/>
        <v>0</v>
      </c>
      <c r="T60" s="458"/>
      <c r="U60" s="458"/>
      <c r="V60" s="458"/>
      <c r="W60" s="458"/>
      <c r="X60" s="458"/>
      <c r="Y60" s="458"/>
      <c r="Z60" s="458"/>
      <c r="AA60" s="458"/>
      <c r="AB60" s="458"/>
      <c r="AC60" s="458"/>
      <c r="AE60" s="599"/>
    </row>
    <row r="61" spans="2:31" ht="15" thickBot="1" x14ac:dyDescent="0.35">
      <c r="B61" s="1556"/>
      <c r="C61" s="1557" t="str">
        <f>IF('0 Úvod'!$M$10="English",Slovnik!D212,Slovnik!C212)</f>
        <v>Celkové úspory z cestovních dob</v>
      </c>
      <c r="D61" s="506">
        <f>SUM(E61:S61,E69:S69)</f>
        <v>0</v>
      </c>
      <c r="E61" s="1558">
        <f>SUM(E57:E60)</f>
        <v>0</v>
      </c>
      <c r="F61" s="1559">
        <f t="shared" ref="F61:S61" si="26">SUM(F57:F60)</f>
        <v>0</v>
      </c>
      <c r="G61" s="1559">
        <f t="shared" si="26"/>
        <v>0</v>
      </c>
      <c r="H61" s="1559">
        <f t="shared" si="26"/>
        <v>0</v>
      </c>
      <c r="I61" s="1559">
        <f t="shared" si="26"/>
        <v>0</v>
      </c>
      <c r="J61" s="1559">
        <f t="shared" si="26"/>
        <v>0</v>
      </c>
      <c r="K61" s="1559">
        <f t="shared" si="26"/>
        <v>0</v>
      </c>
      <c r="L61" s="1559">
        <f t="shared" si="26"/>
        <v>0</v>
      </c>
      <c r="M61" s="1559">
        <f t="shared" si="26"/>
        <v>0</v>
      </c>
      <c r="N61" s="1559">
        <f t="shared" si="26"/>
        <v>0</v>
      </c>
      <c r="O61" s="1559">
        <f t="shared" si="26"/>
        <v>0</v>
      </c>
      <c r="P61" s="1559">
        <f t="shared" si="26"/>
        <v>0</v>
      </c>
      <c r="Q61" s="1559">
        <f t="shared" si="26"/>
        <v>0</v>
      </c>
      <c r="R61" s="1559">
        <f t="shared" si="26"/>
        <v>0</v>
      </c>
      <c r="S61" s="1560">
        <f t="shared" si="26"/>
        <v>0</v>
      </c>
      <c r="T61" s="458"/>
      <c r="U61" s="458"/>
      <c r="V61" s="458"/>
      <c r="W61" s="458"/>
      <c r="X61" s="458"/>
      <c r="Y61" s="458"/>
      <c r="Z61" s="458"/>
      <c r="AA61" s="458"/>
      <c r="AB61" s="458"/>
      <c r="AC61" s="458"/>
      <c r="AE61" s="592"/>
    </row>
    <row r="62" spans="2:31" ht="14.25" thickBot="1" x14ac:dyDescent="0.35">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E62" s="592"/>
    </row>
    <row r="63" spans="2:31" ht="12.75" customHeight="1" x14ac:dyDescent="0.3">
      <c r="B63" s="499" t="s">
        <v>28</v>
      </c>
      <c r="C63" s="656" t="str">
        <f>C55</f>
        <v>Celkové úspory z cestovních dob (CZK)</v>
      </c>
      <c r="D63" s="656"/>
      <c r="E63" s="2532">
        <f>S55+1</f>
        <v>2040</v>
      </c>
      <c r="F63" s="2493">
        <f t="shared" ref="F63:S63" si="27">E63+1</f>
        <v>2041</v>
      </c>
      <c r="G63" s="2493">
        <f t="shared" si="27"/>
        <v>2042</v>
      </c>
      <c r="H63" s="2493">
        <f t="shared" si="27"/>
        <v>2043</v>
      </c>
      <c r="I63" s="2493">
        <f t="shared" si="27"/>
        <v>2044</v>
      </c>
      <c r="J63" s="2493">
        <f t="shared" si="27"/>
        <v>2045</v>
      </c>
      <c r="K63" s="2493">
        <f t="shared" si="27"/>
        <v>2046</v>
      </c>
      <c r="L63" s="2493">
        <f t="shared" si="27"/>
        <v>2047</v>
      </c>
      <c r="M63" s="2493">
        <f t="shared" si="27"/>
        <v>2048</v>
      </c>
      <c r="N63" s="2493">
        <f t="shared" si="27"/>
        <v>2049</v>
      </c>
      <c r="O63" s="2493">
        <f t="shared" si="27"/>
        <v>2050</v>
      </c>
      <c r="P63" s="2493">
        <f t="shared" si="27"/>
        <v>2051</v>
      </c>
      <c r="Q63" s="2493">
        <f t="shared" si="27"/>
        <v>2052</v>
      </c>
      <c r="R63" s="2493">
        <f t="shared" si="27"/>
        <v>2053</v>
      </c>
      <c r="S63" s="2530">
        <f t="shared" si="27"/>
        <v>2054</v>
      </c>
      <c r="T63" s="516"/>
      <c r="U63" s="516"/>
      <c r="V63" s="516"/>
      <c r="W63" s="516"/>
      <c r="X63" s="516"/>
      <c r="Y63" s="516"/>
      <c r="Z63" s="516"/>
      <c r="AA63" s="516"/>
      <c r="AB63" s="516"/>
      <c r="AC63" s="516"/>
      <c r="AE63" s="592"/>
    </row>
    <row r="64" spans="2:31" ht="12.75" customHeight="1" thickBot="1" x14ac:dyDescent="0.35">
      <c r="B64" s="538" t="s">
        <v>5</v>
      </c>
      <c r="C64" s="507"/>
      <c r="D64" s="1122"/>
      <c r="E64" s="2533"/>
      <c r="F64" s="2494"/>
      <c r="G64" s="2494"/>
      <c r="H64" s="2494"/>
      <c r="I64" s="2494"/>
      <c r="J64" s="2494"/>
      <c r="K64" s="2494"/>
      <c r="L64" s="2494"/>
      <c r="M64" s="2494"/>
      <c r="N64" s="2494"/>
      <c r="O64" s="2494"/>
      <c r="P64" s="2494"/>
      <c r="Q64" s="2494"/>
      <c r="R64" s="2494"/>
      <c r="S64" s="2531"/>
      <c r="T64" s="516"/>
      <c r="U64" s="516"/>
      <c r="V64" s="516"/>
      <c r="W64" s="516"/>
      <c r="X64" s="516"/>
      <c r="Y64" s="516"/>
      <c r="Z64" s="516"/>
      <c r="AA64" s="516"/>
      <c r="AB64" s="516"/>
      <c r="AC64" s="516"/>
      <c r="AE64" s="592"/>
    </row>
    <row r="65" spans="2:31" ht="14.25" x14ac:dyDescent="0.3">
      <c r="B65" s="648"/>
      <c r="C65" s="661" t="str">
        <f>C57</f>
        <v>Celkové úspory z cestovních dob v ŽELEZNIČNÍ dopravě</v>
      </c>
      <c r="D65" s="660"/>
      <c r="E65" s="618">
        <f t="shared" ref="E65:S65" si="28">SUM(E13:E16)</f>
        <v>0</v>
      </c>
      <c r="F65" s="663">
        <f t="shared" si="28"/>
        <v>0</v>
      </c>
      <c r="G65" s="663">
        <f t="shared" si="28"/>
        <v>0</v>
      </c>
      <c r="H65" s="663">
        <f t="shared" si="28"/>
        <v>0</v>
      </c>
      <c r="I65" s="663">
        <f t="shared" si="28"/>
        <v>0</v>
      </c>
      <c r="J65" s="663">
        <f t="shared" si="28"/>
        <v>0</v>
      </c>
      <c r="K65" s="663">
        <f t="shared" si="28"/>
        <v>0</v>
      </c>
      <c r="L65" s="663">
        <f t="shared" si="28"/>
        <v>0</v>
      </c>
      <c r="M65" s="663">
        <f t="shared" si="28"/>
        <v>0</v>
      </c>
      <c r="N65" s="663">
        <f t="shared" si="28"/>
        <v>0</v>
      </c>
      <c r="O65" s="663">
        <f t="shared" si="28"/>
        <v>0</v>
      </c>
      <c r="P65" s="663">
        <f t="shared" si="28"/>
        <v>0</v>
      </c>
      <c r="Q65" s="663">
        <f t="shared" si="28"/>
        <v>0</v>
      </c>
      <c r="R65" s="663">
        <f t="shared" si="28"/>
        <v>0</v>
      </c>
      <c r="S65" s="664">
        <f t="shared" si="28"/>
        <v>0</v>
      </c>
      <c r="T65" s="458"/>
      <c r="U65" s="458"/>
      <c r="V65" s="458"/>
      <c r="W65" s="458"/>
      <c r="X65" s="458"/>
      <c r="Y65" s="458"/>
      <c r="Z65" s="458"/>
      <c r="AA65" s="458"/>
      <c r="AB65" s="458"/>
      <c r="AC65" s="458"/>
      <c r="AE65" s="595"/>
    </row>
    <row r="66" spans="2:31" ht="14.25" x14ac:dyDescent="0.3">
      <c r="B66" s="648"/>
      <c r="C66" s="662" t="str">
        <f>C58</f>
        <v>Celkové úspory z cestovních dob v SILNIČNÍ dopravě (dle HDM-4)</v>
      </c>
      <c r="D66" s="660"/>
      <c r="E66" s="618">
        <f t="shared" ref="E66:S66" si="29">SUM(E17:E17)</f>
        <v>0</v>
      </c>
      <c r="F66" s="565">
        <f t="shared" si="29"/>
        <v>0</v>
      </c>
      <c r="G66" s="565">
        <f t="shared" si="29"/>
        <v>0</v>
      </c>
      <c r="H66" s="565">
        <f t="shared" si="29"/>
        <v>0</v>
      </c>
      <c r="I66" s="565">
        <f t="shared" si="29"/>
        <v>0</v>
      </c>
      <c r="J66" s="565">
        <f t="shared" si="29"/>
        <v>0</v>
      </c>
      <c r="K66" s="565">
        <f t="shared" si="29"/>
        <v>0</v>
      </c>
      <c r="L66" s="565">
        <f t="shared" si="29"/>
        <v>0</v>
      </c>
      <c r="M66" s="565">
        <f t="shared" si="29"/>
        <v>0</v>
      </c>
      <c r="N66" s="565">
        <f t="shared" si="29"/>
        <v>0</v>
      </c>
      <c r="O66" s="565">
        <f t="shared" si="29"/>
        <v>0</v>
      </c>
      <c r="P66" s="565">
        <f t="shared" si="29"/>
        <v>0</v>
      </c>
      <c r="Q66" s="565">
        <f t="shared" si="29"/>
        <v>0</v>
      </c>
      <c r="R66" s="565">
        <f t="shared" si="29"/>
        <v>0</v>
      </c>
      <c r="S66" s="566">
        <f t="shared" si="29"/>
        <v>0</v>
      </c>
      <c r="T66" s="458"/>
      <c r="U66" s="458"/>
      <c r="V66" s="458"/>
      <c r="W66" s="458"/>
      <c r="X66" s="458"/>
      <c r="Y66" s="458"/>
      <c r="Z66" s="458"/>
      <c r="AA66" s="458"/>
      <c r="AB66" s="458"/>
      <c r="AC66" s="458"/>
      <c r="AE66" s="595"/>
    </row>
    <row r="67" spans="2:31" ht="14.25" x14ac:dyDescent="0.3">
      <c r="B67" s="648"/>
      <c r="C67" s="662" t="str">
        <f>C59</f>
        <v>Celkové úspory z cestovních dob INDUKOVANÉ dopravy</v>
      </c>
      <c r="D67" s="660"/>
      <c r="E67" s="618">
        <f>E35</f>
        <v>0</v>
      </c>
      <c r="F67" s="565">
        <f t="shared" ref="F67:S67" si="30">F35</f>
        <v>0</v>
      </c>
      <c r="G67" s="565">
        <f t="shared" si="30"/>
        <v>0</v>
      </c>
      <c r="H67" s="565">
        <f t="shared" si="30"/>
        <v>0</v>
      </c>
      <c r="I67" s="565">
        <f t="shared" si="30"/>
        <v>0</v>
      </c>
      <c r="J67" s="565">
        <f t="shared" si="30"/>
        <v>0</v>
      </c>
      <c r="K67" s="565">
        <f t="shared" si="30"/>
        <v>0</v>
      </c>
      <c r="L67" s="565">
        <f t="shared" si="30"/>
        <v>0</v>
      </c>
      <c r="M67" s="565">
        <f t="shared" si="30"/>
        <v>0</v>
      </c>
      <c r="N67" s="565">
        <f t="shared" si="30"/>
        <v>0</v>
      </c>
      <c r="O67" s="565">
        <f t="shared" si="30"/>
        <v>0</v>
      </c>
      <c r="P67" s="565">
        <f t="shared" si="30"/>
        <v>0</v>
      </c>
      <c r="Q67" s="565">
        <f t="shared" si="30"/>
        <v>0</v>
      </c>
      <c r="R67" s="565">
        <f t="shared" si="30"/>
        <v>0</v>
      </c>
      <c r="S67" s="566">
        <f t="shared" si="30"/>
        <v>0</v>
      </c>
      <c r="T67" s="458"/>
      <c r="U67" s="458"/>
      <c r="V67" s="458"/>
      <c r="W67" s="458"/>
      <c r="X67" s="458"/>
      <c r="Y67" s="458"/>
      <c r="Z67" s="458"/>
      <c r="AA67" s="458"/>
      <c r="AB67" s="458"/>
      <c r="AC67" s="458"/>
      <c r="AE67" s="595"/>
    </row>
    <row r="68" spans="2:31" ht="14.25" x14ac:dyDescent="0.3">
      <c r="B68" s="1554"/>
      <c r="C68" s="1555" t="str">
        <f>C60</f>
        <v>Celkové úspory z cestovních dob PŘEVEDENÉ dopravy</v>
      </c>
      <c r="D68" s="1561"/>
      <c r="E68" s="1373">
        <f>E52</f>
        <v>0</v>
      </c>
      <c r="F68" s="1374">
        <f t="shared" ref="F68:S68" si="31">F52</f>
        <v>0</v>
      </c>
      <c r="G68" s="1374">
        <f t="shared" si="31"/>
        <v>0</v>
      </c>
      <c r="H68" s="1374">
        <f t="shared" si="31"/>
        <v>0</v>
      </c>
      <c r="I68" s="1374">
        <f t="shared" si="31"/>
        <v>0</v>
      </c>
      <c r="J68" s="1374">
        <f t="shared" si="31"/>
        <v>0</v>
      </c>
      <c r="K68" s="1374">
        <f t="shared" si="31"/>
        <v>0</v>
      </c>
      <c r="L68" s="1374">
        <f t="shared" si="31"/>
        <v>0</v>
      </c>
      <c r="M68" s="1374">
        <f t="shared" si="31"/>
        <v>0</v>
      </c>
      <c r="N68" s="1374">
        <f t="shared" si="31"/>
        <v>0</v>
      </c>
      <c r="O68" s="1374">
        <f t="shared" si="31"/>
        <v>0</v>
      </c>
      <c r="P68" s="1374">
        <f t="shared" si="31"/>
        <v>0</v>
      </c>
      <c r="Q68" s="1374">
        <f t="shared" si="31"/>
        <v>0</v>
      </c>
      <c r="R68" s="1374">
        <f t="shared" si="31"/>
        <v>0</v>
      </c>
      <c r="S68" s="1375">
        <f t="shared" si="31"/>
        <v>0</v>
      </c>
      <c r="T68" s="458"/>
      <c r="U68" s="458"/>
      <c r="V68" s="458"/>
      <c r="W68" s="458"/>
      <c r="X68" s="458"/>
      <c r="Y68" s="458"/>
      <c r="Z68" s="458"/>
      <c r="AA68" s="458"/>
      <c r="AB68" s="458"/>
      <c r="AC68" s="458"/>
      <c r="AE68" s="599"/>
    </row>
    <row r="69" spans="2:31" ht="15" thickBot="1" x14ac:dyDescent="0.35">
      <c r="B69" s="1556"/>
      <c r="C69" s="1557" t="str">
        <f>C61</f>
        <v>Celkové úspory z cestovních dob</v>
      </c>
      <c r="D69" s="1559"/>
      <c r="E69" s="1558">
        <f t="shared" ref="E69:S69" si="32">SUM(E65:E68)</f>
        <v>0</v>
      </c>
      <c r="F69" s="1559">
        <f t="shared" si="32"/>
        <v>0</v>
      </c>
      <c r="G69" s="1559">
        <f t="shared" si="32"/>
        <v>0</v>
      </c>
      <c r="H69" s="1559">
        <f t="shared" si="32"/>
        <v>0</v>
      </c>
      <c r="I69" s="1559">
        <f t="shared" si="32"/>
        <v>0</v>
      </c>
      <c r="J69" s="1559">
        <f t="shared" si="32"/>
        <v>0</v>
      </c>
      <c r="K69" s="1559">
        <f t="shared" si="32"/>
        <v>0</v>
      </c>
      <c r="L69" s="1559">
        <f t="shared" si="32"/>
        <v>0</v>
      </c>
      <c r="M69" s="1559">
        <f t="shared" si="32"/>
        <v>0</v>
      </c>
      <c r="N69" s="1559">
        <f t="shared" si="32"/>
        <v>0</v>
      </c>
      <c r="O69" s="1559">
        <f t="shared" si="32"/>
        <v>0</v>
      </c>
      <c r="P69" s="1559">
        <f t="shared" si="32"/>
        <v>0</v>
      </c>
      <c r="Q69" s="1559">
        <f t="shared" si="32"/>
        <v>0</v>
      </c>
      <c r="R69" s="1559">
        <f t="shared" si="32"/>
        <v>0</v>
      </c>
      <c r="S69" s="1560">
        <f t="shared" si="32"/>
        <v>0</v>
      </c>
      <c r="T69" s="458"/>
      <c r="U69" s="458"/>
      <c r="V69" s="458"/>
      <c r="W69" s="458"/>
      <c r="X69" s="458"/>
      <c r="Y69" s="458"/>
      <c r="Z69" s="458"/>
      <c r="AA69" s="458"/>
      <c r="AB69" s="458"/>
      <c r="AC69" s="458"/>
      <c r="AE69" s="592"/>
    </row>
    <row r="71" spans="2:31" ht="14.25" thickBot="1" x14ac:dyDescent="0.35"/>
    <row r="72" spans="2:31" ht="14.25" x14ac:dyDescent="0.3">
      <c r="B72" s="600"/>
      <c r="C72" s="601" t="str">
        <f>IF('0 Úvod'!$M$10="English",Slovnik!D213,Slovnik!C213)</f>
        <v>Úspory z cestovních dob v železniční dopravě (CZK)</v>
      </c>
      <c r="D72" s="647">
        <f>SUM(D4:D7)</f>
        <v>0</v>
      </c>
    </row>
    <row r="73" spans="2:31" ht="14.25" x14ac:dyDescent="0.3">
      <c r="B73" s="1562"/>
      <c r="C73" s="1563" t="str">
        <f>IF('0 Úvod'!$M$10="English",Slovnik!D214,Slovnik!C214)</f>
        <v>Úspory z cestovních dob v silniční dopravě dle HDM-4 (CZK)</v>
      </c>
      <c r="D73" s="1564">
        <f>SUM(D8:D8)</f>
        <v>0</v>
      </c>
    </row>
    <row r="74" spans="2:31" ht="14.25" x14ac:dyDescent="0.3">
      <c r="B74" s="602"/>
      <c r="C74" s="603" t="str">
        <f>IF('0 Úvod'!$M$10="English",Slovnik!D215,Slovnik!C215)</f>
        <v>Úspory z cestovních dob indukované dopravy (CZK)</v>
      </c>
      <c r="D74" s="1565">
        <f>D27</f>
        <v>0</v>
      </c>
    </row>
    <row r="75" spans="2:31" ht="14.25" x14ac:dyDescent="0.3">
      <c r="B75" s="602"/>
      <c r="C75" s="603" t="str">
        <f>IF('0 Úvod'!$M$10="English",Slovnik!D216,Slovnik!C216)</f>
        <v>Úspory z cestovních dob převedené dopravy (CZK)</v>
      </c>
      <c r="D75" s="682">
        <f>D44</f>
        <v>0</v>
      </c>
    </row>
    <row r="76" spans="2:31" ht="15" thickBot="1" x14ac:dyDescent="0.35">
      <c r="B76" s="604"/>
      <c r="C76" s="1566" t="str">
        <f>IF('0 Úvod'!$M$10="English",Slovnik!D217,Slovnik!C217)</f>
        <v>Celkové úspory z cestovních dob (CZK)</v>
      </c>
      <c r="D76" s="1560">
        <f>D61</f>
        <v>0</v>
      </c>
      <c r="E76" s="605"/>
      <c r="F76" s="605"/>
      <c r="G76" s="605"/>
      <c r="H76" s="605"/>
      <c r="I76" s="605"/>
      <c r="J76" s="605"/>
      <c r="K76" s="605"/>
      <c r="L76" s="605"/>
      <c r="M76" s="605"/>
      <c r="N76" s="605"/>
      <c r="O76" s="605"/>
    </row>
    <row r="77" spans="2:31" ht="14.25" thickBot="1" x14ac:dyDescent="0.35"/>
    <row r="78" spans="2:31" ht="13.5" customHeight="1" thickBot="1" x14ac:dyDescent="0.35">
      <c r="E78" s="2528" t="str">
        <f>IF('0 Úvod'!$M$10="English",Slovnik!$D$228,Slovnik!$C$228)</f>
        <v>CÚ</v>
      </c>
      <c r="F78" s="2529"/>
      <c r="K78" s="2512" t="str">
        <f>IF('0 Úvod'!$M$10="English",Slovnik!$D$239,Slovnik!$C$239)</f>
        <v>Poměr cest</v>
      </c>
      <c r="L78" s="2513"/>
      <c r="M78" s="2513"/>
      <c r="N78" s="2514"/>
    </row>
    <row r="79" spans="2:31" ht="18" customHeight="1" thickBot="1" x14ac:dyDescent="0.35">
      <c r="B79" s="606" t="s">
        <v>29</v>
      </c>
      <c r="C79" s="683" t="str">
        <f>IF('0 Úvod'!$M$10="English",Slovnik!$D$218,Slovnik!$C$218)</f>
        <v>HODNOTY ČASU</v>
      </c>
      <c r="D79" s="607"/>
      <c r="E79" s="619">
        <v>2017</v>
      </c>
      <c r="F79" s="620">
        <f>'0 Úvod'!D18</f>
        <v>2024</v>
      </c>
      <c r="J79" s="608"/>
      <c r="K79" s="2515"/>
      <c r="L79" s="2516"/>
      <c r="M79" s="2516"/>
      <c r="N79" s="2517"/>
    </row>
    <row r="80" spans="2:31" ht="13.15" customHeight="1" x14ac:dyDescent="0.3">
      <c r="B80" s="2518" t="str">
        <f>IF('0 Úvod'!$M$10="English",Slovnik!$D$219,Slovnik!$C$219)</f>
        <v>Osobní doprava</v>
      </c>
      <c r="C80" s="2519"/>
      <c r="D80" s="2519"/>
      <c r="E80" s="609" t="str">
        <f>IF('0 Úvod'!$M$10="English",Slovnik!$D$229,Slovnik!$C$229)</f>
        <v>CZK/oshod</v>
      </c>
      <c r="F80" s="609" t="str">
        <f>IF('0 Úvod'!$M$10="English",Slovnik!$D$229,Slovnik!$C$229)</f>
        <v>CZK/oshod</v>
      </c>
      <c r="J80" s="608"/>
      <c r="K80" s="629" t="str">
        <f>IF('0 Úvod'!$M$10="English",Slovnik!$D$240,Slovnik!$C$240)</f>
        <v>krátké</v>
      </c>
      <c r="L80" s="630" t="str">
        <f>IF('0 Úvod'!$M$10="English",Slovnik!$D$241,Slovnik!$C$241)</f>
        <v>dlouhé</v>
      </c>
      <c r="M80" s="630" t="str">
        <f>IF('0 Úvod'!$M$10="English",Slovnik!$D$242,Slovnik!$C$242)</f>
        <v>BUS</v>
      </c>
      <c r="N80" s="631" t="str">
        <f>IF('0 Úvod'!$M$10="English",Slovnik!$D$243,Slovnik!$C$243)</f>
        <v>IAD</v>
      </c>
    </row>
    <row r="81" spans="2:15" ht="14.25" x14ac:dyDescent="0.3">
      <c r="B81" s="2482" t="str">
        <f>IF('0 Úvod'!$M$10="English",Slovnik!$D$220,Slovnik!$C$220)</f>
        <v>Pracovní čas</v>
      </c>
      <c r="C81" s="2483"/>
      <c r="D81" s="678" t="str">
        <f>IF('0 Úvod'!$M$10="English",Slovnik!$D$226,Slovnik!$C$226)</f>
        <v>Bus</v>
      </c>
      <c r="E81" s="1317">
        <v>481.7</v>
      </c>
      <c r="F81" s="1316">
        <f>E81*$I$81</f>
        <v>731.51121217519074</v>
      </c>
      <c r="G81" s="1011"/>
      <c r="H81" s="515" t="s">
        <v>1748</v>
      </c>
      <c r="I81" s="2222">
        <f>(1+'0 Úvod'!$H$57*0.5)*(1+'0 Úvod'!$H$41)*(1+'0 Úvod'!$I$57*0.5)*(1+'0 Úvod'!$I$41)*(1+'0 Úvod'!$J$57*0.5)*(1+'0 Úvod'!$J$41)*(1+'0 Úvod'!$K$57*0.5)*(1+'0 Úvod'!$K$41)*(1+'0 Úvod'!$L$57*0.5)*(1+'0 Úvod'!$L$41)*(1+'0 Úvod'!$M$57*0.5)*(1+'0 Úvod'!$M$41)*(1+'0 Úvod'!$N$57*0.5)*(1+'0 Úvod'!$N$41)</f>
        <v>1.518603305325287</v>
      </c>
      <c r="J81" s="1311"/>
      <c r="K81" s="2189"/>
      <c r="L81" s="2190"/>
      <c r="M81" s="2190">
        <v>0.05</v>
      </c>
      <c r="N81" s="2191"/>
      <c r="O81" s="1011"/>
    </row>
    <row r="82" spans="2:15" ht="14.25" x14ac:dyDescent="0.3">
      <c r="B82" s="2520"/>
      <c r="C82" s="2521"/>
      <c r="D82" s="678" t="str">
        <f>IF('0 Úvod'!$M$10="English",Slovnik!$D$227,Slovnik!$C$227)</f>
        <v>Auto, vlak</v>
      </c>
      <c r="E82" s="1317">
        <v>600.34</v>
      </c>
      <c r="F82" s="1316">
        <f>E82*$I$81</f>
        <v>911.67830831898289</v>
      </c>
      <c r="G82" s="1011"/>
      <c r="J82" s="1311"/>
      <c r="K82" s="2189">
        <v>0.1</v>
      </c>
      <c r="L82" s="2190">
        <v>0.1</v>
      </c>
      <c r="M82" s="2190"/>
      <c r="N82" s="2191">
        <v>0.1</v>
      </c>
      <c r="O82" s="1011"/>
    </row>
    <row r="83" spans="2:15" ht="14.25" x14ac:dyDescent="0.3">
      <c r="B83" s="2522" t="str">
        <f>IF('0 Úvod'!$M$10="English",Slovnik!$D$221,Slovnik!$C$221)</f>
        <v>Nepracovní čas</v>
      </c>
      <c r="C83" s="2525" t="str">
        <f>IF('0 Úvod'!$M$10="English",Slovnik!$D$222,Slovnik!$C$222)</f>
        <v>Krátká dojížďka</v>
      </c>
      <c r="D83" s="678" t="str">
        <f>IF('0 Úvod'!$M$10="English",Slovnik!$D$226,Slovnik!$C$226)</f>
        <v>Bus</v>
      </c>
      <c r="E83" s="1317">
        <v>168.01</v>
      </c>
      <c r="F83" s="1316">
        <f>E83*$I$83</f>
        <v>253.51478984248584</v>
      </c>
      <c r="G83" s="1011"/>
      <c r="H83" s="515" t="s">
        <v>1715</v>
      </c>
      <c r="I83" s="2222">
        <f>(1+'0 Úvod'!$H$57*0.4)*(1+'0 Úvod'!$H$41)*(1+'0 Úvod'!$I$57*0.4)*(1+'0 Úvod'!$I$41)*(1+'0 Úvod'!$J$57*0.4)*(1+'0 Úvod'!$J$41)*(1+'0 Úvod'!$K$57*0.4)*(1+'0 Úvod'!$K$41)*(1+'0 Úvod'!$L$57*0.4)*(1+'0 Úvod'!$L$41)*(1+'0 Úvod'!$M$57*0.4)*(1+'0 Úvod'!$M$41)*(1+'0 Úvod'!$N$57*0.4)*(1+'0 Úvod'!$N$41)</f>
        <v>1.5089267891344911</v>
      </c>
      <c r="J83" s="1311"/>
      <c r="K83" s="2189"/>
      <c r="L83" s="2190"/>
      <c r="M83" s="2192">
        <v>0.23749999999999999</v>
      </c>
      <c r="N83" s="2191"/>
      <c r="O83" s="1011"/>
    </row>
    <row r="84" spans="2:15" ht="14.25" x14ac:dyDescent="0.3">
      <c r="B84" s="2523"/>
      <c r="C84" s="2526"/>
      <c r="D84" s="678" t="str">
        <f>IF('0 Úvod'!$M$10="English",Slovnik!$D$227,Slovnik!$C$227)</f>
        <v>Auto, vlak</v>
      </c>
      <c r="E84" s="1317">
        <v>233.92</v>
      </c>
      <c r="F84" s="1316">
        <f t="shared" ref="F84:F90" si="33">E84*$I$83</f>
        <v>352.96815451434014</v>
      </c>
      <c r="G84" s="1011"/>
      <c r="J84" s="1311"/>
      <c r="K84" s="2193">
        <v>0.45</v>
      </c>
      <c r="L84" s="2190"/>
      <c r="M84" s="2190"/>
      <c r="N84" s="2194">
        <v>0.22500000000000001</v>
      </c>
      <c r="O84" s="1011"/>
    </row>
    <row r="85" spans="2:15" ht="14.25" x14ac:dyDescent="0.3">
      <c r="B85" s="2523"/>
      <c r="C85" s="2525" t="str">
        <f>IF('0 Úvod'!$M$10="English",Slovnik!$D$223,Slovnik!$C$223)</f>
        <v>Dlouhá dojížďka</v>
      </c>
      <c r="D85" s="678" t="str">
        <f>IF('0 Úvod'!$M$10="English",Slovnik!$D$226,Slovnik!$C$226)</f>
        <v>Bus</v>
      </c>
      <c r="E85" s="1317">
        <v>216.02</v>
      </c>
      <c r="F85" s="1316">
        <f t="shared" si="33"/>
        <v>325.95836498883278</v>
      </c>
      <c r="G85" s="1011"/>
      <c r="J85" s="1311"/>
      <c r="K85" s="2189"/>
      <c r="L85" s="2190"/>
      <c r="M85" s="2192">
        <v>0.23749999999999999</v>
      </c>
      <c r="N85" s="2191"/>
      <c r="O85" s="1011"/>
    </row>
    <row r="86" spans="2:15" ht="14.25" x14ac:dyDescent="0.3">
      <c r="B86" s="2523"/>
      <c r="C86" s="2526"/>
      <c r="D86" s="678" t="str">
        <f>IF('0 Úvod'!$M$10="English",Slovnik!$D$227,Slovnik!$C$227)</f>
        <v>Auto, vlak</v>
      </c>
      <c r="E86" s="1317">
        <v>300.23</v>
      </c>
      <c r="F86" s="1316">
        <f t="shared" si="33"/>
        <v>453.02508990184828</v>
      </c>
      <c r="G86" s="1011"/>
      <c r="J86" s="1312"/>
      <c r="K86" s="2189"/>
      <c r="L86" s="2192">
        <v>0.45</v>
      </c>
      <c r="M86" s="2190"/>
      <c r="N86" s="2194">
        <v>0.22500000000000001</v>
      </c>
      <c r="O86" s="1011"/>
    </row>
    <row r="87" spans="2:15" ht="14.25" x14ac:dyDescent="0.3">
      <c r="B87" s="2523"/>
      <c r="C87" s="2525" t="str">
        <f>IF('0 Úvod'!$M$10="English",Slovnik!$D$224,Slovnik!$C$224)</f>
        <v>Ostatní - krátká vzdálenost</v>
      </c>
      <c r="D87" s="678" t="str">
        <f>IF('0 Úvod'!$M$10="English",Slovnik!$D$226,Slovnik!$C$226)</f>
        <v>Bus</v>
      </c>
      <c r="E87" s="1317">
        <v>140.76</v>
      </c>
      <c r="F87" s="1316">
        <f t="shared" si="33"/>
        <v>212.39653483857094</v>
      </c>
      <c r="G87" s="1011"/>
      <c r="J87" s="623"/>
      <c r="K87" s="2189"/>
      <c r="L87" s="2190"/>
      <c r="M87" s="2192">
        <v>0.23749999999999999</v>
      </c>
      <c r="N87" s="2191"/>
      <c r="O87" s="1011"/>
    </row>
    <row r="88" spans="2:15" ht="14.25" x14ac:dyDescent="0.3">
      <c r="B88" s="2523"/>
      <c r="C88" s="2526"/>
      <c r="D88" s="678" t="str">
        <f>IF('0 Úvod'!$M$10="English",Slovnik!$D$227,Slovnik!$C$227)</f>
        <v>Auto, vlak</v>
      </c>
      <c r="E88" s="1317">
        <v>196.08</v>
      </c>
      <c r="F88" s="1316">
        <f t="shared" si="33"/>
        <v>295.87036481349105</v>
      </c>
      <c r="G88" s="1011"/>
      <c r="J88" s="623"/>
      <c r="K88" s="2193">
        <v>0.45</v>
      </c>
      <c r="L88" s="2190"/>
      <c r="M88" s="2190"/>
      <c r="N88" s="2194">
        <v>0.22500000000000001</v>
      </c>
      <c r="O88" s="1011"/>
    </row>
    <row r="89" spans="2:15" ht="14.25" x14ac:dyDescent="0.3">
      <c r="B89" s="2523"/>
      <c r="C89" s="2525" t="str">
        <f>IF('0 Úvod'!$M$10="English",Slovnik!$D$225,Slovnik!$C$225)</f>
        <v>Ostatní - dlouhá vzdálenost</v>
      </c>
      <c r="D89" s="678" t="str">
        <f>IF('0 Úvod'!$M$10="English",Slovnik!$D$226,Slovnik!$C$226)</f>
        <v>Bus</v>
      </c>
      <c r="E89" s="1317">
        <v>181.03</v>
      </c>
      <c r="F89" s="1316">
        <f t="shared" si="33"/>
        <v>273.16101663701693</v>
      </c>
      <c r="G89" s="1011"/>
      <c r="J89" s="623"/>
      <c r="K89" s="2189"/>
      <c r="L89" s="2190"/>
      <c r="M89" s="2192">
        <v>0.23749999999999999</v>
      </c>
      <c r="N89" s="2191"/>
      <c r="O89" s="1011"/>
    </row>
    <row r="90" spans="2:15" ht="15" thickBot="1" x14ac:dyDescent="0.35">
      <c r="B90" s="2524"/>
      <c r="C90" s="2527"/>
      <c r="D90" s="679" t="str">
        <f>IF('0 Úvod'!$M$10="English",Slovnik!$D$227,Slovnik!$C$227)</f>
        <v>Auto, vlak</v>
      </c>
      <c r="E90" s="1318">
        <v>251.41</v>
      </c>
      <c r="F90" s="1316">
        <f t="shared" si="33"/>
        <v>379.35928405630239</v>
      </c>
      <c r="G90" s="1011"/>
      <c r="J90" s="623"/>
      <c r="K90" s="2189"/>
      <c r="L90" s="2192">
        <v>0.45</v>
      </c>
      <c r="M90" s="2190"/>
      <c r="N90" s="2194">
        <v>0.22500000000000001</v>
      </c>
      <c r="O90" s="1011"/>
    </row>
    <row r="91" spans="2:15" ht="13.15" customHeight="1" x14ac:dyDescent="0.3">
      <c r="B91" s="2479" t="str">
        <f>IF('0 Úvod'!$M$10="English",Slovnik!$D$230,Slovnik!$C$230)</f>
        <v>Nákladní doprava</v>
      </c>
      <c r="C91" s="2480"/>
      <c r="D91" s="2481"/>
      <c r="E91" s="609" t="str">
        <f>IF('0 Úvod'!$M$10="English",Slovnik!$D$238,Slovnik!$C$238)</f>
        <v>CZK/thod</v>
      </c>
      <c r="F91" s="609" t="str">
        <f>IF('0 Úvod'!$M$10="English",Slovnik!$D$238,Slovnik!$C$238)</f>
        <v>CZK/thod</v>
      </c>
      <c r="G91" s="1011"/>
      <c r="K91" s="1313"/>
      <c r="L91" s="1314"/>
      <c r="M91" s="1314"/>
      <c r="N91" s="1315"/>
    </row>
    <row r="92" spans="2:15" ht="15" thickBot="1" x14ac:dyDescent="0.35">
      <c r="B92" s="2482" t="str">
        <f>IF('0 Úvod'!$M$10="English",Slovnik!$D$231,Slovnik!$C$231)</f>
        <v>Dle dopravního módu</v>
      </c>
      <c r="C92" s="2483"/>
      <c r="D92" s="680" t="str">
        <f>IF('0 Úvod'!$M$10="English",Slovnik!D233,Slovnik!C233)</f>
        <v>Silnice</v>
      </c>
      <c r="E92" s="1317">
        <v>86.66</v>
      </c>
      <c r="F92" s="1316"/>
      <c r="G92" s="1011"/>
      <c r="K92" s="632">
        <f>SUMPRODUCT($F$81:$F$90,K81:K90)</f>
        <v>383.14516452942235</v>
      </c>
      <c r="L92" s="633">
        <f>SUMPRODUCT($F$81:$F$90,L81:L90)</f>
        <v>465.74079911306615</v>
      </c>
      <c r="M92" s="633">
        <f>SUMPRODUCT($F$81:$F$90,M81:M90)</f>
        <v>289.52035335664982</v>
      </c>
      <c r="N92" s="634">
        <f>SUMPRODUCT($F$81:$F$90,N81:N90)</f>
        <v>424.44298182124425</v>
      </c>
    </row>
    <row r="93" spans="2:15" ht="15" customHeight="1" x14ac:dyDescent="0.3">
      <c r="B93" s="2484"/>
      <c r="C93" s="2485"/>
      <c r="D93" s="1540" t="str">
        <f>IF('0 Úvod'!$M$10="English",Slovnik!D234,Slovnik!C234)</f>
        <v>Železnice</v>
      </c>
      <c r="E93" s="1318">
        <v>35.340000000000003</v>
      </c>
      <c r="F93" s="1316"/>
      <c r="G93" s="1011"/>
    </row>
    <row r="94" spans="2:15" ht="29.25" customHeight="1" x14ac:dyDescent="0.3">
      <c r="B94" s="2482" t="str">
        <f>IF('0 Úvod'!$M$10="English",Slovnik!$D$232,Slovnik!$C$232)</f>
        <v>Dle přepravovaných komodit</v>
      </c>
      <c r="C94" s="2483"/>
      <c r="D94" s="1567" t="str">
        <f>IF('0 Úvod'!$M$10="English",Slovnik!D235,Slovnik!C235)</f>
        <v>Nízká přidaná hodnota</v>
      </c>
      <c r="E94" s="1319">
        <v>0.31</v>
      </c>
      <c r="F94" s="1316"/>
      <c r="G94" s="1011"/>
    </row>
    <row r="95" spans="2:15" ht="15" customHeight="1" x14ac:dyDescent="0.3">
      <c r="B95" s="2484"/>
      <c r="C95" s="2485"/>
      <c r="D95" s="1568" t="str">
        <f>IF('0 Úvod'!$M$10="English",Slovnik!D236,Slovnik!C236)</f>
        <v>Běžný náklad</v>
      </c>
      <c r="E95" s="1320">
        <v>6.13</v>
      </c>
      <c r="F95" s="1316"/>
      <c r="G95" s="1011"/>
    </row>
    <row r="96" spans="2:15" ht="45" customHeight="1" thickBot="1" x14ac:dyDescent="0.35">
      <c r="B96" s="2486"/>
      <c r="C96" s="2487"/>
      <c r="D96" s="681" t="str">
        <f>IF('0 Úvod'!$M$10="English",Slovnik!D237,Slovnik!C237)</f>
        <v>Vysoká přidaná hodnota</v>
      </c>
      <c r="E96" s="627">
        <v>18.39</v>
      </c>
      <c r="F96" s="1316"/>
      <c r="G96" s="1011"/>
    </row>
    <row r="97" spans="2:29" ht="15" customHeight="1" x14ac:dyDescent="0.3">
      <c r="B97" s="610" t="str">
        <f>IF('0 Úvod'!$M$10="English",Slovnik!$E$237,Slovnik!$E$236)</f>
        <v>Zdroj: "HEATCO" a „Rezortní metodika pro hodnocení ekonomické efektivnosti projektů dopravních staveb", 2017</v>
      </c>
      <c r="C97" s="526"/>
      <c r="D97" s="526"/>
      <c r="E97" s="526"/>
      <c r="F97" s="1321"/>
    </row>
    <row r="99" spans="2:29" ht="14.25" thickBot="1" x14ac:dyDescent="0.35"/>
    <row r="100" spans="2:29" ht="14.25" x14ac:dyDescent="0.3">
      <c r="B100" s="466" t="s">
        <v>30</v>
      </c>
      <c r="C100" s="665" t="str">
        <f>IF('0 Úvod'!$M$10="English",Slovnik!$D$244,Slovnik!$C$244)</f>
        <v>Celkové oshod</v>
      </c>
      <c r="D100" s="666"/>
      <c r="E100" s="2499">
        <f>E2</f>
        <v>2025</v>
      </c>
      <c r="F100" s="2501">
        <f t="shared" ref="F100:S100" si="34">E100+1</f>
        <v>2026</v>
      </c>
      <c r="G100" s="2501">
        <f t="shared" si="34"/>
        <v>2027</v>
      </c>
      <c r="H100" s="2501">
        <f t="shared" si="34"/>
        <v>2028</v>
      </c>
      <c r="I100" s="2501">
        <f t="shared" si="34"/>
        <v>2029</v>
      </c>
      <c r="J100" s="2501">
        <f t="shared" si="34"/>
        <v>2030</v>
      </c>
      <c r="K100" s="2501">
        <f t="shared" si="34"/>
        <v>2031</v>
      </c>
      <c r="L100" s="2501">
        <f t="shared" si="34"/>
        <v>2032</v>
      </c>
      <c r="M100" s="2501">
        <f t="shared" si="34"/>
        <v>2033</v>
      </c>
      <c r="N100" s="2501">
        <f t="shared" si="34"/>
        <v>2034</v>
      </c>
      <c r="O100" s="2501">
        <f t="shared" si="34"/>
        <v>2035</v>
      </c>
      <c r="P100" s="2501">
        <f t="shared" si="34"/>
        <v>2036</v>
      </c>
      <c r="Q100" s="2501">
        <f t="shared" si="34"/>
        <v>2037</v>
      </c>
      <c r="R100" s="2501">
        <f t="shared" si="34"/>
        <v>2038</v>
      </c>
      <c r="S100" s="2509">
        <f t="shared" si="34"/>
        <v>2039</v>
      </c>
      <c r="T100" s="516"/>
      <c r="U100" s="516"/>
      <c r="V100" s="516"/>
      <c r="W100" s="516"/>
      <c r="X100" s="516"/>
      <c r="Y100" s="516"/>
      <c r="Z100" s="516"/>
      <c r="AA100" s="516"/>
      <c r="AB100" s="516"/>
      <c r="AC100" s="516"/>
    </row>
    <row r="101" spans="2:29" ht="15" thickBot="1" x14ac:dyDescent="0.35">
      <c r="B101" s="534" t="s">
        <v>4</v>
      </c>
      <c r="C101" s="1539"/>
      <c r="D101" s="536" t="str">
        <f>IF('0 Úvod'!$M$10="English",Slovnik!$D$194,Slovnik!$C$194)</f>
        <v>Celkem</v>
      </c>
      <c r="E101" s="2500"/>
      <c r="F101" s="2502"/>
      <c r="G101" s="2502"/>
      <c r="H101" s="2502"/>
      <c r="I101" s="2502"/>
      <c r="J101" s="2502"/>
      <c r="K101" s="2502"/>
      <c r="L101" s="2502"/>
      <c r="M101" s="2502"/>
      <c r="N101" s="2502"/>
      <c r="O101" s="2502"/>
      <c r="P101" s="2502"/>
      <c r="Q101" s="2502"/>
      <c r="R101" s="2502"/>
      <c r="S101" s="2510"/>
      <c r="T101" s="516"/>
      <c r="U101" s="516"/>
      <c r="V101" s="516"/>
      <c r="W101" s="516"/>
      <c r="X101" s="516"/>
      <c r="Y101" s="516"/>
      <c r="Z101" s="516"/>
      <c r="AA101" s="516"/>
      <c r="AB101" s="516"/>
      <c r="AC101" s="516"/>
    </row>
    <row r="102" spans="2:29" ht="14.25" x14ac:dyDescent="0.3">
      <c r="B102" s="2490" t="str">
        <f>IF('0 Úvod'!$M$10="English",Slovnik!$D$245,Slovnik!$C$245)</f>
        <v>Železniční doprava</v>
      </c>
      <c r="C102" s="474" t="str">
        <f>IF('0 Úvod'!$M$10="English",Slovnik!D248,Slovnik!C248)</f>
        <v>Osobní - příměstská</v>
      </c>
      <c r="D102" s="684">
        <f>SUM(E102:S102,E112:S112)</f>
        <v>0</v>
      </c>
      <c r="E102" s="593"/>
      <c r="F102" s="593"/>
      <c r="G102" s="593"/>
      <c r="H102" s="593"/>
      <c r="I102" s="593"/>
      <c r="J102" s="593"/>
      <c r="K102" s="593"/>
      <c r="L102" s="593"/>
      <c r="M102" s="593"/>
      <c r="N102" s="593"/>
      <c r="O102" s="593"/>
      <c r="P102" s="593"/>
      <c r="Q102" s="593"/>
      <c r="R102" s="593"/>
      <c r="S102" s="593"/>
      <c r="T102" s="1298"/>
      <c r="U102" s="458"/>
      <c r="V102" s="458"/>
      <c r="W102" s="458"/>
      <c r="X102" s="458"/>
      <c r="Y102" s="458"/>
      <c r="Z102" s="458"/>
      <c r="AA102" s="458"/>
      <c r="AB102" s="458"/>
      <c r="AC102" s="458"/>
    </row>
    <row r="103" spans="2:29" ht="14.25" x14ac:dyDescent="0.3">
      <c r="B103" s="2491"/>
      <c r="C103" s="675" t="str">
        <f>IF('0 Úvod'!$M$10="English",Slovnik!D249,Slovnik!C249)</f>
        <v>Osobní - dálková</v>
      </c>
      <c r="D103" s="685">
        <f t="shared" ref="D103:D108" si="35">SUM(E103:S103,E113:S113)</f>
        <v>0</v>
      </c>
      <c r="E103" s="1322"/>
      <c r="F103" s="1322"/>
      <c r="G103" s="1322"/>
      <c r="H103" s="1322"/>
      <c r="I103" s="1322"/>
      <c r="J103" s="1322"/>
      <c r="K103" s="1322"/>
      <c r="L103" s="1322"/>
      <c r="M103" s="1322"/>
      <c r="N103" s="1322"/>
      <c r="O103" s="1322"/>
      <c r="P103" s="1322"/>
      <c r="Q103" s="1322"/>
      <c r="R103" s="1322"/>
      <c r="S103" s="1322"/>
      <c r="T103" s="1298"/>
      <c r="U103" s="458"/>
      <c r="V103" s="458"/>
      <c r="W103" s="458"/>
      <c r="X103" s="458"/>
      <c r="Y103" s="458"/>
      <c r="Z103" s="458"/>
      <c r="AA103" s="458"/>
      <c r="AB103" s="458"/>
      <c r="AC103" s="458"/>
    </row>
    <row r="104" spans="2:29" ht="14.25" x14ac:dyDescent="0.3">
      <c r="B104" s="2492" t="str">
        <f>IF('0 Úvod'!$M$10="English",Slovnik!$D$246,Slovnik!$C$246)</f>
        <v>Indukov. doprava</v>
      </c>
      <c r="C104" s="474" t="str">
        <f>IF('0 Úvod'!$M$10="English",Slovnik!D250,Slovnik!C250)</f>
        <v>Osobní - příměstská</v>
      </c>
      <c r="D104" s="1324">
        <f t="shared" si="35"/>
        <v>0</v>
      </c>
      <c r="E104" s="1323"/>
      <c r="F104" s="1323"/>
      <c r="G104" s="1323"/>
      <c r="H104" s="1323"/>
      <c r="I104" s="1323"/>
      <c r="J104" s="1323"/>
      <c r="K104" s="1323"/>
      <c r="L104" s="1323"/>
      <c r="M104" s="1323"/>
      <c r="N104" s="1323"/>
      <c r="O104" s="1323"/>
      <c r="P104" s="1323"/>
      <c r="Q104" s="1323"/>
      <c r="R104" s="1323"/>
      <c r="S104" s="1323"/>
      <c r="T104" s="1298"/>
      <c r="U104" s="458"/>
      <c r="V104" s="458"/>
      <c r="W104" s="458"/>
      <c r="X104" s="458"/>
      <c r="Y104" s="458"/>
      <c r="Z104" s="458"/>
      <c r="AA104" s="458"/>
      <c r="AB104" s="458"/>
      <c r="AC104" s="458"/>
    </row>
    <row r="105" spans="2:29" ht="14.25" x14ac:dyDescent="0.3">
      <c r="B105" s="2491"/>
      <c r="C105" s="675" t="str">
        <f>IF('0 Úvod'!$M$10="English",Slovnik!D251,Slovnik!C251)</f>
        <v>Osobní - dálková</v>
      </c>
      <c r="D105" s="685">
        <f t="shared" si="35"/>
        <v>0</v>
      </c>
      <c r="E105" s="1322"/>
      <c r="F105" s="1322"/>
      <c r="G105" s="1322"/>
      <c r="H105" s="1322"/>
      <c r="I105" s="1322"/>
      <c r="J105" s="1322"/>
      <c r="K105" s="1322"/>
      <c r="L105" s="1322"/>
      <c r="M105" s="1322"/>
      <c r="N105" s="1322"/>
      <c r="O105" s="1322"/>
      <c r="P105" s="1322"/>
      <c r="Q105" s="1322"/>
      <c r="R105" s="1322"/>
      <c r="S105" s="1322"/>
      <c r="T105" s="1298"/>
      <c r="U105" s="458"/>
      <c r="V105" s="458"/>
      <c r="W105" s="458"/>
      <c r="X105" s="458"/>
      <c r="Y105" s="458"/>
      <c r="Z105" s="458"/>
      <c r="AA105" s="458"/>
      <c r="AB105" s="458"/>
      <c r="AC105" s="458"/>
    </row>
    <row r="106" spans="2:29" ht="14.25" x14ac:dyDescent="0.3">
      <c r="B106" s="2511" t="str">
        <f>IF('0 Úvod'!$M$10="English",Slovnik!$D$247,Slovnik!$C$247)</f>
        <v>Převed. doprava</v>
      </c>
      <c r="C106" s="611" t="str">
        <f>IF('0 Úvod'!$M$10="English",Slovnik!D252,Slovnik!C252)</f>
        <v>BUS</v>
      </c>
      <c r="D106" s="1324">
        <f t="shared" si="35"/>
        <v>0</v>
      </c>
      <c r="E106" s="593"/>
      <c r="F106" s="593"/>
      <c r="G106" s="593"/>
      <c r="H106" s="593"/>
      <c r="I106" s="593"/>
      <c r="J106" s="593"/>
      <c r="K106" s="593"/>
      <c r="L106" s="593"/>
      <c r="M106" s="593"/>
      <c r="N106" s="593"/>
      <c r="O106" s="593"/>
      <c r="P106" s="593"/>
      <c r="Q106" s="593"/>
      <c r="R106" s="593"/>
      <c r="S106" s="593"/>
      <c r="T106" s="1298"/>
      <c r="U106" s="458"/>
      <c r="V106" s="458"/>
      <c r="W106" s="458"/>
      <c r="X106" s="458"/>
      <c r="Y106" s="458"/>
      <c r="Z106" s="458"/>
      <c r="AA106" s="458"/>
      <c r="AB106" s="458"/>
      <c r="AC106" s="458"/>
    </row>
    <row r="107" spans="2:29" ht="14.25" x14ac:dyDescent="0.3">
      <c r="B107" s="2491"/>
      <c r="C107" s="611" t="str">
        <f>IF('0 Úvod'!$M$10="English",Slovnik!D253,Slovnik!C253)</f>
        <v>IAD</v>
      </c>
      <c r="D107" s="1325">
        <f t="shared" si="35"/>
        <v>0</v>
      </c>
      <c r="E107" s="593"/>
      <c r="F107" s="593">
        <f>('9 Ostatní přínosy EA'!L72)*$F$119/3600*365.25*1.7*'9 Ostatní přínosy EA'!$J$64</f>
        <v>0</v>
      </c>
      <c r="G107" s="593">
        <f>('9 Ostatní přínosy EA'!M72)*$F$119/3600*365.25*1.7*'9 Ostatní přínosy EA'!$J$64</f>
        <v>0</v>
      </c>
      <c r="H107" s="593">
        <f>('9 Ostatní přínosy EA'!N72)*$F$119/3600*365.25*1.7*'9 Ostatní přínosy EA'!$J$64</f>
        <v>0</v>
      </c>
      <c r="I107" s="593">
        <f>('9 Ostatní přínosy EA'!O72)*$F$119/3600*365.25*1.7*'9 Ostatní přínosy EA'!$J$64</f>
        <v>0</v>
      </c>
      <c r="J107" s="593">
        <f>('9 Ostatní přínosy EA'!P72)*$F$119/3600*365.25*1.7*'9 Ostatní přínosy EA'!$J$64</f>
        <v>0</v>
      </c>
      <c r="K107" s="593">
        <f>('9 Ostatní přínosy EA'!Q72)*$F$119/3600*365.25*1.7*'9 Ostatní přínosy EA'!$J$64</f>
        <v>0</v>
      </c>
      <c r="L107" s="593">
        <f>('9 Ostatní přínosy EA'!R72)*$F$119/3600*365.25*1.7*'9 Ostatní přínosy EA'!$J$64</f>
        <v>0</v>
      </c>
      <c r="M107" s="593">
        <f>('9 Ostatní přínosy EA'!S72)*$F$119/3600*365.25*1.7*'9 Ostatní přínosy EA'!$J$64</f>
        <v>0</v>
      </c>
      <c r="N107" s="593">
        <f>('9 Ostatní přínosy EA'!T72)*$F$119/3600*365.25*1.7*'9 Ostatní přínosy EA'!$J$64</f>
        <v>0</v>
      </c>
      <c r="O107" s="593">
        <f>('9 Ostatní přínosy EA'!U72)*$F$119/3600*365.25*1.7*'9 Ostatní přínosy EA'!$J$64</f>
        <v>0</v>
      </c>
      <c r="P107" s="593">
        <f>('9 Ostatní přínosy EA'!V72)*$F$119/3600*365.25*1.7*'9 Ostatní přínosy EA'!$J$64</f>
        <v>0</v>
      </c>
      <c r="Q107" s="593">
        <f>('9 Ostatní přínosy EA'!W72)*$F$119/3600*365.25*1.7*'9 Ostatní přínosy EA'!$J$64</f>
        <v>0</v>
      </c>
      <c r="R107" s="593">
        <f>('9 Ostatní přínosy EA'!X72)*$F$119/3600*365.25*1.7*'9 Ostatní přínosy EA'!$J$64</f>
        <v>0</v>
      </c>
      <c r="S107" s="593">
        <f>('9 Ostatní přínosy EA'!Y72)*$F$119/3600*365.25*1.7*'9 Ostatní přínosy EA'!$J$64</f>
        <v>0</v>
      </c>
      <c r="T107" s="1298"/>
      <c r="U107" s="458"/>
      <c r="V107" s="458"/>
      <c r="W107" s="458"/>
      <c r="X107" s="458"/>
      <c r="Y107" s="458"/>
      <c r="Z107" s="458"/>
      <c r="AA107" s="458"/>
      <c r="AB107" s="458"/>
      <c r="AC107" s="458"/>
    </row>
    <row r="108" spans="2:29" ht="15" thickBot="1" x14ac:dyDescent="0.35">
      <c r="B108" s="487"/>
      <c r="C108" s="1156" t="str">
        <f>IF('0 Úvod'!$M$10="English",Slovnik!$D$244,Slovnik!$C$244)</f>
        <v>Celkové oshod</v>
      </c>
      <c r="D108" s="1569">
        <f t="shared" si="35"/>
        <v>0</v>
      </c>
      <c r="E108" s="668">
        <f t="shared" ref="E108:S108" si="36">SUM(E102:E107)</f>
        <v>0</v>
      </c>
      <c r="F108" s="1327">
        <f t="shared" si="36"/>
        <v>0</v>
      </c>
      <c r="G108" s="1327">
        <f t="shared" si="36"/>
        <v>0</v>
      </c>
      <c r="H108" s="1327">
        <f t="shared" si="36"/>
        <v>0</v>
      </c>
      <c r="I108" s="1327">
        <f t="shared" si="36"/>
        <v>0</v>
      </c>
      <c r="J108" s="1327">
        <f t="shared" si="36"/>
        <v>0</v>
      </c>
      <c r="K108" s="1327">
        <f t="shared" si="36"/>
        <v>0</v>
      </c>
      <c r="L108" s="1327">
        <f t="shared" si="36"/>
        <v>0</v>
      </c>
      <c r="M108" s="1327">
        <f t="shared" si="36"/>
        <v>0</v>
      </c>
      <c r="N108" s="1327">
        <f t="shared" si="36"/>
        <v>0</v>
      </c>
      <c r="O108" s="1327">
        <f t="shared" si="36"/>
        <v>0</v>
      </c>
      <c r="P108" s="1327">
        <f t="shared" si="36"/>
        <v>0</v>
      </c>
      <c r="Q108" s="1327">
        <f t="shared" si="36"/>
        <v>0</v>
      </c>
      <c r="R108" s="1327">
        <f t="shared" si="36"/>
        <v>0</v>
      </c>
      <c r="S108" s="1328">
        <f t="shared" si="36"/>
        <v>0</v>
      </c>
      <c r="T108" s="463"/>
      <c r="U108" s="463"/>
      <c r="V108" s="463"/>
      <c r="W108" s="463"/>
      <c r="X108" s="463"/>
      <c r="Y108" s="463"/>
      <c r="Z108" s="463"/>
      <c r="AA108" s="463"/>
      <c r="AB108" s="463"/>
      <c r="AC108" s="463"/>
    </row>
    <row r="109" spans="2:29" ht="14.25" thickBot="1" x14ac:dyDescent="0.35">
      <c r="B109" s="518"/>
      <c r="D109" s="458"/>
      <c r="E109" s="458"/>
      <c r="F109" s="458"/>
      <c r="G109" s="458"/>
      <c r="H109" s="458"/>
      <c r="I109" s="458"/>
      <c r="J109" s="458"/>
      <c r="K109" s="458"/>
      <c r="L109" s="458"/>
      <c r="M109" s="458"/>
      <c r="N109" s="458"/>
      <c r="O109" s="458"/>
      <c r="P109" s="458"/>
      <c r="Q109" s="458"/>
      <c r="R109" s="458"/>
      <c r="S109" s="458"/>
      <c r="T109" s="458"/>
      <c r="U109" s="458"/>
      <c r="V109" s="458"/>
      <c r="W109" s="458"/>
      <c r="X109" s="458"/>
      <c r="Y109" s="458"/>
      <c r="Z109" s="458"/>
      <c r="AA109" s="458"/>
      <c r="AB109" s="458"/>
      <c r="AC109" s="458"/>
    </row>
    <row r="110" spans="2:29" ht="14.25" x14ac:dyDescent="0.3">
      <c r="B110" s="466" t="str">
        <f>B100</f>
        <v>5.6.</v>
      </c>
      <c r="C110" s="637" t="str">
        <f>C100</f>
        <v>Celkové oshod</v>
      </c>
      <c r="D110" s="667"/>
      <c r="E110" s="2499">
        <f>S100+1</f>
        <v>2040</v>
      </c>
      <c r="F110" s="2501">
        <f t="shared" ref="F110:S110" si="37">E110+1</f>
        <v>2041</v>
      </c>
      <c r="G110" s="2501">
        <f t="shared" si="37"/>
        <v>2042</v>
      </c>
      <c r="H110" s="2501">
        <f t="shared" si="37"/>
        <v>2043</v>
      </c>
      <c r="I110" s="2501">
        <f t="shared" si="37"/>
        <v>2044</v>
      </c>
      <c r="J110" s="2501">
        <f t="shared" si="37"/>
        <v>2045</v>
      </c>
      <c r="K110" s="2501">
        <f t="shared" si="37"/>
        <v>2046</v>
      </c>
      <c r="L110" s="2501">
        <f t="shared" si="37"/>
        <v>2047</v>
      </c>
      <c r="M110" s="2501">
        <f t="shared" si="37"/>
        <v>2048</v>
      </c>
      <c r="N110" s="2501">
        <f t="shared" si="37"/>
        <v>2049</v>
      </c>
      <c r="O110" s="2501">
        <f t="shared" si="37"/>
        <v>2050</v>
      </c>
      <c r="P110" s="2501">
        <f t="shared" si="37"/>
        <v>2051</v>
      </c>
      <c r="Q110" s="2501">
        <f t="shared" si="37"/>
        <v>2052</v>
      </c>
      <c r="R110" s="2501">
        <f t="shared" si="37"/>
        <v>2053</v>
      </c>
      <c r="S110" s="2509">
        <f t="shared" si="37"/>
        <v>2054</v>
      </c>
      <c r="T110" s="516"/>
      <c r="U110" s="516"/>
      <c r="V110" s="516"/>
      <c r="W110" s="516"/>
      <c r="X110" s="516"/>
      <c r="Y110" s="516"/>
      <c r="Z110" s="516"/>
      <c r="AA110" s="516"/>
      <c r="AB110" s="516"/>
      <c r="AC110" s="516"/>
    </row>
    <row r="111" spans="2:29" ht="15" thickBot="1" x14ac:dyDescent="0.35">
      <c r="B111" s="534" t="s">
        <v>5</v>
      </c>
      <c r="C111" s="1539"/>
      <c r="D111" s="804"/>
      <c r="E111" s="2500"/>
      <c r="F111" s="2502"/>
      <c r="G111" s="2502"/>
      <c r="H111" s="2502"/>
      <c r="I111" s="2502"/>
      <c r="J111" s="2502"/>
      <c r="K111" s="2502"/>
      <c r="L111" s="2502"/>
      <c r="M111" s="2502"/>
      <c r="N111" s="2502"/>
      <c r="O111" s="2502"/>
      <c r="P111" s="2502"/>
      <c r="Q111" s="2502"/>
      <c r="R111" s="2502"/>
      <c r="S111" s="2510"/>
      <c r="T111" s="516"/>
      <c r="U111" s="516"/>
      <c r="V111" s="516"/>
      <c r="W111" s="516"/>
      <c r="X111" s="516"/>
      <c r="Y111" s="516"/>
      <c r="Z111" s="516"/>
      <c r="AA111" s="516"/>
      <c r="AB111" s="516"/>
      <c r="AC111" s="516"/>
    </row>
    <row r="112" spans="2:29" ht="14.25" x14ac:dyDescent="0.3">
      <c r="B112" s="2490" t="str">
        <f>B102</f>
        <v>Železniční doprava</v>
      </c>
      <c r="C112" s="474" t="str">
        <f>C102</f>
        <v>Osobní - příměstská</v>
      </c>
      <c r="D112" s="676"/>
      <c r="E112" s="593"/>
      <c r="F112" s="593"/>
      <c r="G112" s="593"/>
      <c r="H112" s="593"/>
      <c r="I112" s="593"/>
      <c r="J112" s="593"/>
      <c r="K112" s="593"/>
      <c r="L112" s="593"/>
      <c r="M112" s="593"/>
      <c r="N112" s="593"/>
      <c r="O112" s="593"/>
      <c r="P112" s="593"/>
      <c r="Q112" s="593"/>
      <c r="R112" s="593"/>
      <c r="S112" s="593"/>
      <c r="T112" s="1298"/>
      <c r="U112" s="458"/>
      <c r="V112" s="458"/>
      <c r="W112" s="458"/>
      <c r="X112" s="458"/>
      <c r="Y112" s="458"/>
      <c r="Z112" s="458"/>
      <c r="AA112" s="458"/>
      <c r="AB112" s="458"/>
      <c r="AC112" s="458"/>
    </row>
    <row r="113" spans="2:29" ht="14.25" x14ac:dyDescent="0.3">
      <c r="B113" s="2511"/>
      <c r="C113" s="474" t="str">
        <f t="shared" ref="C113:C118" si="38">C103</f>
        <v>Osobní - dálková</v>
      </c>
      <c r="D113" s="677"/>
      <c r="E113" s="593"/>
      <c r="F113" s="593"/>
      <c r="G113" s="593"/>
      <c r="H113" s="593"/>
      <c r="I113" s="593"/>
      <c r="J113" s="593"/>
      <c r="K113" s="593"/>
      <c r="L113" s="593"/>
      <c r="M113" s="593"/>
      <c r="N113" s="593"/>
      <c r="O113" s="593"/>
      <c r="P113" s="593"/>
      <c r="Q113" s="593"/>
      <c r="R113" s="593"/>
      <c r="S113" s="593"/>
      <c r="T113" s="1298"/>
      <c r="U113" s="458"/>
      <c r="V113" s="458"/>
      <c r="W113" s="458"/>
      <c r="X113" s="458"/>
      <c r="Y113" s="458"/>
      <c r="Z113" s="458"/>
      <c r="AA113" s="458"/>
      <c r="AB113" s="458"/>
      <c r="AC113" s="458"/>
    </row>
    <row r="114" spans="2:29" ht="14.25" x14ac:dyDescent="0.3">
      <c r="B114" s="2492" t="str">
        <f>B104</f>
        <v>Indukov. doprava</v>
      </c>
      <c r="C114" s="1540" t="str">
        <f t="shared" si="38"/>
        <v>Osobní - příměstská</v>
      </c>
      <c r="D114" s="1326"/>
      <c r="E114" s="1323"/>
      <c r="F114" s="1323"/>
      <c r="G114" s="1323"/>
      <c r="H114" s="1323"/>
      <c r="I114" s="1323"/>
      <c r="J114" s="1323"/>
      <c r="K114" s="1323"/>
      <c r="L114" s="1323"/>
      <c r="M114" s="1323"/>
      <c r="N114" s="1323"/>
      <c r="O114" s="1323"/>
      <c r="P114" s="1323"/>
      <c r="Q114" s="1323"/>
      <c r="R114" s="1323"/>
      <c r="S114" s="1323"/>
      <c r="T114" s="1298"/>
      <c r="U114" s="458"/>
      <c r="V114" s="458"/>
      <c r="W114" s="458"/>
      <c r="X114" s="458"/>
      <c r="Y114" s="458"/>
      <c r="Z114" s="458"/>
      <c r="AA114" s="458"/>
      <c r="AB114" s="458"/>
      <c r="AC114" s="458"/>
    </row>
    <row r="115" spans="2:29" ht="14.25" x14ac:dyDescent="0.3">
      <c r="B115" s="2491"/>
      <c r="C115" s="793" t="str">
        <f t="shared" si="38"/>
        <v>Osobní - dálková</v>
      </c>
      <c r="D115" s="796"/>
      <c r="E115" s="1322"/>
      <c r="F115" s="1322"/>
      <c r="G115" s="1322"/>
      <c r="H115" s="1322"/>
      <c r="I115" s="1322"/>
      <c r="J115" s="1322"/>
      <c r="K115" s="1322"/>
      <c r="L115" s="1322"/>
      <c r="M115" s="1322"/>
      <c r="N115" s="1322"/>
      <c r="O115" s="1322"/>
      <c r="P115" s="1322"/>
      <c r="Q115" s="1322"/>
      <c r="R115" s="1322"/>
      <c r="S115" s="1322"/>
      <c r="T115" s="1298"/>
      <c r="U115" s="458"/>
      <c r="V115" s="458"/>
      <c r="W115" s="458"/>
      <c r="X115" s="458"/>
      <c r="Y115" s="458"/>
      <c r="Z115" s="458"/>
      <c r="AA115" s="458"/>
      <c r="AB115" s="458"/>
      <c r="AC115" s="458"/>
    </row>
    <row r="116" spans="2:29" ht="14.25" x14ac:dyDescent="0.3">
      <c r="B116" s="2492" t="str">
        <f>B106</f>
        <v>Převed. doprava</v>
      </c>
      <c r="C116" s="1540" t="str">
        <f t="shared" si="38"/>
        <v>BUS</v>
      </c>
      <c r="D116" s="1326"/>
      <c r="E116" s="1323"/>
      <c r="F116" s="1323"/>
      <c r="G116" s="1323"/>
      <c r="H116" s="1323"/>
      <c r="I116" s="1323"/>
      <c r="J116" s="1323"/>
      <c r="K116" s="1323"/>
      <c r="L116" s="1323"/>
      <c r="M116" s="1323"/>
      <c r="N116" s="1323"/>
      <c r="O116" s="1323"/>
      <c r="P116" s="1323"/>
      <c r="Q116" s="1323"/>
      <c r="R116" s="1323"/>
      <c r="S116" s="1323"/>
      <c r="T116" s="1298"/>
      <c r="U116" s="458"/>
      <c r="V116" s="458"/>
      <c r="W116" s="458"/>
      <c r="X116" s="458"/>
      <c r="Y116" s="458"/>
      <c r="Z116" s="458"/>
      <c r="AA116" s="458"/>
      <c r="AB116" s="458"/>
      <c r="AC116" s="458"/>
    </row>
    <row r="117" spans="2:29" ht="14.25" x14ac:dyDescent="0.3">
      <c r="B117" s="2491"/>
      <c r="C117" s="793" t="str">
        <f t="shared" si="38"/>
        <v>IAD</v>
      </c>
      <c r="D117" s="794"/>
      <c r="E117" s="593">
        <f>('9 Ostatní přínosy EA'!Z72)*$F$119/3600*365.25*1.7*'9 Ostatní přínosy EA'!$J$64</f>
        <v>0</v>
      </c>
      <c r="F117" s="593">
        <f>('9 Ostatní přínosy EA'!AA72)*$F$119/3600*365.25*1.7*'9 Ostatní přínosy EA'!$J$64</f>
        <v>0</v>
      </c>
      <c r="G117" s="593">
        <f>('9 Ostatní přínosy EA'!AB72)*$F$119/3600*365.25*1.7*'9 Ostatní přínosy EA'!$J$64</f>
        <v>0</v>
      </c>
      <c r="H117" s="593">
        <f>('9 Ostatní přínosy EA'!AC72)*$F$119/3600*365.25*1.7*'9 Ostatní přínosy EA'!$J$64</f>
        <v>0</v>
      </c>
      <c r="I117" s="593">
        <f>('9 Ostatní přínosy EA'!AD72)*$F$119/3600*365.25*1.7*'9 Ostatní přínosy EA'!$J$64</f>
        <v>0</v>
      </c>
      <c r="J117" s="593">
        <f>('9 Ostatní přínosy EA'!AE72)*$F$119/3600*365.25*1.7*'9 Ostatní přínosy EA'!$J$64</f>
        <v>0</v>
      </c>
      <c r="K117" s="593">
        <f>('9 Ostatní přínosy EA'!AF72)*$F$119/3600*365.25*1.7*'9 Ostatní přínosy EA'!$J$64</f>
        <v>0</v>
      </c>
      <c r="L117" s="593">
        <f>('9 Ostatní přínosy EA'!AG72)*$F$119/3600*365.25*1.7*'9 Ostatní přínosy EA'!$J$64</f>
        <v>0</v>
      </c>
      <c r="M117" s="593">
        <f>('9 Ostatní přínosy EA'!AH72)*$F$119/3600*365.25*1.7*'9 Ostatní přínosy EA'!$J$64</f>
        <v>0</v>
      </c>
      <c r="N117" s="593">
        <f>('9 Ostatní přínosy EA'!AI72)*$F$119/3600*365.25*1.7*'9 Ostatní přínosy EA'!$J$64</f>
        <v>0</v>
      </c>
      <c r="O117" s="593">
        <f>('9 Ostatní přínosy EA'!AJ72)*$F$119/3600*365.25*1.7*'9 Ostatní přínosy EA'!$J$64</f>
        <v>0</v>
      </c>
      <c r="P117" s="593">
        <f>('9 Ostatní přínosy EA'!AK72)*$F$119/3600*365.25*1.7*'9 Ostatní přínosy EA'!$J$64</f>
        <v>0</v>
      </c>
      <c r="Q117" s="593">
        <f>('9 Ostatní přínosy EA'!AL72)*$F$119/3600*365.25*1.7*'9 Ostatní přínosy EA'!$J$64</f>
        <v>0</v>
      </c>
      <c r="R117" s="593">
        <f>('9 Ostatní přínosy EA'!AM72)*$F$119/3600*365.25*1.7*'9 Ostatní přínosy EA'!$J$64</f>
        <v>0</v>
      </c>
      <c r="S117" s="593">
        <f>('9 Ostatní přínosy EA'!AN72)*$F$119/3600*365.25*1.7*'9 Ostatní přínosy EA'!$J$64</f>
        <v>0</v>
      </c>
      <c r="T117" s="1298"/>
      <c r="U117" s="458"/>
      <c r="V117" s="458"/>
      <c r="W117" s="458"/>
      <c r="X117" s="458"/>
      <c r="Y117" s="458"/>
      <c r="Z117" s="458"/>
      <c r="AA117" s="458"/>
      <c r="AB117" s="458"/>
      <c r="AC117" s="458"/>
    </row>
    <row r="118" spans="2:29" ht="15" thickBot="1" x14ac:dyDescent="0.35">
      <c r="B118" s="477"/>
      <c r="C118" s="478" t="str">
        <f t="shared" si="38"/>
        <v>Celkové oshod</v>
      </c>
      <c r="D118" s="1570"/>
      <c r="E118" s="668">
        <f t="shared" ref="E118:S118" si="39">SUM(E112:E117)</f>
        <v>0</v>
      </c>
      <c r="F118" s="1327">
        <f t="shared" si="39"/>
        <v>0</v>
      </c>
      <c r="G118" s="1327">
        <f t="shared" si="39"/>
        <v>0</v>
      </c>
      <c r="H118" s="1327">
        <f t="shared" si="39"/>
        <v>0</v>
      </c>
      <c r="I118" s="1327">
        <f t="shared" si="39"/>
        <v>0</v>
      </c>
      <c r="J118" s="1327">
        <f t="shared" si="39"/>
        <v>0</v>
      </c>
      <c r="K118" s="1327">
        <f t="shared" si="39"/>
        <v>0</v>
      </c>
      <c r="L118" s="1327">
        <f t="shared" si="39"/>
        <v>0</v>
      </c>
      <c r="M118" s="1327">
        <f t="shared" si="39"/>
        <v>0</v>
      </c>
      <c r="N118" s="1327">
        <f t="shared" si="39"/>
        <v>0</v>
      </c>
      <c r="O118" s="1327">
        <f t="shared" si="39"/>
        <v>0</v>
      </c>
      <c r="P118" s="1327">
        <f t="shared" si="39"/>
        <v>0</v>
      </c>
      <c r="Q118" s="1327">
        <f t="shared" si="39"/>
        <v>0</v>
      </c>
      <c r="R118" s="1327">
        <f t="shared" si="39"/>
        <v>0</v>
      </c>
      <c r="S118" s="1328">
        <f t="shared" si="39"/>
        <v>0</v>
      </c>
      <c r="T118" s="463"/>
      <c r="U118" s="463"/>
      <c r="V118" s="463"/>
      <c r="W118" s="463"/>
      <c r="X118" s="463"/>
      <c r="Y118" s="463"/>
      <c r="Z118" s="463"/>
      <c r="AA118" s="463"/>
      <c r="AB118" s="463"/>
      <c r="AC118" s="463"/>
    </row>
    <row r="119" spans="2:29" x14ac:dyDescent="0.3">
      <c r="E119" s="515" t="s">
        <v>1753</v>
      </c>
      <c r="F119" s="2219">
        <v>0</v>
      </c>
      <c r="U119" s="515"/>
    </row>
    <row r="120" spans="2:29" ht="14.25" thickBot="1" x14ac:dyDescent="0.35">
      <c r="U120" s="515"/>
    </row>
    <row r="121" spans="2:29" ht="14.25" x14ac:dyDescent="0.3">
      <c r="B121" s="466" t="s">
        <v>31</v>
      </c>
      <c r="C121" s="665" t="str">
        <f>IF('0 Úvod'!$M$10="English",Slovnik!$D$254,Slovnik!$C$254)</f>
        <v>Celkové thod</v>
      </c>
      <c r="D121" s="666"/>
      <c r="E121" s="2499">
        <f>E2</f>
        <v>2025</v>
      </c>
      <c r="F121" s="2501">
        <f t="shared" ref="F121:S121" si="40">E121+1</f>
        <v>2026</v>
      </c>
      <c r="G121" s="2501">
        <f t="shared" si="40"/>
        <v>2027</v>
      </c>
      <c r="H121" s="2501">
        <f t="shared" si="40"/>
        <v>2028</v>
      </c>
      <c r="I121" s="2501">
        <f t="shared" si="40"/>
        <v>2029</v>
      </c>
      <c r="J121" s="2501">
        <f t="shared" si="40"/>
        <v>2030</v>
      </c>
      <c r="K121" s="2501">
        <f t="shared" si="40"/>
        <v>2031</v>
      </c>
      <c r="L121" s="2501">
        <f t="shared" si="40"/>
        <v>2032</v>
      </c>
      <c r="M121" s="2501">
        <f t="shared" si="40"/>
        <v>2033</v>
      </c>
      <c r="N121" s="2501">
        <f t="shared" si="40"/>
        <v>2034</v>
      </c>
      <c r="O121" s="2501">
        <f t="shared" si="40"/>
        <v>2035</v>
      </c>
      <c r="P121" s="2501">
        <f t="shared" si="40"/>
        <v>2036</v>
      </c>
      <c r="Q121" s="2501">
        <f t="shared" si="40"/>
        <v>2037</v>
      </c>
      <c r="R121" s="2501">
        <f t="shared" si="40"/>
        <v>2038</v>
      </c>
      <c r="S121" s="2509">
        <f t="shared" si="40"/>
        <v>2039</v>
      </c>
      <c r="T121" s="516"/>
      <c r="U121" s="516"/>
      <c r="V121" s="516"/>
      <c r="W121" s="516"/>
      <c r="X121" s="516"/>
      <c r="Y121" s="516"/>
      <c r="Z121" s="516"/>
      <c r="AA121" s="516"/>
      <c r="AB121" s="516"/>
      <c r="AC121" s="516"/>
    </row>
    <row r="122" spans="2:29" ht="15" thickBot="1" x14ac:dyDescent="0.35">
      <c r="B122" s="534" t="s">
        <v>4</v>
      </c>
      <c r="C122" s="1539"/>
      <c r="D122" s="536" t="str">
        <f>D101</f>
        <v>Celkem</v>
      </c>
      <c r="E122" s="2500"/>
      <c r="F122" s="2502"/>
      <c r="G122" s="2502"/>
      <c r="H122" s="2502"/>
      <c r="I122" s="2502"/>
      <c r="J122" s="2502"/>
      <c r="K122" s="2502"/>
      <c r="L122" s="2502"/>
      <c r="M122" s="2502"/>
      <c r="N122" s="2502"/>
      <c r="O122" s="2502"/>
      <c r="P122" s="2502"/>
      <c r="Q122" s="2502"/>
      <c r="R122" s="2502"/>
      <c r="S122" s="2510"/>
      <c r="T122" s="516"/>
      <c r="U122" s="516"/>
      <c r="V122" s="516"/>
      <c r="W122" s="516"/>
      <c r="X122" s="516"/>
      <c r="Y122" s="516"/>
      <c r="Z122" s="516"/>
      <c r="AA122" s="516"/>
      <c r="AB122" s="516"/>
      <c r="AC122" s="516"/>
    </row>
    <row r="123" spans="2:29" ht="12" customHeight="1" x14ac:dyDescent="0.3">
      <c r="B123" s="2490" t="str">
        <f>B112</f>
        <v>Železniční doprava</v>
      </c>
      <c r="C123" s="474" t="str">
        <f>IF('0 Úvod'!$M$10="English",Slovnik!D255,Slovnik!C255)</f>
        <v>Nákladní - regionální</v>
      </c>
      <c r="D123" s="684">
        <f>SUM(E123:S123,E133:S133)</f>
        <v>0</v>
      </c>
      <c r="E123" s="593"/>
      <c r="F123" s="593"/>
      <c r="G123" s="593"/>
      <c r="H123" s="593"/>
      <c r="I123" s="593"/>
      <c r="J123" s="593"/>
      <c r="K123" s="593"/>
      <c r="L123" s="593"/>
      <c r="M123" s="593"/>
      <c r="N123" s="593"/>
      <c r="O123" s="593"/>
      <c r="P123" s="593"/>
      <c r="Q123" s="593"/>
      <c r="R123" s="593"/>
      <c r="S123" s="593"/>
      <c r="T123" s="1298"/>
      <c r="U123" s="458"/>
      <c r="V123" s="458"/>
      <c r="W123" s="458"/>
      <c r="X123" s="458"/>
      <c r="Y123" s="458"/>
      <c r="Z123" s="458"/>
      <c r="AA123" s="458"/>
      <c r="AB123" s="458"/>
      <c r="AC123" s="458"/>
    </row>
    <row r="124" spans="2:29" ht="14.25" x14ac:dyDescent="0.3">
      <c r="B124" s="2491"/>
      <c r="C124" s="793" t="str">
        <f>IF('0 Úvod'!$M$10="English",Slovnik!D256,Slovnik!C256)</f>
        <v>Nákladní - dálková</v>
      </c>
      <c r="D124" s="685">
        <f t="shared" ref="D124:D129" si="41">SUM(E124:S124,E134:S134)</f>
        <v>0</v>
      </c>
      <c r="E124" s="593"/>
      <c r="F124" s="593"/>
      <c r="G124" s="593"/>
      <c r="H124" s="593"/>
      <c r="I124" s="593"/>
      <c r="J124" s="593"/>
      <c r="K124" s="593"/>
      <c r="L124" s="593"/>
      <c r="M124" s="593"/>
      <c r="N124" s="593"/>
      <c r="O124" s="593"/>
      <c r="P124" s="593"/>
      <c r="Q124" s="593"/>
      <c r="R124" s="593"/>
      <c r="S124" s="593"/>
      <c r="T124" s="1298"/>
      <c r="U124" s="458"/>
      <c r="V124" s="458"/>
      <c r="W124" s="458"/>
      <c r="X124" s="458"/>
      <c r="Y124" s="458"/>
      <c r="Z124" s="458"/>
      <c r="AA124" s="458"/>
      <c r="AB124" s="458"/>
      <c r="AC124" s="458"/>
    </row>
    <row r="125" spans="2:29" ht="12" customHeight="1" x14ac:dyDescent="0.3">
      <c r="B125" s="2492" t="str">
        <f>B114</f>
        <v>Indukov. doprava</v>
      </c>
      <c r="C125" s="474" t="str">
        <f>IF('0 Úvod'!$M$10="English",Slovnik!D257,Slovnik!C257)</f>
        <v>Nákladní - regionální</v>
      </c>
      <c r="D125" s="1324">
        <f t="shared" si="41"/>
        <v>0</v>
      </c>
      <c r="E125" s="1323"/>
      <c r="F125" s="1323"/>
      <c r="G125" s="1323"/>
      <c r="H125" s="1323"/>
      <c r="I125" s="1323"/>
      <c r="J125" s="1323"/>
      <c r="K125" s="1323"/>
      <c r="L125" s="1323"/>
      <c r="M125" s="1323"/>
      <c r="N125" s="1323"/>
      <c r="O125" s="1323"/>
      <c r="P125" s="1323"/>
      <c r="Q125" s="1323"/>
      <c r="R125" s="1323"/>
      <c r="S125" s="1323"/>
      <c r="T125" s="1298"/>
      <c r="U125" s="458"/>
      <c r="V125" s="458"/>
      <c r="W125" s="458"/>
      <c r="X125" s="458"/>
      <c r="Y125" s="458"/>
      <c r="Z125" s="458"/>
      <c r="AA125" s="458"/>
      <c r="AB125" s="458"/>
      <c r="AC125" s="458"/>
    </row>
    <row r="126" spans="2:29" ht="14.25" x14ac:dyDescent="0.3">
      <c r="B126" s="2491"/>
      <c r="C126" s="793" t="str">
        <f>IF('0 Úvod'!$M$10="English",Slovnik!D258,Slovnik!C258)</f>
        <v>Nákladní - dálková</v>
      </c>
      <c r="D126" s="685">
        <f t="shared" si="41"/>
        <v>0</v>
      </c>
      <c r="E126" s="1322"/>
      <c r="F126" s="1322"/>
      <c r="G126" s="1322"/>
      <c r="H126" s="1322"/>
      <c r="I126" s="1322"/>
      <c r="J126" s="1322"/>
      <c r="K126" s="1322"/>
      <c r="L126" s="1322"/>
      <c r="M126" s="1322"/>
      <c r="N126" s="1322"/>
      <c r="O126" s="1322"/>
      <c r="P126" s="1322"/>
      <c r="Q126" s="1322"/>
      <c r="R126" s="1322"/>
      <c r="S126" s="1322"/>
      <c r="T126" s="1298"/>
      <c r="U126" s="458"/>
      <c r="V126" s="458"/>
      <c r="W126" s="458"/>
      <c r="X126" s="458"/>
      <c r="Y126" s="458"/>
      <c r="Z126" s="458"/>
      <c r="AA126" s="458"/>
      <c r="AB126" s="458"/>
      <c r="AC126" s="458"/>
    </row>
    <row r="127" spans="2:29" ht="12" customHeight="1" x14ac:dyDescent="0.3">
      <c r="B127" s="2511" t="str">
        <f>B116</f>
        <v>Převed. doprava</v>
      </c>
      <c r="C127" s="611" t="s">
        <v>32</v>
      </c>
      <c r="D127" s="1324">
        <f t="shared" si="41"/>
        <v>0</v>
      </c>
      <c r="E127" s="593"/>
      <c r="F127" s="593"/>
      <c r="G127" s="593"/>
      <c r="H127" s="593"/>
      <c r="I127" s="593"/>
      <c r="J127" s="593"/>
      <c r="K127" s="593"/>
      <c r="L127" s="593"/>
      <c r="M127" s="593"/>
      <c r="N127" s="593"/>
      <c r="O127" s="593"/>
      <c r="P127" s="593"/>
      <c r="Q127" s="593"/>
      <c r="R127" s="593"/>
      <c r="S127" s="593"/>
      <c r="T127" s="1298"/>
      <c r="U127" s="458"/>
      <c r="V127" s="458"/>
      <c r="W127" s="458"/>
      <c r="X127" s="458"/>
      <c r="Y127" s="458"/>
      <c r="Z127" s="458"/>
      <c r="AA127" s="458"/>
      <c r="AB127" s="458"/>
      <c r="AC127" s="458"/>
    </row>
    <row r="128" spans="2:29" ht="14.25" x14ac:dyDescent="0.3">
      <c r="B128" s="2491"/>
      <c r="C128" s="611" t="s">
        <v>33</v>
      </c>
      <c r="D128" s="1325">
        <f t="shared" si="41"/>
        <v>0</v>
      </c>
      <c r="E128" s="593"/>
      <c r="F128" s="593"/>
      <c r="G128" s="593"/>
      <c r="H128" s="593"/>
      <c r="I128" s="593"/>
      <c r="J128" s="593"/>
      <c r="K128" s="593"/>
      <c r="L128" s="593"/>
      <c r="M128" s="593"/>
      <c r="N128" s="593"/>
      <c r="O128" s="593"/>
      <c r="P128" s="593"/>
      <c r="Q128" s="593"/>
      <c r="R128" s="593"/>
      <c r="S128" s="593"/>
      <c r="T128" s="1298"/>
      <c r="U128" s="458"/>
      <c r="V128" s="458"/>
      <c r="W128" s="458"/>
      <c r="X128" s="458"/>
      <c r="Y128" s="458"/>
      <c r="Z128" s="458"/>
      <c r="AA128" s="458"/>
      <c r="AB128" s="458"/>
      <c r="AC128" s="458"/>
    </row>
    <row r="129" spans="2:29" ht="15" thickBot="1" x14ac:dyDescent="0.35">
      <c r="B129" s="487"/>
      <c r="C129" s="1156" t="str">
        <f>IF('0 Úvod'!$M$10="English",Slovnik!$D$254,Slovnik!$C$254)</f>
        <v>Celkové thod</v>
      </c>
      <c r="D129" s="1569">
        <f t="shared" si="41"/>
        <v>0</v>
      </c>
      <c r="E129" s="668">
        <f t="shared" ref="E129:S129" si="42">SUM(E123:E128)</f>
        <v>0</v>
      </c>
      <c r="F129" s="1327">
        <f t="shared" si="42"/>
        <v>0</v>
      </c>
      <c r="G129" s="1327">
        <f t="shared" si="42"/>
        <v>0</v>
      </c>
      <c r="H129" s="1327">
        <f t="shared" si="42"/>
        <v>0</v>
      </c>
      <c r="I129" s="1327">
        <f t="shared" si="42"/>
        <v>0</v>
      </c>
      <c r="J129" s="1327">
        <f t="shared" si="42"/>
        <v>0</v>
      </c>
      <c r="K129" s="1327">
        <f t="shared" si="42"/>
        <v>0</v>
      </c>
      <c r="L129" s="1327">
        <f t="shared" si="42"/>
        <v>0</v>
      </c>
      <c r="M129" s="1327">
        <f t="shared" si="42"/>
        <v>0</v>
      </c>
      <c r="N129" s="1327">
        <f t="shared" si="42"/>
        <v>0</v>
      </c>
      <c r="O129" s="1327">
        <f t="shared" si="42"/>
        <v>0</v>
      </c>
      <c r="P129" s="1327">
        <f t="shared" si="42"/>
        <v>0</v>
      </c>
      <c r="Q129" s="1327">
        <f t="shared" si="42"/>
        <v>0</v>
      </c>
      <c r="R129" s="1327">
        <f t="shared" si="42"/>
        <v>0</v>
      </c>
      <c r="S129" s="1328">
        <f t="shared" si="42"/>
        <v>0</v>
      </c>
      <c r="T129" s="463"/>
      <c r="U129" s="463"/>
      <c r="V129" s="463"/>
      <c r="W129" s="463"/>
      <c r="X129" s="463"/>
      <c r="Y129" s="463"/>
      <c r="Z129" s="463"/>
      <c r="AA129" s="463"/>
      <c r="AB129" s="463"/>
      <c r="AC129" s="463"/>
    </row>
    <row r="130" spans="2:29" ht="14.25" thickBot="1" x14ac:dyDescent="0.35">
      <c r="B130" s="518"/>
      <c r="D130" s="458"/>
      <c r="E130" s="458"/>
      <c r="F130" s="458"/>
      <c r="G130" s="458"/>
      <c r="H130" s="458"/>
      <c r="I130" s="458"/>
      <c r="J130" s="458"/>
      <c r="K130" s="458"/>
      <c r="L130" s="458"/>
      <c r="M130" s="458"/>
      <c r="N130" s="458"/>
      <c r="O130" s="458"/>
      <c r="P130" s="458"/>
      <c r="Q130" s="458"/>
      <c r="R130" s="458"/>
      <c r="S130" s="458"/>
      <c r="T130" s="458"/>
      <c r="U130" s="458"/>
      <c r="V130" s="458"/>
      <c r="W130" s="458"/>
      <c r="X130" s="458"/>
      <c r="Y130" s="458"/>
      <c r="Z130" s="458"/>
      <c r="AA130" s="458"/>
      <c r="AB130" s="458"/>
      <c r="AC130" s="458"/>
    </row>
    <row r="131" spans="2:29" ht="14.25" x14ac:dyDescent="0.3">
      <c r="B131" s="466" t="str">
        <f>B121</f>
        <v>5.7.</v>
      </c>
      <c r="C131" s="637" t="str">
        <f>C121</f>
        <v>Celkové thod</v>
      </c>
      <c r="D131" s="667"/>
      <c r="E131" s="2499">
        <f>S121+1</f>
        <v>2040</v>
      </c>
      <c r="F131" s="2501">
        <f t="shared" ref="F131:S131" si="43">E131+1</f>
        <v>2041</v>
      </c>
      <c r="G131" s="2501">
        <f t="shared" si="43"/>
        <v>2042</v>
      </c>
      <c r="H131" s="2501">
        <f t="shared" si="43"/>
        <v>2043</v>
      </c>
      <c r="I131" s="2501">
        <f t="shared" si="43"/>
        <v>2044</v>
      </c>
      <c r="J131" s="2501">
        <f t="shared" si="43"/>
        <v>2045</v>
      </c>
      <c r="K131" s="2501">
        <f t="shared" si="43"/>
        <v>2046</v>
      </c>
      <c r="L131" s="2501">
        <f t="shared" si="43"/>
        <v>2047</v>
      </c>
      <c r="M131" s="2501">
        <f t="shared" si="43"/>
        <v>2048</v>
      </c>
      <c r="N131" s="2501">
        <f t="shared" si="43"/>
        <v>2049</v>
      </c>
      <c r="O131" s="2501">
        <f t="shared" si="43"/>
        <v>2050</v>
      </c>
      <c r="P131" s="2501">
        <f t="shared" si="43"/>
        <v>2051</v>
      </c>
      <c r="Q131" s="2501">
        <f t="shared" si="43"/>
        <v>2052</v>
      </c>
      <c r="R131" s="2501">
        <f t="shared" si="43"/>
        <v>2053</v>
      </c>
      <c r="S131" s="2509">
        <f t="shared" si="43"/>
        <v>2054</v>
      </c>
      <c r="T131" s="516"/>
      <c r="U131" s="516"/>
      <c r="V131" s="516"/>
      <c r="W131" s="516"/>
      <c r="X131" s="516"/>
      <c r="Y131" s="516"/>
      <c r="Z131" s="516"/>
      <c r="AA131" s="516"/>
      <c r="AB131" s="516"/>
      <c r="AC131" s="516"/>
    </row>
    <row r="132" spans="2:29" ht="15" thickBot="1" x14ac:dyDescent="0.35">
      <c r="B132" s="534" t="s">
        <v>5</v>
      </c>
      <c r="C132" s="1539"/>
      <c r="D132" s="804"/>
      <c r="E132" s="2500"/>
      <c r="F132" s="2502"/>
      <c r="G132" s="2502"/>
      <c r="H132" s="2502"/>
      <c r="I132" s="2502"/>
      <c r="J132" s="2502"/>
      <c r="K132" s="2502"/>
      <c r="L132" s="2502"/>
      <c r="M132" s="2502"/>
      <c r="N132" s="2502"/>
      <c r="O132" s="2502"/>
      <c r="P132" s="2502"/>
      <c r="Q132" s="2502"/>
      <c r="R132" s="2502"/>
      <c r="S132" s="2510"/>
      <c r="T132" s="516"/>
      <c r="U132" s="516"/>
      <c r="V132" s="516"/>
      <c r="W132" s="516"/>
      <c r="X132" s="516"/>
      <c r="Y132" s="516"/>
      <c r="Z132" s="516"/>
      <c r="AA132" s="516"/>
      <c r="AB132" s="516"/>
      <c r="AC132" s="516"/>
    </row>
    <row r="133" spans="2:29" ht="14.25" x14ac:dyDescent="0.3">
      <c r="B133" s="2490" t="str">
        <f>B123</f>
        <v>Železniční doprava</v>
      </c>
      <c r="C133" s="474" t="str">
        <f>C123</f>
        <v>Nákladní - regionální</v>
      </c>
      <c r="D133" s="676"/>
      <c r="E133" s="593"/>
      <c r="F133" s="593"/>
      <c r="G133" s="593"/>
      <c r="H133" s="593"/>
      <c r="I133" s="593"/>
      <c r="J133" s="593"/>
      <c r="K133" s="593"/>
      <c r="L133" s="593"/>
      <c r="M133" s="593"/>
      <c r="N133" s="593"/>
      <c r="O133" s="593"/>
      <c r="P133" s="593"/>
      <c r="Q133" s="593"/>
      <c r="R133" s="593"/>
      <c r="S133" s="593"/>
      <c r="T133" s="1298"/>
      <c r="U133" s="458"/>
      <c r="V133" s="458"/>
      <c r="W133" s="458"/>
      <c r="X133" s="458"/>
      <c r="Y133" s="458"/>
      <c r="Z133" s="458"/>
      <c r="AA133" s="458"/>
      <c r="AB133" s="458"/>
      <c r="AC133" s="458"/>
    </row>
    <row r="134" spans="2:29" ht="14.25" x14ac:dyDescent="0.3">
      <c r="B134" s="2511"/>
      <c r="C134" s="474" t="str">
        <f t="shared" ref="C134:C139" si="44">C124</f>
        <v>Nákladní - dálková</v>
      </c>
      <c r="D134" s="677"/>
      <c r="E134" s="593"/>
      <c r="F134" s="593"/>
      <c r="G134" s="593"/>
      <c r="H134" s="593"/>
      <c r="I134" s="593"/>
      <c r="J134" s="593"/>
      <c r="K134" s="593"/>
      <c r="L134" s="593"/>
      <c r="M134" s="593"/>
      <c r="N134" s="593"/>
      <c r="O134" s="593"/>
      <c r="P134" s="593"/>
      <c r="Q134" s="593"/>
      <c r="R134" s="593"/>
      <c r="S134" s="593"/>
      <c r="T134" s="1298"/>
      <c r="U134" s="458"/>
      <c r="V134" s="458"/>
      <c r="W134" s="458"/>
      <c r="X134" s="458"/>
      <c r="Y134" s="458"/>
      <c r="Z134" s="458"/>
      <c r="AA134" s="458"/>
      <c r="AB134" s="458"/>
      <c r="AC134" s="458"/>
    </row>
    <row r="135" spans="2:29" ht="14.25" x14ac:dyDescent="0.3">
      <c r="B135" s="2492" t="str">
        <f>B125</f>
        <v>Indukov. doprava</v>
      </c>
      <c r="C135" s="1540" t="str">
        <f t="shared" si="44"/>
        <v>Nákladní - regionální</v>
      </c>
      <c r="D135" s="1326"/>
      <c r="E135" s="1323"/>
      <c r="F135" s="1323"/>
      <c r="G135" s="1323"/>
      <c r="H135" s="1323"/>
      <c r="I135" s="1323"/>
      <c r="J135" s="1323"/>
      <c r="K135" s="1323"/>
      <c r="L135" s="1323"/>
      <c r="M135" s="1323"/>
      <c r="N135" s="1323"/>
      <c r="O135" s="1323"/>
      <c r="P135" s="1323"/>
      <c r="Q135" s="1323"/>
      <c r="R135" s="1323"/>
      <c r="S135" s="1323"/>
      <c r="T135" s="1298"/>
      <c r="U135" s="458"/>
      <c r="V135" s="458"/>
      <c r="W135" s="458"/>
      <c r="X135" s="458"/>
      <c r="Y135" s="458"/>
      <c r="Z135" s="458"/>
      <c r="AA135" s="458"/>
      <c r="AB135" s="458"/>
      <c r="AC135" s="458"/>
    </row>
    <row r="136" spans="2:29" ht="14.25" x14ac:dyDescent="0.3">
      <c r="B136" s="2491"/>
      <c r="C136" s="793" t="str">
        <f t="shared" si="44"/>
        <v>Nákladní - dálková</v>
      </c>
      <c r="D136" s="796"/>
      <c r="E136" s="1322"/>
      <c r="F136" s="1322"/>
      <c r="G136" s="1322"/>
      <c r="H136" s="1322"/>
      <c r="I136" s="1322"/>
      <c r="J136" s="1322"/>
      <c r="K136" s="1322"/>
      <c r="L136" s="1322"/>
      <c r="M136" s="1322"/>
      <c r="N136" s="1322"/>
      <c r="O136" s="1322"/>
      <c r="P136" s="1322"/>
      <c r="Q136" s="1322"/>
      <c r="R136" s="1322"/>
      <c r="S136" s="1322"/>
      <c r="T136" s="1298"/>
      <c r="U136" s="458"/>
      <c r="V136" s="458"/>
      <c r="W136" s="458"/>
      <c r="X136" s="458"/>
      <c r="Y136" s="458"/>
      <c r="Z136" s="458"/>
      <c r="AA136" s="458"/>
      <c r="AB136" s="458"/>
      <c r="AC136" s="458"/>
    </row>
    <row r="137" spans="2:29" ht="14.25" x14ac:dyDescent="0.3">
      <c r="B137" s="2492" t="str">
        <f>B127</f>
        <v>Převed. doprava</v>
      </c>
      <c r="C137" s="1540" t="str">
        <f t="shared" si="44"/>
        <v>LNV</v>
      </c>
      <c r="D137" s="1326"/>
      <c r="E137" s="1323"/>
      <c r="F137" s="1323"/>
      <c r="G137" s="1323"/>
      <c r="H137" s="1323"/>
      <c r="I137" s="1323"/>
      <c r="J137" s="1323"/>
      <c r="K137" s="1323"/>
      <c r="L137" s="1323"/>
      <c r="M137" s="1323"/>
      <c r="N137" s="1323"/>
      <c r="O137" s="1323"/>
      <c r="P137" s="1323"/>
      <c r="Q137" s="1323"/>
      <c r="R137" s="1323"/>
      <c r="S137" s="1323"/>
      <c r="T137" s="1298"/>
      <c r="U137" s="458"/>
      <c r="V137" s="458"/>
      <c r="W137" s="458"/>
      <c r="X137" s="458"/>
      <c r="Y137" s="458"/>
      <c r="Z137" s="458"/>
      <c r="AA137" s="458"/>
      <c r="AB137" s="458"/>
      <c r="AC137" s="458"/>
    </row>
    <row r="138" spans="2:29" ht="14.25" x14ac:dyDescent="0.3">
      <c r="B138" s="2491"/>
      <c r="C138" s="793" t="str">
        <f t="shared" si="44"/>
        <v>TNV</v>
      </c>
      <c r="D138" s="794"/>
      <c r="E138" s="593"/>
      <c r="F138" s="593"/>
      <c r="G138" s="593"/>
      <c r="H138" s="593"/>
      <c r="I138" s="593"/>
      <c r="J138" s="593"/>
      <c r="K138" s="593"/>
      <c r="L138" s="593"/>
      <c r="M138" s="593"/>
      <c r="N138" s="593"/>
      <c r="O138" s="593"/>
      <c r="P138" s="593"/>
      <c r="Q138" s="593"/>
      <c r="R138" s="593"/>
      <c r="S138" s="593"/>
      <c r="T138" s="1298"/>
      <c r="U138" s="458"/>
      <c r="V138" s="458"/>
      <c r="W138" s="458"/>
      <c r="X138" s="458"/>
      <c r="Y138" s="458"/>
      <c r="Z138" s="458"/>
      <c r="AA138" s="458"/>
      <c r="AB138" s="458"/>
      <c r="AC138" s="458"/>
    </row>
    <row r="139" spans="2:29" ht="15" thickBot="1" x14ac:dyDescent="0.35">
      <c r="B139" s="477"/>
      <c r="C139" s="478" t="str">
        <f t="shared" si="44"/>
        <v>Celkové thod</v>
      </c>
      <c r="D139" s="1570"/>
      <c r="E139" s="668">
        <f t="shared" ref="E139:S139" si="45">SUM(E133:E138)</f>
        <v>0</v>
      </c>
      <c r="F139" s="1327">
        <f t="shared" si="45"/>
        <v>0</v>
      </c>
      <c r="G139" s="1327">
        <f t="shared" si="45"/>
        <v>0</v>
      </c>
      <c r="H139" s="1327">
        <f t="shared" si="45"/>
        <v>0</v>
      </c>
      <c r="I139" s="1327">
        <f t="shared" si="45"/>
        <v>0</v>
      </c>
      <c r="J139" s="1327">
        <f t="shared" si="45"/>
        <v>0</v>
      </c>
      <c r="K139" s="1327">
        <f t="shared" si="45"/>
        <v>0</v>
      </c>
      <c r="L139" s="1327">
        <f t="shared" si="45"/>
        <v>0</v>
      </c>
      <c r="M139" s="1327">
        <f t="shared" si="45"/>
        <v>0</v>
      </c>
      <c r="N139" s="1327">
        <f t="shared" si="45"/>
        <v>0</v>
      </c>
      <c r="O139" s="1327">
        <f t="shared" si="45"/>
        <v>0</v>
      </c>
      <c r="P139" s="1327">
        <f t="shared" si="45"/>
        <v>0</v>
      </c>
      <c r="Q139" s="1327">
        <f t="shared" si="45"/>
        <v>0</v>
      </c>
      <c r="R139" s="1327">
        <f t="shared" si="45"/>
        <v>0</v>
      </c>
      <c r="S139" s="1328">
        <f t="shared" si="45"/>
        <v>0</v>
      </c>
      <c r="T139" s="463"/>
      <c r="U139" s="463"/>
      <c r="V139" s="463"/>
      <c r="W139" s="463"/>
      <c r="X139" s="463"/>
      <c r="Y139" s="463"/>
      <c r="Z139" s="463"/>
      <c r="AA139" s="463"/>
      <c r="AB139" s="463"/>
      <c r="AC139" s="463"/>
    </row>
    <row r="141" spans="2:29" ht="14.25" thickBot="1" x14ac:dyDescent="0.35"/>
    <row r="142" spans="2:29" ht="14.25" x14ac:dyDescent="0.3">
      <c r="B142" s="653" t="s">
        <v>34</v>
      </c>
      <c r="C142" s="669" t="str">
        <f>IF('0 Úvod'!$M$10="English",Slovnik!$D$261,Slovnik!$C$261)</f>
        <v>Změna měrných hodnot času</v>
      </c>
      <c r="D142" s="670"/>
      <c r="E142" s="2503">
        <f>E2</f>
        <v>2025</v>
      </c>
      <c r="F142" s="2503">
        <f t="shared" ref="F142:S142" si="46">E142+1</f>
        <v>2026</v>
      </c>
      <c r="G142" s="2503">
        <f t="shared" si="46"/>
        <v>2027</v>
      </c>
      <c r="H142" s="2503">
        <f t="shared" si="46"/>
        <v>2028</v>
      </c>
      <c r="I142" s="2503">
        <f t="shared" si="46"/>
        <v>2029</v>
      </c>
      <c r="J142" s="2503">
        <f t="shared" si="46"/>
        <v>2030</v>
      </c>
      <c r="K142" s="2503">
        <f t="shared" si="46"/>
        <v>2031</v>
      </c>
      <c r="L142" s="2503">
        <f t="shared" si="46"/>
        <v>2032</v>
      </c>
      <c r="M142" s="2503">
        <f t="shared" si="46"/>
        <v>2033</v>
      </c>
      <c r="N142" s="2503">
        <f t="shared" si="46"/>
        <v>2034</v>
      </c>
      <c r="O142" s="2503">
        <f t="shared" si="46"/>
        <v>2035</v>
      </c>
      <c r="P142" s="2503">
        <f t="shared" si="46"/>
        <v>2036</v>
      </c>
      <c r="Q142" s="2503">
        <f t="shared" si="46"/>
        <v>2037</v>
      </c>
      <c r="R142" s="2503">
        <f t="shared" si="46"/>
        <v>2038</v>
      </c>
      <c r="S142" s="2505">
        <f t="shared" si="46"/>
        <v>2039</v>
      </c>
      <c r="T142" s="516"/>
      <c r="U142" s="516"/>
      <c r="V142" s="516"/>
      <c r="W142" s="516"/>
      <c r="X142" s="516"/>
      <c r="Y142" s="516"/>
      <c r="Z142" s="516"/>
      <c r="AA142" s="516"/>
      <c r="AB142" s="516"/>
      <c r="AC142" s="516"/>
    </row>
    <row r="143" spans="2:29" ht="15" thickBot="1" x14ac:dyDescent="0.35">
      <c r="B143" s="654" t="s">
        <v>4</v>
      </c>
      <c r="C143" s="1571"/>
      <c r="D143" s="655" t="str">
        <f>IF('0 Úvod'!$M$10="English",Slovnik!$D$265,Slovnik!$C$265)</f>
        <v>Elasticita</v>
      </c>
      <c r="E143" s="2504"/>
      <c r="F143" s="2504"/>
      <c r="G143" s="2504"/>
      <c r="H143" s="2504"/>
      <c r="I143" s="2504"/>
      <c r="J143" s="2504"/>
      <c r="K143" s="2504"/>
      <c r="L143" s="2504"/>
      <c r="M143" s="2504"/>
      <c r="N143" s="2504"/>
      <c r="O143" s="2504"/>
      <c r="P143" s="2504"/>
      <c r="Q143" s="2504"/>
      <c r="R143" s="2504"/>
      <c r="S143" s="2506"/>
      <c r="T143" s="516"/>
      <c r="U143" s="516"/>
      <c r="V143" s="516"/>
      <c r="W143" s="516"/>
      <c r="X143" s="516"/>
      <c r="Y143" s="516"/>
      <c r="Z143" s="516"/>
      <c r="AA143" s="516"/>
      <c r="AB143" s="516"/>
      <c r="AC143" s="516"/>
    </row>
    <row r="144" spans="2:29" ht="14.25" x14ac:dyDescent="0.3">
      <c r="B144" s="686"/>
      <c r="C144" s="687" t="str">
        <f>IF('0 Úvod'!$M$10="English",Slovnik!D262,Slovnik!C262)</f>
        <v>Hodnota růstu HDP na hlavu (resp. prognóza)</v>
      </c>
      <c r="D144" s="692"/>
      <c r="E144" s="612">
        <v>0</v>
      </c>
      <c r="F144" s="693">
        <f>IF(HLOOKUP(F$142,'0 Úvod'!$D$56:$N$57,1,TRUE)=F$142,HLOOKUP(F$142,'0 Úvod'!$D$56:$N$57,2,TRUE),'0 Úvod'!$O$57)</f>
        <v>1.7100000000000001E-2</v>
      </c>
      <c r="G144" s="693">
        <f>IF(HLOOKUP(G$142,'0 Úvod'!$D$56:$N$57,1,TRUE)=G$142,HLOOKUP(G$142,'0 Úvod'!$D$56:$N$57,2,TRUE),'0 Úvod'!$O$57)</f>
        <v>1.7100000000000001E-2</v>
      </c>
      <c r="H144" s="693">
        <f>IF(HLOOKUP(H$142,'0 Úvod'!$D$56:$N$57,1,TRUE)=H$142,HLOOKUP(H$142,'0 Úvod'!$D$56:$N$57,2,TRUE),'0 Úvod'!$O$57)</f>
        <v>1.7100000000000001E-2</v>
      </c>
      <c r="I144" s="693">
        <f>IF(HLOOKUP(I$142,'0 Úvod'!$D$56:$N$57,1,TRUE)=I$142,HLOOKUP(I$142,'0 Úvod'!$D$56:$N$57,2,TRUE),'0 Úvod'!$O$57)</f>
        <v>1.7100000000000001E-2</v>
      </c>
      <c r="J144" s="693">
        <f>IF(HLOOKUP(J$142,'0 Úvod'!$D$56:$N$57,1,TRUE)=J$142,HLOOKUP(J$142,'0 Úvod'!$D$56:$N$57,2,TRUE),'0 Úvod'!$O$57)</f>
        <v>1.7100000000000001E-2</v>
      </c>
      <c r="K144" s="693">
        <f>IF(HLOOKUP(K$142,'0 Úvod'!$D$56:$N$57,1,TRUE)=K$142,HLOOKUP(K$142,'0 Úvod'!$D$56:$N$57,2,TRUE),'0 Úvod'!$O$57)</f>
        <v>1.7100000000000001E-2</v>
      </c>
      <c r="L144" s="693">
        <f>IF(HLOOKUP(L$142,'0 Úvod'!$D$56:$N$57,1,TRUE)=L$142,HLOOKUP(L$142,'0 Úvod'!$D$56:$N$57,2,TRUE),'0 Úvod'!$O$57)</f>
        <v>1.7100000000000001E-2</v>
      </c>
      <c r="M144" s="693">
        <f>IF(HLOOKUP(M$142,'0 Úvod'!$D$56:$N$57,1,TRUE)=M$142,HLOOKUP(M$142,'0 Úvod'!$D$56:$N$57,2,TRUE),'0 Úvod'!$O$57)</f>
        <v>1.7100000000000001E-2</v>
      </c>
      <c r="N144" s="693">
        <f>IF(HLOOKUP(N$142,'0 Úvod'!$D$56:$N$57,1,TRUE)=N$142,HLOOKUP(N$142,'0 Úvod'!$D$56:$N$57,2,TRUE),'0 Úvod'!$O$57)</f>
        <v>1.7100000000000001E-2</v>
      </c>
      <c r="O144" s="693">
        <f>IF(HLOOKUP(O$142,'0 Úvod'!$D$56:$N$57,1,TRUE)=O$142,HLOOKUP(O$142,'0 Úvod'!$D$56:$N$57,2,TRUE),'0 Úvod'!$O$57)</f>
        <v>1.7100000000000001E-2</v>
      </c>
      <c r="P144" s="693">
        <f>IF(HLOOKUP(P$142,'0 Úvod'!$D$56:$N$57,1,TRUE)=P$142,HLOOKUP(P$142,'0 Úvod'!$D$56:$N$57,2,TRUE),'0 Úvod'!$O$57)</f>
        <v>1.7100000000000001E-2</v>
      </c>
      <c r="Q144" s="693">
        <f>IF(HLOOKUP(Q$142,'0 Úvod'!$D$56:$N$57,1,TRUE)=Q$142,HLOOKUP(Q$142,'0 Úvod'!$D$56:$N$57,2,TRUE),'0 Úvod'!$O$57)</f>
        <v>1.7100000000000001E-2</v>
      </c>
      <c r="R144" s="693">
        <f>IF(HLOOKUP(R$142,'0 Úvod'!$D$56:$N$57,1,TRUE)=R$142,HLOOKUP(R$142,'0 Úvod'!$D$56:$N$57,2,TRUE),'0 Úvod'!$O$57)</f>
        <v>1.7100000000000001E-2</v>
      </c>
      <c r="S144" s="694">
        <f>IF(HLOOKUP(S$142,'0 Úvod'!$D$56:$N$57,1,TRUE)=S$142,HLOOKUP(S$142,'0 Úvod'!$D$56:$N$57,2,TRUE),'0 Úvod'!$O$57)</f>
        <v>1.7100000000000001E-2</v>
      </c>
      <c r="T144" s="636"/>
      <c r="U144" s="613"/>
      <c r="V144" s="613"/>
      <c r="W144" s="613"/>
      <c r="X144" s="613"/>
      <c r="Y144" s="613"/>
      <c r="Z144" s="613"/>
      <c r="AA144" s="613"/>
      <c r="AB144" s="613"/>
      <c r="AC144" s="613"/>
    </row>
    <row r="145" spans="2:29" ht="27.75" customHeight="1" x14ac:dyDescent="0.3">
      <c r="B145" s="688"/>
      <c r="C145" s="1840" t="str">
        <f>IF('0 Úvod'!$M$10="English",Slovnik!D263,Slovnik!C263)</f>
        <v>Výsledný růstový koef. - osobní (PRACOVNÍ čas), nákladní doprava (mód silnice + veškeré komodity)</v>
      </c>
      <c r="D145" s="1853">
        <v>0.5</v>
      </c>
      <c r="E145" s="2307">
        <f>1+F144*D145</f>
        <v>1.0085500000000001</v>
      </c>
      <c r="F145" s="1854">
        <f>E145*(1+F144*$D$145)</f>
        <v>1.0171731025000001</v>
      </c>
      <c r="G145" s="1854">
        <f t="shared" ref="G145:S145" si="47">F145*(1+G144*$D$145)</f>
        <v>1.0258699325263752</v>
      </c>
      <c r="H145" s="1854">
        <f t="shared" si="47"/>
        <v>1.0346411204494756</v>
      </c>
      <c r="I145" s="1854">
        <f t="shared" si="47"/>
        <v>1.0434873020293187</v>
      </c>
      <c r="J145" s="1854">
        <f t="shared" si="47"/>
        <v>1.0524091184616695</v>
      </c>
      <c r="K145" s="1854">
        <f t="shared" si="47"/>
        <v>1.0614072164245167</v>
      </c>
      <c r="L145" s="1854">
        <f t="shared" si="47"/>
        <v>1.0704822481249465</v>
      </c>
      <c r="M145" s="1854">
        <f t="shared" si="47"/>
        <v>1.0796348713464148</v>
      </c>
      <c r="N145" s="1854">
        <f t="shared" si="47"/>
        <v>1.0888657494964267</v>
      </c>
      <c r="O145" s="1854">
        <f t="shared" si="47"/>
        <v>1.0981755516546212</v>
      </c>
      <c r="P145" s="1854">
        <f t="shared" si="47"/>
        <v>1.1075649526212683</v>
      </c>
      <c r="Q145" s="1854">
        <f t="shared" si="47"/>
        <v>1.1170346329661802</v>
      </c>
      <c r="R145" s="1854">
        <f t="shared" si="47"/>
        <v>1.1265852790780411</v>
      </c>
      <c r="S145" s="1855">
        <f t="shared" si="47"/>
        <v>1.1362175832141583</v>
      </c>
      <c r="T145" s="636"/>
      <c r="U145" s="613"/>
      <c r="V145" s="613"/>
      <c r="W145" s="613"/>
      <c r="X145" s="613"/>
      <c r="Y145" s="613"/>
      <c r="Z145" s="613"/>
      <c r="AA145" s="613"/>
      <c r="AB145" s="613"/>
      <c r="AC145" s="613"/>
    </row>
    <row r="146" spans="2:29" ht="15" thickBot="1" x14ac:dyDescent="0.35">
      <c r="B146" s="688"/>
      <c r="C146" s="474" t="str">
        <f>IF('0 Úvod'!$M$10="English",Slovnik!D264,Slovnik!C264)</f>
        <v>Výsledný růstový koef. - osobní (NEPRACOVNÍ čas) doprava</v>
      </c>
      <c r="D146" s="1749">
        <v>0.4</v>
      </c>
      <c r="E146" s="628">
        <f>1+F144*D146</f>
        <v>1.00684</v>
      </c>
      <c r="F146" s="1654">
        <f>E146*(1+F144*$D$146)</f>
        <v>1.0137267855999998</v>
      </c>
      <c r="G146" s="1654">
        <f t="shared" ref="G146:S146" si="48">F146*(1+G144*$D$146)</f>
        <v>1.0206606768135038</v>
      </c>
      <c r="H146" s="1654">
        <f t="shared" si="48"/>
        <v>1.0276419958429082</v>
      </c>
      <c r="I146" s="1654">
        <f t="shared" si="48"/>
        <v>1.0346710670944737</v>
      </c>
      <c r="J146" s="1654">
        <f t="shared" si="48"/>
        <v>1.0417482171933998</v>
      </c>
      <c r="K146" s="1654">
        <f t="shared" si="48"/>
        <v>1.0488737749990027</v>
      </c>
      <c r="L146" s="1654">
        <f t="shared" si="48"/>
        <v>1.0560480716199958</v>
      </c>
      <c r="M146" s="1654">
        <f t="shared" si="48"/>
        <v>1.0632714404298766</v>
      </c>
      <c r="N146" s="1654">
        <f t="shared" si="48"/>
        <v>1.0705442170824169</v>
      </c>
      <c r="O146" s="1654">
        <f t="shared" si="48"/>
        <v>1.0778667395272605</v>
      </c>
      <c r="P146" s="1654">
        <f t="shared" si="48"/>
        <v>1.085239348025627</v>
      </c>
      <c r="Q146" s="1654">
        <f t="shared" si="48"/>
        <v>1.0926623851661224</v>
      </c>
      <c r="R146" s="1654">
        <f t="shared" si="48"/>
        <v>1.1001361958806586</v>
      </c>
      <c r="S146" s="1655">
        <f t="shared" si="48"/>
        <v>1.1076611274604822</v>
      </c>
      <c r="T146" s="636"/>
      <c r="U146" s="613"/>
      <c r="V146" s="613"/>
      <c r="W146" s="613"/>
      <c r="X146" s="613"/>
      <c r="Y146" s="613"/>
      <c r="Z146" s="613"/>
      <c r="AA146" s="613"/>
      <c r="AB146" s="613"/>
      <c r="AC146" s="613"/>
    </row>
    <row r="147" spans="2:29" ht="15" thickBot="1" x14ac:dyDescent="0.35">
      <c r="B147" s="1572"/>
      <c r="C147" s="690" t="str">
        <f>IF('0 Úvod'!$M$10="English",Slovnik!E273,Slovnik!E272)</f>
        <v>Výsledný růstový koef. - nákladní doprava (mód železnice)</v>
      </c>
      <c r="D147" s="1750">
        <v>0.15</v>
      </c>
      <c r="E147" s="628">
        <f>1+F144*D147</f>
        <v>1.0025649999999999</v>
      </c>
      <c r="F147" s="1573">
        <f>E147*(1+F144*$D$147)</f>
        <v>1.0051365792249998</v>
      </c>
      <c r="G147" s="1573">
        <f t="shared" ref="G147:S147" si="49">F147*(1+G144*$D$147)</f>
        <v>1.0077147545507119</v>
      </c>
      <c r="H147" s="1573">
        <f t="shared" si="49"/>
        <v>1.0102995428961343</v>
      </c>
      <c r="I147" s="1573">
        <f t="shared" si="49"/>
        <v>1.0128909612236627</v>
      </c>
      <c r="J147" s="1573">
        <f t="shared" si="49"/>
        <v>1.0154890265392014</v>
      </c>
      <c r="K147" s="1573">
        <f t="shared" si="49"/>
        <v>1.0180937558922742</v>
      </c>
      <c r="L147" s="1573">
        <f t="shared" si="49"/>
        <v>1.020705166376138</v>
      </c>
      <c r="M147" s="1573">
        <f t="shared" si="49"/>
        <v>1.0233232751278927</v>
      </c>
      <c r="N147" s="1573">
        <f t="shared" si="49"/>
        <v>1.0259480993285957</v>
      </c>
      <c r="O147" s="1573">
        <f t="shared" si="49"/>
        <v>1.0285796562033733</v>
      </c>
      <c r="P147" s="1573">
        <f t="shared" si="49"/>
        <v>1.031217963021535</v>
      </c>
      <c r="Q147" s="1573">
        <f t="shared" si="49"/>
        <v>1.0338630370966853</v>
      </c>
      <c r="R147" s="1573">
        <f t="shared" si="49"/>
        <v>1.0365148957868382</v>
      </c>
      <c r="S147" s="697">
        <f t="shared" si="49"/>
        <v>1.0391735564945315</v>
      </c>
      <c r="T147" s="614"/>
      <c r="U147" s="614"/>
      <c r="V147" s="614"/>
      <c r="W147" s="614"/>
      <c r="X147" s="614"/>
      <c r="Y147" s="614"/>
      <c r="Z147" s="614"/>
      <c r="AA147" s="614"/>
      <c r="AB147" s="614"/>
      <c r="AC147" s="614"/>
    </row>
    <row r="148" spans="2:29" ht="14.25" thickBot="1" x14ac:dyDescent="0.35"/>
    <row r="149" spans="2:29" ht="14.25" x14ac:dyDescent="0.3">
      <c r="B149" s="671" t="str">
        <f>B142</f>
        <v>5.8.</v>
      </c>
      <c r="C149" s="672" t="str">
        <f>C142</f>
        <v>Změna měrných hodnot času</v>
      </c>
      <c r="D149" s="673"/>
      <c r="E149" s="2507">
        <f>S142+1</f>
        <v>2040</v>
      </c>
      <c r="F149" s="2503">
        <f t="shared" ref="F149:S149" si="50">E149+1</f>
        <v>2041</v>
      </c>
      <c r="G149" s="2503">
        <f t="shared" si="50"/>
        <v>2042</v>
      </c>
      <c r="H149" s="2503">
        <f t="shared" si="50"/>
        <v>2043</v>
      </c>
      <c r="I149" s="2503">
        <f t="shared" si="50"/>
        <v>2044</v>
      </c>
      <c r="J149" s="2503">
        <f t="shared" si="50"/>
        <v>2045</v>
      </c>
      <c r="K149" s="2503">
        <f t="shared" si="50"/>
        <v>2046</v>
      </c>
      <c r="L149" s="2503">
        <f t="shared" si="50"/>
        <v>2047</v>
      </c>
      <c r="M149" s="2503">
        <f t="shared" si="50"/>
        <v>2048</v>
      </c>
      <c r="N149" s="2503">
        <f t="shared" si="50"/>
        <v>2049</v>
      </c>
      <c r="O149" s="2503">
        <f t="shared" si="50"/>
        <v>2050</v>
      </c>
      <c r="P149" s="2503">
        <f t="shared" si="50"/>
        <v>2051</v>
      </c>
      <c r="Q149" s="2503">
        <f t="shared" si="50"/>
        <v>2052</v>
      </c>
      <c r="R149" s="2503">
        <f t="shared" si="50"/>
        <v>2053</v>
      </c>
      <c r="S149" s="2505">
        <f t="shared" si="50"/>
        <v>2054</v>
      </c>
      <c r="T149" s="516"/>
      <c r="U149" s="516"/>
      <c r="V149" s="516"/>
      <c r="W149" s="516"/>
      <c r="X149" s="516"/>
      <c r="Y149" s="516"/>
      <c r="Z149" s="516"/>
      <c r="AA149" s="516"/>
      <c r="AB149" s="516"/>
      <c r="AC149" s="516"/>
    </row>
    <row r="150" spans="2:29" ht="15" thickBot="1" x14ac:dyDescent="0.35">
      <c r="B150" s="1574" t="s">
        <v>5</v>
      </c>
      <c r="C150" s="674"/>
      <c r="D150" s="1575"/>
      <c r="E150" s="2508"/>
      <c r="F150" s="2504"/>
      <c r="G150" s="2504"/>
      <c r="H150" s="2504"/>
      <c r="I150" s="2504"/>
      <c r="J150" s="2504"/>
      <c r="K150" s="2504"/>
      <c r="L150" s="2504"/>
      <c r="M150" s="2504"/>
      <c r="N150" s="2504"/>
      <c r="O150" s="2504"/>
      <c r="P150" s="2504"/>
      <c r="Q150" s="2504"/>
      <c r="R150" s="2504"/>
      <c r="S150" s="2506"/>
      <c r="T150" s="516"/>
      <c r="U150" s="516"/>
      <c r="V150" s="516"/>
      <c r="W150" s="516"/>
      <c r="X150" s="516"/>
      <c r="Y150" s="516"/>
      <c r="Z150" s="516"/>
      <c r="AA150" s="516"/>
      <c r="AB150" s="516"/>
      <c r="AC150" s="516"/>
    </row>
    <row r="151" spans="2:29" ht="14.25" x14ac:dyDescent="0.3">
      <c r="B151" s="686"/>
      <c r="C151" s="687" t="str">
        <f>C144</f>
        <v>Hodnota růstu HDP na hlavu (resp. prognóza)</v>
      </c>
      <c r="D151" s="689"/>
      <c r="E151" s="695">
        <f>IF(HLOOKUP(E$149,'0 Úvod'!$D$56:$N$57,1,TRUE)=E$149,HLOOKUP(E$149,'0 Úvod'!$D$56:$N$57,2,TRUE),'0 Úvod'!$O$57)</f>
        <v>1.7100000000000001E-2</v>
      </c>
      <c r="F151" s="695">
        <f>IF(HLOOKUP(F$149,'0 Úvod'!$D$56:$N$57,1,TRUE)=F$149,HLOOKUP(F$149,'0 Úvod'!$D$56:$N$57,2,TRUE),'0 Úvod'!$O$57)</f>
        <v>1.7100000000000001E-2</v>
      </c>
      <c r="G151" s="695">
        <f>IF(HLOOKUP(G$149,'0 Úvod'!$D$56:$N$57,1,TRUE)=G$149,HLOOKUP(G$149,'0 Úvod'!$D$56:$N$57,2,TRUE),'0 Úvod'!$O$57)</f>
        <v>1.7100000000000001E-2</v>
      </c>
      <c r="H151" s="695">
        <f>IF(HLOOKUP(H$149,'0 Úvod'!$D$56:$N$57,1,TRUE)=H$149,HLOOKUP(H$149,'0 Úvod'!$D$56:$N$57,2,TRUE),'0 Úvod'!$O$57)</f>
        <v>1.7100000000000001E-2</v>
      </c>
      <c r="I151" s="695">
        <f>IF(HLOOKUP(I$149,'0 Úvod'!$D$56:$N$57,1,TRUE)=I$149,HLOOKUP(I$149,'0 Úvod'!$D$56:$N$57,2,TRUE),'0 Úvod'!$O$57)</f>
        <v>1.7100000000000001E-2</v>
      </c>
      <c r="J151" s="695">
        <f>IF(HLOOKUP(J$149,'0 Úvod'!$D$56:$N$57,1,TRUE)=J$149,HLOOKUP(J$149,'0 Úvod'!$D$56:$N$57,2,TRUE),'0 Úvod'!$O$57)</f>
        <v>1.7100000000000001E-2</v>
      </c>
      <c r="K151" s="695">
        <f>IF(HLOOKUP(K$149,'0 Úvod'!$D$56:$N$57,1,TRUE)=K$149,HLOOKUP(K$149,'0 Úvod'!$D$56:$N$57,2,TRUE),'0 Úvod'!$O$57)</f>
        <v>1.7100000000000001E-2</v>
      </c>
      <c r="L151" s="695">
        <f>IF(HLOOKUP(L$149,'0 Úvod'!$D$56:$N$57,1,TRUE)=L$149,HLOOKUP(L$149,'0 Úvod'!$D$56:$N$57,2,TRUE),'0 Úvod'!$O$57)</f>
        <v>1.7100000000000001E-2</v>
      </c>
      <c r="M151" s="695">
        <f>IF(HLOOKUP(M$149,'0 Úvod'!$D$56:$N$57,1,TRUE)=M$149,HLOOKUP(M$149,'0 Úvod'!$D$56:$N$57,2,TRUE),'0 Úvod'!$O$57)</f>
        <v>1.7100000000000001E-2</v>
      </c>
      <c r="N151" s="695">
        <f>IF(HLOOKUP(N$149,'0 Úvod'!$D$56:$N$57,1,TRUE)=N$149,HLOOKUP(N$149,'0 Úvod'!$D$56:$N$57,2,TRUE),'0 Úvod'!$O$57)</f>
        <v>1.7100000000000001E-2</v>
      </c>
      <c r="O151" s="695">
        <f>IF(HLOOKUP(O$149,'0 Úvod'!$D$56:$N$57,1,TRUE)=O$149,HLOOKUP(O$149,'0 Úvod'!$D$56:$N$57,2,TRUE),'0 Úvod'!$O$57)</f>
        <v>1.7100000000000001E-2</v>
      </c>
      <c r="P151" s="695">
        <f>IF(HLOOKUP(P$149,'0 Úvod'!$D$56:$N$57,1,TRUE)=P$149,HLOOKUP(P$149,'0 Úvod'!$D$56:$N$57,2,TRUE),'0 Úvod'!$O$57)</f>
        <v>1.7100000000000001E-2</v>
      </c>
      <c r="Q151" s="695">
        <f>IF(HLOOKUP(Q$149,'0 Úvod'!$D$56:$N$57,1,TRUE)=Q$149,HLOOKUP(Q$149,'0 Úvod'!$D$56:$N$57,2,TRUE),'0 Úvod'!$O$57)</f>
        <v>1.7100000000000001E-2</v>
      </c>
      <c r="R151" s="695">
        <f>IF(HLOOKUP(R$149,'0 Úvod'!$D$56:$N$57,1,TRUE)=R$149,HLOOKUP(R$149,'0 Úvod'!$D$56:$N$57,2,TRUE),'0 Úvod'!$O$57)</f>
        <v>1.7100000000000001E-2</v>
      </c>
      <c r="S151" s="696">
        <f>IF(HLOOKUP(S$149,'0 Úvod'!$D$56:$N$57,1,TRUE)=S$149,HLOOKUP(S$149,'0 Úvod'!$D$56:$N$57,2,TRUE),'0 Úvod'!$O$57)</f>
        <v>1.7100000000000001E-2</v>
      </c>
      <c r="T151" s="613"/>
      <c r="U151" s="613"/>
      <c r="V151" s="613"/>
      <c r="W151" s="613"/>
      <c r="X151" s="613"/>
      <c r="Y151" s="613"/>
      <c r="Z151" s="613"/>
      <c r="AA151" s="613"/>
      <c r="AB151" s="613"/>
      <c r="AC151" s="613"/>
    </row>
    <row r="152" spans="2:29" ht="27" customHeight="1" x14ac:dyDescent="0.3">
      <c r="B152" s="688"/>
      <c r="C152" s="1840" t="str">
        <f>C145</f>
        <v>Výsledný růstový koef. - osobní (PRACOVNÍ čas), nákladní doprava (mód silnice + veškeré komodity)</v>
      </c>
      <c r="D152" s="1576"/>
      <c r="E152" s="1854">
        <f>S145*(1+E151*$D$145)</f>
        <v>1.1459322435506394</v>
      </c>
      <c r="F152" s="1854">
        <f>E152*(1+F151*$D$145)</f>
        <v>1.1557299642329975</v>
      </c>
      <c r="G152" s="1854">
        <f t="shared" ref="G152:S152" si="51">F152*(1+G151*$D$145)</f>
        <v>1.1656114554271897</v>
      </c>
      <c r="H152" s="1854">
        <f t="shared" si="51"/>
        <v>1.1755774333710922</v>
      </c>
      <c r="I152" s="1854">
        <f t="shared" si="51"/>
        <v>1.185628620426415</v>
      </c>
      <c r="J152" s="1854">
        <f t="shared" si="51"/>
        <v>1.195765745131061</v>
      </c>
      <c r="K152" s="1854">
        <f t="shared" si="51"/>
        <v>1.2059895422519318</v>
      </c>
      <c r="L152" s="1854">
        <f t="shared" si="51"/>
        <v>1.216300752838186</v>
      </c>
      <c r="M152" s="1854">
        <f t="shared" si="51"/>
        <v>1.2267001242749525</v>
      </c>
      <c r="N152" s="1854">
        <f t="shared" si="51"/>
        <v>1.2371884103375033</v>
      </c>
      <c r="O152" s="1854">
        <f t="shared" si="51"/>
        <v>1.2477663712458891</v>
      </c>
      <c r="P152" s="1854">
        <f t="shared" si="51"/>
        <v>1.2584347737200414</v>
      </c>
      <c r="Q152" s="1854">
        <f t="shared" si="51"/>
        <v>1.2691943910353478</v>
      </c>
      <c r="R152" s="1854">
        <f t="shared" si="51"/>
        <v>1.2800460030787002</v>
      </c>
      <c r="S152" s="1855">
        <f t="shared" si="51"/>
        <v>1.2909903964050231</v>
      </c>
      <c r="T152" s="613"/>
      <c r="U152" s="613"/>
      <c r="V152" s="613"/>
      <c r="W152" s="613"/>
      <c r="X152" s="613"/>
      <c r="Y152" s="613"/>
      <c r="Z152" s="613"/>
      <c r="AA152" s="613"/>
      <c r="AB152" s="613"/>
      <c r="AC152" s="613"/>
    </row>
    <row r="153" spans="2:29" ht="14.25" x14ac:dyDescent="0.3">
      <c r="B153" s="688"/>
      <c r="C153" s="474" t="str">
        <f>C146</f>
        <v>Výsledný růstový koef. - osobní (NEPRACOVNÍ čas) doprava</v>
      </c>
      <c r="D153" s="1656"/>
      <c r="E153" s="1654">
        <f>S146*(1+E151*$D$146)</f>
        <v>1.1152375295723118</v>
      </c>
      <c r="F153" s="1654">
        <f>E153*(1+F151*$D$146)</f>
        <v>1.1228657542745863</v>
      </c>
      <c r="G153" s="1654">
        <f t="shared" ref="G153:S153" si="52">F153*(1+G151*$D$146)</f>
        <v>1.1305461560338246</v>
      </c>
      <c r="H153" s="1654">
        <f t="shared" si="52"/>
        <v>1.1382790917410959</v>
      </c>
      <c r="I153" s="1654">
        <f t="shared" si="52"/>
        <v>1.1460649207286049</v>
      </c>
      <c r="J153" s="1654">
        <f t="shared" si="52"/>
        <v>1.1539040047863884</v>
      </c>
      <c r="K153" s="1654">
        <f t="shared" si="52"/>
        <v>1.1617967081791274</v>
      </c>
      <c r="L153" s="1654">
        <f t="shared" si="52"/>
        <v>1.1697433976630727</v>
      </c>
      <c r="M153" s="1654">
        <f t="shared" si="52"/>
        <v>1.1777444425030881</v>
      </c>
      <c r="N153" s="1654">
        <f t="shared" si="52"/>
        <v>1.1858002144898092</v>
      </c>
      <c r="O153" s="1654">
        <f t="shared" si="52"/>
        <v>1.1939110879569195</v>
      </c>
      <c r="P153" s="1654">
        <f t="shared" si="52"/>
        <v>1.2020774397985448</v>
      </c>
      <c r="Q153" s="1654">
        <f t="shared" si="52"/>
        <v>1.2102996494867668</v>
      </c>
      <c r="R153" s="1654">
        <f t="shared" si="52"/>
        <v>1.2185780990892563</v>
      </c>
      <c r="S153" s="1655">
        <f t="shared" si="52"/>
        <v>1.2269131732870266</v>
      </c>
      <c r="T153" s="613"/>
      <c r="U153" s="613"/>
      <c r="V153" s="613"/>
      <c r="W153" s="613"/>
      <c r="X153" s="613"/>
      <c r="Y153" s="613"/>
      <c r="Z153" s="613"/>
      <c r="AA153" s="613"/>
      <c r="AB153" s="613"/>
      <c r="AC153" s="613"/>
    </row>
    <row r="154" spans="2:29" ht="15" thickBot="1" x14ac:dyDescent="0.35">
      <c r="B154" s="1572"/>
      <c r="C154" s="690" t="str">
        <f>C147</f>
        <v>Výsledný růstový koef. - nákladní doprava (mód železnice)</v>
      </c>
      <c r="D154" s="691"/>
      <c r="E154" s="1573">
        <f>S147*(1+E151*$D$147)</f>
        <v>1.0418390366669399</v>
      </c>
      <c r="F154" s="1573">
        <f>E154*(1+F151*$D$147)</f>
        <v>1.0445113537959905</v>
      </c>
      <c r="G154" s="1573">
        <f t="shared" ref="G154:S154" si="53">F154*(1+G151*$D$147)</f>
        <v>1.047190525418477</v>
      </c>
      <c r="H154" s="1573">
        <f t="shared" si="53"/>
        <v>1.0498765691161753</v>
      </c>
      <c r="I154" s="1573">
        <f t="shared" si="53"/>
        <v>1.0525695025159583</v>
      </c>
      <c r="J154" s="1573">
        <f t="shared" si="53"/>
        <v>1.0552693432899116</v>
      </c>
      <c r="K154" s="1573">
        <f t="shared" si="53"/>
        <v>1.0579761091554503</v>
      </c>
      <c r="L154" s="1573">
        <f t="shared" si="53"/>
        <v>1.0606898178754338</v>
      </c>
      <c r="M154" s="1573">
        <f t="shared" si="53"/>
        <v>1.0634104872582841</v>
      </c>
      <c r="N154" s="1573">
        <f t="shared" si="53"/>
        <v>1.0661381351581016</v>
      </c>
      <c r="O154" s="1573">
        <f t="shared" si="53"/>
        <v>1.0688727794747821</v>
      </c>
      <c r="P154" s="1573">
        <f t="shared" si="53"/>
        <v>1.0716144381541348</v>
      </c>
      <c r="Q154" s="1573">
        <f t="shared" si="53"/>
        <v>1.074363129188</v>
      </c>
      <c r="R154" s="1573">
        <f t="shared" si="53"/>
        <v>1.0771188706143673</v>
      </c>
      <c r="S154" s="697">
        <f t="shared" si="53"/>
        <v>1.0798816805174931</v>
      </c>
      <c r="T154" s="614"/>
      <c r="U154" s="614"/>
      <c r="V154" s="614"/>
      <c r="W154" s="614"/>
      <c r="X154" s="614"/>
      <c r="Y154" s="614"/>
      <c r="Z154" s="614"/>
      <c r="AA154" s="614"/>
      <c r="AB154" s="614"/>
      <c r="AC154" s="614"/>
    </row>
    <row r="155" spans="2:29" ht="14.25" x14ac:dyDescent="0.3">
      <c r="B155" s="615"/>
    </row>
    <row r="156" spans="2:29" ht="15" thickBot="1" x14ac:dyDescent="0.35">
      <c r="B156" s="615"/>
    </row>
    <row r="157" spans="2:29" ht="14.25" customHeight="1" x14ac:dyDescent="0.3">
      <c r="B157" s="2473" t="str">
        <f>IF('0 Úvod'!$M$10="English",Slovnik!$D$266,Slovnik!$C$266)</f>
        <v>Komentáře</v>
      </c>
      <c r="C157" s="2474"/>
      <c r="D157" s="2474"/>
      <c r="E157" s="2474"/>
      <c r="F157" s="2474"/>
      <c r="G157" s="2474"/>
      <c r="H157" s="2474"/>
      <c r="I157" s="2474"/>
      <c r="J157" s="2474"/>
      <c r="K157" s="2474"/>
      <c r="L157" s="2474"/>
      <c r="M157" s="2474"/>
      <c r="N157" s="2474"/>
      <c r="O157" s="2474"/>
      <c r="P157" s="2474"/>
      <c r="Q157" s="2474"/>
      <c r="R157" s="2474"/>
      <c r="S157" s="2475"/>
    </row>
    <row r="158" spans="2:29" ht="15" customHeight="1" thickBot="1" x14ac:dyDescent="0.35">
      <c r="B158" s="2476"/>
      <c r="C158" s="2477"/>
      <c r="D158" s="2477"/>
      <c r="E158" s="2477"/>
      <c r="F158" s="2477"/>
      <c r="G158" s="2477"/>
      <c r="H158" s="2477"/>
      <c r="I158" s="2477"/>
      <c r="J158" s="2477"/>
      <c r="K158" s="2477"/>
      <c r="L158" s="2477"/>
      <c r="M158" s="2477"/>
      <c r="N158" s="2477"/>
      <c r="O158" s="2477"/>
      <c r="P158" s="2477"/>
      <c r="Q158" s="2477"/>
      <c r="R158" s="2477"/>
      <c r="S158" s="2478"/>
    </row>
    <row r="159" spans="2:29" ht="14.25" x14ac:dyDescent="0.3">
      <c r="B159" s="626" t="str">
        <f>IF('0 Úvod'!$M$10="English",Slovnik!$E$260,Slovnik!$E$259)</f>
        <v>Zpracovatel uvede konkrétní hodnoty výstupů z dopravního prognózování použité při výpočtu úspor času. Tabulky 5.6. a 5.7. je možné přizpůsobit konkrétnímu projektu.</v>
      </c>
      <c r="C159" s="616"/>
      <c r="D159" s="455"/>
      <c r="E159" s="455"/>
      <c r="F159" s="455"/>
      <c r="G159" s="617"/>
      <c r="H159" s="455"/>
      <c r="I159" s="455"/>
      <c r="J159" s="455"/>
      <c r="K159" s="455"/>
      <c r="L159" s="455"/>
      <c r="M159" s="455"/>
      <c r="N159" s="455"/>
      <c r="O159" s="455"/>
      <c r="P159" s="455"/>
      <c r="Q159" s="621"/>
      <c r="R159" s="621"/>
      <c r="S159" s="622"/>
    </row>
    <row r="160" spans="2:29" ht="14.25" x14ac:dyDescent="0.3">
      <c r="B160" s="626" t="str">
        <f>IF('0 Úvod'!$M$10="English",Slovnik!$E$262,Slovnik!$E$261)</f>
        <v>V tabulce 5.1., 5.2. a  5.3. uvede zpracovatel konkrétní výpočet pomocí vzorců, s odkazem na tabulky výkonů (tabulka 5.6. a 5.7.) a měrného ohodnocení (tabulka 5.5.) a vynásobí hodnoty v tabulce 5.1, 5.2 a 5.3 správnou hodnotou z tabulky 5.8</v>
      </c>
      <c r="C160" s="616"/>
      <c r="D160" s="455"/>
      <c r="E160" s="455"/>
      <c r="F160" s="455"/>
      <c r="G160" s="617"/>
      <c r="H160" s="455"/>
      <c r="I160" s="455"/>
      <c r="J160" s="455"/>
      <c r="K160" s="455"/>
      <c r="L160" s="455"/>
      <c r="M160" s="455"/>
      <c r="N160" s="455"/>
      <c r="O160" s="455"/>
      <c r="P160" s="455"/>
      <c r="S160" s="623"/>
    </row>
    <row r="161" spans="2:19" ht="14.25" x14ac:dyDescent="0.3">
      <c r="B161" s="626" t="str">
        <f>IF('0 Úvod'!$M$10="English",Slovnik!$E$264,Slovnik!$E$263)</f>
        <v>V případě zpracování hodnocení pro silniční projekty je možné použít výstupy z HDM-4 vložené přímo do tabulky v listu "Vstupy z HDM-4 a EXNAD". Jejich přepočet se provádí automaticky a je třeba nastavit pouze hodnotu indexace v prvním roce v buňce E146.</v>
      </c>
      <c r="C161" s="616"/>
      <c r="D161" s="455"/>
      <c r="E161" s="455"/>
      <c r="F161" s="455"/>
      <c r="G161" s="617"/>
      <c r="H161" s="455"/>
      <c r="I161" s="455"/>
      <c r="J161" s="455"/>
      <c r="K161" s="455"/>
      <c r="L161" s="455"/>
      <c r="M161" s="455"/>
      <c r="N161" s="455"/>
      <c r="O161" s="455"/>
      <c r="P161" s="455"/>
      <c r="S161" s="623"/>
    </row>
    <row r="162" spans="2:19" ht="15" thickBot="1" x14ac:dyDescent="0.35">
      <c r="B162" s="635" t="str">
        <f>IF('0 Úvod'!$M$10="English",Slovnik!$E$267,Slovnik!$E$266)</f>
        <v>Pro nákladní dopravu lze alternativně použít hodnoty podle dopravních módů nebo přepravovaných komodit. Podmínky jsou obsaženy v kapitole 8.1.13 Rezortní metodiky</v>
      </c>
      <c r="C162" s="624"/>
      <c r="D162" s="624"/>
      <c r="E162" s="624"/>
      <c r="F162" s="624"/>
      <c r="G162" s="624"/>
      <c r="H162" s="624"/>
      <c r="I162" s="624"/>
      <c r="J162" s="624"/>
      <c r="K162" s="624"/>
      <c r="L162" s="624"/>
      <c r="M162" s="624"/>
      <c r="N162" s="624"/>
      <c r="O162" s="624"/>
      <c r="P162" s="624"/>
      <c r="Q162" s="624"/>
      <c r="R162" s="624"/>
      <c r="S162" s="625"/>
    </row>
    <row r="163" spans="2:19" ht="15" customHeight="1" x14ac:dyDescent="0.3">
      <c r="B163" s="2467" t="str">
        <f>IF('0 Úvod'!$M$10="English",Slovnik!$E$270,Slovnik!$E$269)</f>
        <v>Pro výpočet úspor času v MHD se využije sazby pro BUS, hodnoty pro tramvaje a metro se uvádějí do řádků úspory stávající železniční dopravy a hodnoty pro trolejbus do řádku pro BUS (případně dalšího volného řádku u převedené dopravy). U jednotlivých řádků je třeba doplnit odpovídající vysvětlující popis.</v>
      </c>
      <c r="C163" s="2468"/>
      <c r="D163" s="2468"/>
      <c r="E163" s="2468"/>
      <c r="F163" s="2468"/>
      <c r="G163" s="2468"/>
      <c r="H163" s="2468"/>
      <c r="I163" s="2468"/>
      <c r="J163" s="2468"/>
      <c r="K163" s="2468"/>
      <c r="L163" s="2468"/>
      <c r="M163" s="2468"/>
      <c r="N163" s="2468"/>
      <c r="O163" s="2468"/>
      <c r="P163" s="2468"/>
      <c r="Q163" s="2468"/>
      <c r="R163" s="2468"/>
      <c r="S163" s="2469"/>
    </row>
    <row r="164" spans="2:19" ht="14.25" thickBot="1" x14ac:dyDescent="0.35">
      <c r="B164" s="2470"/>
      <c r="C164" s="2471"/>
      <c r="D164" s="2471"/>
      <c r="E164" s="2471"/>
      <c r="F164" s="2471"/>
      <c r="G164" s="2471"/>
      <c r="H164" s="2471"/>
      <c r="I164" s="2471"/>
      <c r="J164" s="2471"/>
      <c r="K164" s="2471"/>
      <c r="L164" s="2471"/>
      <c r="M164" s="2471"/>
      <c r="N164" s="2471"/>
      <c r="O164" s="2471"/>
      <c r="P164" s="2471"/>
      <c r="Q164" s="2471"/>
      <c r="R164" s="2471"/>
      <c r="S164" s="2472"/>
    </row>
  </sheetData>
  <sheetProtection password="BD3D" sheet="1" formatCells="0" formatColumns="0" formatRows="0" insertColumns="0" insertRows="0" insertHyperlinks="0" deleteColumns="0" deleteRows="0" sort="0" autoFilter="0" pivotTables="0"/>
  <mergeCells count="238">
    <mergeCell ref="J11:J12"/>
    <mergeCell ref="K11:K12"/>
    <mergeCell ref="K2:K3"/>
    <mergeCell ref="L2:L3"/>
    <mergeCell ref="E2:E3"/>
    <mergeCell ref="F2:F3"/>
    <mergeCell ref="G2:G3"/>
    <mergeCell ref="H2:H3"/>
    <mergeCell ref="I2:I3"/>
    <mergeCell ref="J2:J3"/>
    <mergeCell ref="L11:L12"/>
    <mergeCell ref="Q2:Q3"/>
    <mergeCell ref="R2:R3"/>
    <mergeCell ref="S2:S3"/>
    <mergeCell ref="M2:M3"/>
    <mergeCell ref="N2:N3"/>
    <mergeCell ref="O2:O3"/>
    <mergeCell ref="P2:P3"/>
    <mergeCell ref="R11:R12"/>
    <mergeCell ref="S11:S12"/>
    <mergeCell ref="M11:M12"/>
    <mergeCell ref="N11:N12"/>
    <mergeCell ref="O11:O12"/>
    <mergeCell ref="P11:P12"/>
    <mergeCell ref="Q11:Q12"/>
    <mergeCell ref="S46:S47"/>
    <mergeCell ref="R29:R30"/>
    <mergeCell ref="S29:S30"/>
    <mergeCell ref="S38:S39"/>
    <mergeCell ref="Q46:Q47"/>
    <mergeCell ref="H21:H22"/>
    <mergeCell ref="I21:I22"/>
    <mergeCell ref="J21:J22"/>
    <mergeCell ref="K21:K22"/>
    <mergeCell ref="L21:L22"/>
    <mergeCell ref="S21:S22"/>
    <mergeCell ref="M21:M22"/>
    <mergeCell ref="N21:N22"/>
    <mergeCell ref="O21:O22"/>
    <mergeCell ref="J29:J30"/>
    <mergeCell ref="K29:K30"/>
    <mergeCell ref="L29:L30"/>
    <mergeCell ref="M29:M30"/>
    <mergeCell ref="N29:N30"/>
    <mergeCell ref="O29:O30"/>
    <mergeCell ref="P29:P30"/>
    <mergeCell ref="Q29:Q30"/>
    <mergeCell ref="J38:J39"/>
    <mergeCell ref="P21:P22"/>
    <mergeCell ref="Q21:Q22"/>
    <mergeCell ref="R21:R22"/>
    <mergeCell ref="E21:E22"/>
    <mergeCell ref="F21:F22"/>
    <mergeCell ref="G21:G22"/>
    <mergeCell ref="K55:K56"/>
    <mergeCell ref="L55:L56"/>
    <mergeCell ref="L46:L47"/>
    <mergeCell ref="Q38:Q39"/>
    <mergeCell ref="R38:R39"/>
    <mergeCell ref="E46:E47"/>
    <mergeCell ref="F46:F47"/>
    <mergeCell ref="G46:G47"/>
    <mergeCell ref="H46:H47"/>
    <mergeCell ref="I46:I47"/>
    <mergeCell ref="J46:J47"/>
    <mergeCell ref="K46:K47"/>
    <mergeCell ref="K38:K39"/>
    <mergeCell ref="L38:L39"/>
    <mergeCell ref="M38:M39"/>
    <mergeCell ref="N38:N39"/>
    <mergeCell ref="O38:O39"/>
    <mergeCell ref="P38:P39"/>
    <mergeCell ref="R55:R56"/>
    <mergeCell ref="E55:E56"/>
    <mergeCell ref="F55:F56"/>
    <mergeCell ref="E38:E39"/>
    <mergeCell ref="F38:F39"/>
    <mergeCell ref="G38:G39"/>
    <mergeCell ref="H38:H39"/>
    <mergeCell ref="I38:I39"/>
    <mergeCell ref="M46:M47"/>
    <mergeCell ref="N46:N47"/>
    <mergeCell ref="O46:O47"/>
    <mergeCell ref="P46:P47"/>
    <mergeCell ref="R46:R47"/>
    <mergeCell ref="J63:J64"/>
    <mergeCell ref="K63:K64"/>
    <mergeCell ref="L63:L64"/>
    <mergeCell ref="M63:M64"/>
    <mergeCell ref="M55:M56"/>
    <mergeCell ref="N55:N56"/>
    <mergeCell ref="O55:O56"/>
    <mergeCell ref="P55:P56"/>
    <mergeCell ref="Q55:Q56"/>
    <mergeCell ref="S100:S101"/>
    <mergeCell ref="P100:P101"/>
    <mergeCell ref="Q100:Q101"/>
    <mergeCell ref="R100:R101"/>
    <mergeCell ref="G55:G56"/>
    <mergeCell ref="H55:H56"/>
    <mergeCell ref="I55:I56"/>
    <mergeCell ref="J55:J56"/>
    <mergeCell ref="E100:E101"/>
    <mergeCell ref="F100:F101"/>
    <mergeCell ref="G100:G101"/>
    <mergeCell ref="H100:H101"/>
    <mergeCell ref="I100:I101"/>
    <mergeCell ref="N63:N64"/>
    <mergeCell ref="O63:O64"/>
    <mergeCell ref="P63:P64"/>
    <mergeCell ref="Q63:Q64"/>
    <mergeCell ref="R63:R64"/>
    <mergeCell ref="S63:S64"/>
    <mergeCell ref="S55:S56"/>
    <mergeCell ref="E63:E64"/>
    <mergeCell ref="F63:F64"/>
    <mergeCell ref="G63:G64"/>
    <mergeCell ref="H63:H64"/>
    <mergeCell ref="J100:J101"/>
    <mergeCell ref="K100:K101"/>
    <mergeCell ref="L100:L101"/>
    <mergeCell ref="M100:M101"/>
    <mergeCell ref="N100:N101"/>
    <mergeCell ref="O100:O101"/>
    <mergeCell ref="B106:B107"/>
    <mergeCell ref="K78:N79"/>
    <mergeCell ref="B80:D80"/>
    <mergeCell ref="B81:C82"/>
    <mergeCell ref="B83:B90"/>
    <mergeCell ref="C83:C84"/>
    <mergeCell ref="C85:C86"/>
    <mergeCell ref="C87:C88"/>
    <mergeCell ref="C89:C90"/>
    <mergeCell ref="E78:F78"/>
    <mergeCell ref="S121:S122"/>
    <mergeCell ref="B112:B113"/>
    <mergeCell ref="B114:B115"/>
    <mergeCell ref="J110:J111"/>
    <mergeCell ref="K110:K111"/>
    <mergeCell ref="L110:L111"/>
    <mergeCell ref="M110:M111"/>
    <mergeCell ref="N110:N111"/>
    <mergeCell ref="O110:O111"/>
    <mergeCell ref="B116:B117"/>
    <mergeCell ref="E110:E111"/>
    <mergeCell ref="F110:F111"/>
    <mergeCell ref="G110:G111"/>
    <mergeCell ref="H110:H111"/>
    <mergeCell ref="I110:I111"/>
    <mergeCell ref="P121:P122"/>
    <mergeCell ref="Q121:Q122"/>
    <mergeCell ref="R121:R122"/>
    <mergeCell ref="S110:S111"/>
    <mergeCell ref="P110:P111"/>
    <mergeCell ref="Q110:Q111"/>
    <mergeCell ref="R110:R111"/>
    <mergeCell ref="J121:J122"/>
    <mergeCell ref="K121:K122"/>
    <mergeCell ref="M121:M122"/>
    <mergeCell ref="N121:N122"/>
    <mergeCell ref="O121:O122"/>
    <mergeCell ref="B127:B128"/>
    <mergeCell ref="E121:E122"/>
    <mergeCell ref="F121:F122"/>
    <mergeCell ref="G121:G122"/>
    <mergeCell ref="H121:H122"/>
    <mergeCell ref="I121:I122"/>
    <mergeCell ref="L121:L122"/>
    <mergeCell ref="B137:B138"/>
    <mergeCell ref="E142:E143"/>
    <mergeCell ref="F142:F143"/>
    <mergeCell ref="G142:G143"/>
    <mergeCell ref="H142:H143"/>
    <mergeCell ref="I142:I143"/>
    <mergeCell ref="Q149:Q150"/>
    <mergeCell ref="S131:S132"/>
    <mergeCell ref="B133:B134"/>
    <mergeCell ref="B135:B136"/>
    <mergeCell ref="J131:J132"/>
    <mergeCell ref="K131:K132"/>
    <mergeCell ref="L131:L132"/>
    <mergeCell ref="M131:M132"/>
    <mergeCell ref="N131:N132"/>
    <mergeCell ref="O131:O132"/>
    <mergeCell ref="E131:E132"/>
    <mergeCell ref="F131:F132"/>
    <mergeCell ref="G131:G132"/>
    <mergeCell ref="H131:H132"/>
    <mergeCell ref="I131:I132"/>
    <mergeCell ref="P131:P132"/>
    <mergeCell ref="Q131:Q132"/>
    <mergeCell ref="R131:R132"/>
    <mergeCell ref="S142:S143"/>
    <mergeCell ref="E149:E150"/>
    <mergeCell ref="F149:F150"/>
    <mergeCell ref="G149:G150"/>
    <mergeCell ref="H149:H150"/>
    <mergeCell ref="I149:I150"/>
    <mergeCell ref="J149:J150"/>
    <mergeCell ref="J142:J143"/>
    <mergeCell ref="K142:K143"/>
    <mergeCell ref="L142:L143"/>
    <mergeCell ref="M142:M143"/>
    <mergeCell ref="N142:N143"/>
    <mergeCell ref="O142:O143"/>
    <mergeCell ref="K149:K150"/>
    <mergeCell ref="L149:L150"/>
    <mergeCell ref="M149:M150"/>
    <mergeCell ref="N149:N150"/>
    <mergeCell ref="O149:O150"/>
    <mergeCell ref="P149:P150"/>
    <mergeCell ref="P142:P143"/>
    <mergeCell ref="Q142:Q143"/>
    <mergeCell ref="R142:R143"/>
    <mergeCell ref="B163:S164"/>
    <mergeCell ref="B157:S158"/>
    <mergeCell ref="B91:D91"/>
    <mergeCell ref="B92:C93"/>
    <mergeCell ref="B94:C96"/>
    <mergeCell ref="B4:B7"/>
    <mergeCell ref="B13:B16"/>
    <mergeCell ref="B123:B124"/>
    <mergeCell ref="B125:B126"/>
    <mergeCell ref="B102:B103"/>
    <mergeCell ref="B104:B105"/>
    <mergeCell ref="I63:I64"/>
    <mergeCell ref="E29:E30"/>
    <mergeCell ref="F29:F30"/>
    <mergeCell ref="G29:G30"/>
    <mergeCell ref="H29:H30"/>
    <mergeCell ref="I29:I30"/>
    <mergeCell ref="E11:E12"/>
    <mergeCell ref="F11:F12"/>
    <mergeCell ref="G11:G12"/>
    <mergeCell ref="H11:H12"/>
    <mergeCell ref="I11:I12"/>
    <mergeCell ref="R149:R150"/>
    <mergeCell ref="S149:S150"/>
  </mergeCells>
  <printOptions horizontalCentered="1"/>
  <pageMargins left="0.19685039370078741" right="0.15748031496062992" top="0.78740157480314965" bottom="0.78740157480314965" header="0.39370078740157483" footer="0.39370078740157483"/>
  <pageSetup paperSize="9" scale="50" fitToHeight="0" orientation="landscape" r:id="rId1"/>
  <headerFooter alignWithMargins="0">
    <oddFooter>&amp;L&amp;A&amp;C&amp;D</oddFooter>
  </headerFooter>
  <ignoredErrors>
    <ignoredError sqref="K91:N92"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9">
    <pageSetUpPr fitToPage="1"/>
  </sheetPr>
  <dimension ref="A1:AC649"/>
  <sheetViews>
    <sheetView defaultGridColor="0" topLeftCell="A603" colorId="23" zoomScale="80" zoomScaleNormal="80" workbookViewId="0">
      <selection activeCell="E634" sqref="E634"/>
    </sheetView>
  </sheetViews>
  <sheetFormatPr defaultColWidth="9.140625" defaultRowHeight="13.5" x14ac:dyDescent="0.3"/>
  <cols>
    <col min="1" max="1" width="2.42578125" style="698" customWidth="1"/>
    <col min="2" max="2" width="10.5703125" style="698" customWidth="1"/>
    <col min="3" max="3" width="42.140625" style="698" customWidth="1"/>
    <col min="4" max="4" width="20.7109375" style="698" bestFit="1" customWidth="1"/>
    <col min="5" max="5" width="15" style="698" customWidth="1"/>
    <col min="6" max="6" width="13.42578125" style="698" customWidth="1"/>
    <col min="7" max="7" width="12.42578125" style="698" customWidth="1"/>
    <col min="8" max="8" width="12.85546875" style="698" customWidth="1"/>
    <col min="9" max="9" width="11.42578125" style="698" bestFit="1" customWidth="1"/>
    <col min="10" max="10" width="16.5703125" style="698" bestFit="1" customWidth="1"/>
    <col min="11" max="15" width="11.42578125" style="698" bestFit="1" customWidth="1"/>
    <col min="16" max="16" width="11.42578125" style="698" customWidth="1"/>
    <col min="17" max="17" width="11.42578125" style="698" bestFit="1" customWidth="1"/>
    <col min="18" max="19" width="11.42578125" style="698" customWidth="1"/>
    <col min="20" max="20" width="14.85546875" style="698" customWidth="1"/>
    <col min="21" max="21" width="12" style="698" customWidth="1"/>
    <col min="22" max="22" width="12.7109375" style="698" customWidth="1"/>
    <col min="23" max="29" width="10.5703125" style="698" customWidth="1"/>
    <col min="30" max="34" width="7.140625" style="698" customWidth="1"/>
    <col min="35" max="16384" width="9.140625" style="698"/>
  </cols>
  <sheetData>
    <row r="1" spans="1:29" ht="14.25" thickBot="1" x14ac:dyDescent="0.35">
      <c r="A1" s="515"/>
      <c r="B1" s="515"/>
      <c r="C1" s="515"/>
      <c r="D1" s="515"/>
      <c r="E1" s="458"/>
      <c r="F1" s="515"/>
      <c r="G1" s="515"/>
      <c r="H1" s="515"/>
      <c r="I1" s="515"/>
      <c r="J1" s="515"/>
      <c r="K1" s="515"/>
      <c r="L1" s="515"/>
      <c r="M1" s="515"/>
      <c r="N1" s="515"/>
      <c r="O1" s="515"/>
      <c r="P1" s="515"/>
      <c r="Q1" s="515"/>
      <c r="R1" s="515"/>
      <c r="S1" s="515"/>
      <c r="T1" s="515"/>
    </row>
    <row r="2" spans="1:29" ht="14.25" x14ac:dyDescent="0.3">
      <c r="A2" s="515"/>
      <c r="B2" s="760" t="s">
        <v>35</v>
      </c>
      <c r="C2" s="637" t="str">
        <f>IF('0 Úvod'!$M$10="English",Slovnik!D276,Slovnik!C276)</f>
        <v>Externí náklady (CZK)</v>
      </c>
      <c r="D2" s="666"/>
      <c r="E2" s="2499">
        <f>'1 CIN'!G3</f>
        <v>2025</v>
      </c>
      <c r="F2" s="2501">
        <f t="shared" ref="F2:S2" si="0">E2+1</f>
        <v>2026</v>
      </c>
      <c r="G2" s="2501">
        <f t="shared" si="0"/>
        <v>2027</v>
      </c>
      <c r="H2" s="2501">
        <f t="shared" si="0"/>
        <v>2028</v>
      </c>
      <c r="I2" s="2501">
        <f t="shared" si="0"/>
        <v>2029</v>
      </c>
      <c r="J2" s="2501">
        <f t="shared" si="0"/>
        <v>2030</v>
      </c>
      <c r="K2" s="2501">
        <f t="shared" si="0"/>
        <v>2031</v>
      </c>
      <c r="L2" s="2501">
        <f t="shared" si="0"/>
        <v>2032</v>
      </c>
      <c r="M2" s="2501">
        <f t="shared" si="0"/>
        <v>2033</v>
      </c>
      <c r="N2" s="2501">
        <f t="shared" si="0"/>
        <v>2034</v>
      </c>
      <c r="O2" s="2501">
        <f t="shared" si="0"/>
        <v>2035</v>
      </c>
      <c r="P2" s="2501">
        <f t="shared" si="0"/>
        <v>2036</v>
      </c>
      <c r="Q2" s="2501">
        <f t="shared" si="0"/>
        <v>2037</v>
      </c>
      <c r="R2" s="2501">
        <f t="shared" si="0"/>
        <v>2038</v>
      </c>
      <c r="S2" s="2509">
        <f t="shared" si="0"/>
        <v>2039</v>
      </c>
      <c r="T2" s="516"/>
      <c r="U2" s="516"/>
      <c r="V2" s="516"/>
      <c r="W2" s="516"/>
      <c r="X2" s="516"/>
      <c r="Y2" s="516"/>
      <c r="Z2" s="516"/>
      <c r="AA2" s="516"/>
      <c r="AB2" s="516"/>
      <c r="AC2" s="516"/>
    </row>
    <row r="3" spans="1:29" ht="15" thickBot="1" x14ac:dyDescent="0.35">
      <c r="A3" s="515"/>
      <c r="B3" s="534" t="s">
        <v>4</v>
      </c>
      <c r="C3" s="1539" t="str">
        <f>IF('0 Úvod'!$M$10="English",Slovnik!D277,Slovnik!C277)</f>
        <v>Scénář s projektem</v>
      </c>
      <c r="D3" s="536" t="str">
        <f>IF('0 Úvod'!$M$10="English",Slovnik!$D$284,Slovnik!$C$284)</f>
        <v>Celkem</v>
      </c>
      <c r="E3" s="2500"/>
      <c r="F3" s="2502"/>
      <c r="G3" s="2502"/>
      <c r="H3" s="2502"/>
      <c r="I3" s="2502"/>
      <c r="J3" s="2502"/>
      <c r="K3" s="2502"/>
      <c r="L3" s="2502"/>
      <c r="M3" s="2502"/>
      <c r="N3" s="2502"/>
      <c r="O3" s="2502"/>
      <c r="P3" s="2502"/>
      <c r="Q3" s="2502"/>
      <c r="R3" s="2502"/>
      <c r="S3" s="2510"/>
      <c r="T3" s="516"/>
      <c r="U3" s="516"/>
      <c r="V3" s="516"/>
      <c r="W3" s="516"/>
      <c r="X3" s="516"/>
      <c r="Y3" s="516"/>
      <c r="Z3" s="516"/>
      <c r="AA3" s="516"/>
      <c r="AB3" s="516"/>
      <c r="AC3" s="516"/>
    </row>
    <row r="4" spans="1:29" ht="14.25" x14ac:dyDescent="0.3">
      <c r="A4" s="515"/>
      <c r="B4" s="2612" t="str">
        <f>IF('0 Úvod'!$M$10="English",Slovnik!$D$268,Slovnik!$C$268)</f>
        <v>ŽELEZNIČNÍ osobní doprava</v>
      </c>
      <c r="C4" s="471" t="str">
        <f>IF('0 Úvod'!$M$10="English",Slovnik!D278,Slovnik!C278)</f>
        <v>Nehody</v>
      </c>
      <c r="D4" s="472">
        <f t="shared" ref="D4:D34" si="1">SUM(E4:S4,E38:S38)</f>
        <v>0</v>
      </c>
      <c r="E4" s="532"/>
      <c r="F4" s="532"/>
      <c r="G4" s="532"/>
      <c r="H4" s="532"/>
      <c r="I4" s="532"/>
      <c r="J4" s="532"/>
      <c r="K4" s="532"/>
      <c r="L4" s="532"/>
      <c r="M4" s="532"/>
      <c r="N4" s="532"/>
      <c r="O4" s="532"/>
      <c r="P4" s="532"/>
      <c r="Q4" s="532"/>
      <c r="R4" s="532"/>
      <c r="S4" s="532"/>
      <c r="T4" s="1298"/>
      <c r="U4" s="458"/>
      <c r="V4" s="458"/>
      <c r="W4" s="458"/>
      <c r="X4" s="458"/>
      <c r="Y4" s="458"/>
      <c r="Z4" s="458"/>
      <c r="AA4" s="458"/>
      <c r="AB4" s="458"/>
      <c r="AC4" s="458"/>
    </row>
    <row r="5" spans="1:29" ht="14.25" x14ac:dyDescent="0.3">
      <c r="A5" s="515"/>
      <c r="B5" s="2613"/>
      <c r="C5" s="474" t="str">
        <f>IF('0 Úvod'!$M$10="English",Slovnik!D279,Slovnik!C279)</f>
        <v>Hluk</v>
      </c>
      <c r="D5" s="475">
        <f t="shared" si="1"/>
        <v>0</v>
      </c>
      <c r="E5" s="532"/>
      <c r="F5" s="532"/>
      <c r="G5" s="532"/>
      <c r="H5" s="532"/>
      <c r="I5" s="532"/>
      <c r="J5" s="532"/>
      <c r="K5" s="532"/>
      <c r="L5" s="532"/>
      <c r="M5" s="532"/>
      <c r="N5" s="532"/>
      <c r="O5" s="532"/>
      <c r="P5" s="532"/>
      <c r="Q5" s="532"/>
      <c r="R5" s="532"/>
      <c r="S5" s="532"/>
      <c r="T5" s="1298"/>
      <c r="U5" s="458"/>
      <c r="V5" s="458"/>
      <c r="W5" s="458"/>
      <c r="X5" s="458"/>
      <c r="Y5" s="458"/>
      <c r="Z5" s="458"/>
      <c r="AA5" s="458"/>
      <c r="AB5" s="458"/>
      <c r="AC5" s="458"/>
    </row>
    <row r="6" spans="1:29" ht="14.25" x14ac:dyDescent="0.3">
      <c r="A6" s="515"/>
      <c r="B6" s="2613"/>
      <c r="C6" s="474" t="str">
        <f>IF('0 Úvod'!$M$10="English",Slovnik!D280,Slovnik!C280)</f>
        <v>Znečištění ovzduší</v>
      </c>
      <c r="D6" s="475">
        <f t="shared" si="1"/>
        <v>0</v>
      </c>
      <c r="E6" s="532"/>
      <c r="F6" s="532"/>
      <c r="G6" s="532"/>
      <c r="H6" s="532"/>
      <c r="I6" s="532"/>
      <c r="J6" s="532"/>
      <c r="K6" s="532"/>
      <c r="L6" s="532"/>
      <c r="M6" s="532"/>
      <c r="N6" s="532"/>
      <c r="O6" s="532"/>
      <c r="P6" s="532"/>
      <c r="Q6" s="532"/>
      <c r="R6" s="532"/>
      <c r="S6" s="532"/>
      <c r="T6" s="1298"/>
      <c r="U6" s="458"/>
      <c r="V6" s="458"/>
      <c r="W6" s="458"/>
      <c r="X6" s="458"/>
      <c r="Y6" s="458"/>
      <c r="Z6" s="458"/>
      <c r="AA6" s="458"/>
      <c r="AB6" s="458"/>
      <c r="AC6" s="458"/>
    </row>
    <row r="7" spans="1:29" ht="14.25" x14ac:dyDescent="0.3">
      <c r="A7" s="515"/>
      <c r="B7" s="2613"/>
      <c r="C7" s="793" t="str">
        <f>IF('0 Úvod'!$M$10="English",Slovnik!D281,Slovnik!C281)</f>
        <v>Klimatické změny</v>
      </c>
      <c r="D7" s="792">
        <f t="shared" si="1"/>
        <v>0</v>
      </c>
      <c r="E7" s="795"/>
      <c r="F7" s="795"/>
      <c r="G7" s="795"/>
      <c r="H7" s="795"/>
      <c r="I7" s="795"/>
      <c r="J7" s="795"/>
      <c r="K7" s="795"/>
      <c r="L7" s="795"/>
      <c r="M7" s="795"/>
      <c r="N7" s="795"/>
      <c r="O7" s="795"/>
      <c r="P7" s="795"/>
      <c r="Q7" s="795"/>
      <c r="R7" s="795"/>
      <c r="S7" s="795"/>
      <c r="T7" s="1298"/>
      <c r="U7" s="458"/>
      <c r="V7" s="458"/>
      <c r="W7" s="458"/>
      <c r="X7" s="458"/>
      <c r="Y7" s="458"/>
      <c r="Z7" s="458"/>
      <c r="AA7" s="458"/>
      <c r="AB7" s="458"/>
      <c r="AC7" s="458"/>
    </row>
    <row r="8" spans="1:29" s="753" customFormat="1" ht="14.25" x14ac:dyDescent="0.3">
      <c r="A8" s="750"/>
      <c r="B8" s="2607" t="str">
        <f>IF('0 Úvod'!$M$10="English",Slovnik!$D$269,Slovnik!$C$269)</f>
        <v>ŽELEZNIČNÍ nákladní doprava</v>
      </c>
      <c r="C8" s="754" t="str">
        <f>IF('0 Úvod'!$M$10="English",Slovnik!D278,Slovnik!C278)</f>
        <v>Nehody</v>
      </c>
      <c r="D8" s="757">
        <f t="shared" si="1"/>
        <v>0</v>
      </c>
      <c r="E8" s="751"/>
      <c r="F8" s="751"/>
      <c r="G8" s="751"/>
      <c r="H8" s="751"/>
      <c r="I8" s="751"/>
      <c r="J8" s="751"/>
      <c r="K8" s="751"/>
      <c r="L8" s="751"/>
      <c r="M8" s="751"/>
      <c r="N8" s="751"/>
      <c r="O8" s="751"/>
      <c r="P8" s="751"/>
      <c r="Q8" s="751"/>
      <c r="R8" s="751"/>
      <c r="S8" s="751"/>
      <c r="T8" s="1332"/>
      <c r="U8" s="752"/>
      <c r="V8" s="752"/>
      <c r="W8" s="752"/>
      <c r="X8" s="752"/>
      <c r="Y8" s="752"/>
      <c r="Z8" s="752"/>
      <c r="AA8" s="752"/>
      <c r="AB8" s="752"/>
      <c r="AC8" s="752"/>
    </row>
    <row r="9" spans="1:29" s="753" customFormat="1" ht="14.25" x14ac:dyDescent="0.3">
      <c r="A9" s="750"/>
      <c r="B9" s="2608"/>
      <c r="C9" s="754" t="str">
        <f>IF('0 Úvod'!$M$10="English",Slovnik!D279,Slovnik!C279)</f>
        <v>Hluk</v>
      </c>
      <c r="D9" s="757">
        <f t="shared" si="1"/>
        <v>0</v>
      </c>
      <c r="E9" s="751"/>
      <c r="F9" s="751"/>
      <c r="G9" s="751"/>
      <c r="H9" s="751"/>
      <c r="I9" s="751"/>
      <c r="J9" s="751"/>
      <c r="K9" s="751"/>
      <c r="L9" s="751"/>
      <c r="M9" s="751"/>
      <c r="N9" s="751"/>
      <c r="O9" s="751"/>
      <c r="P9" s="751"/>
      <c r="Q9" s="751"/>
      <c r="R9" s="751"/>
      <c r="S9" s="751"/>
      <c r="T9" s="1332"/>
      <c r="U9" s="752"/>
      <c r="V9" s="752"/>
      <c r="W9" s="752"/>
      <c r="X9" s="752"/>
      <c r="Y9" s="752"/>
      <c r="Z9" s="752"/>
      <c r="AA9" s="752"/>
      <c r="AB9" s="752"/>
      <c r="AC9" s="752"/>
    </row>
    <row r="10" spans="1:29" s="753" customFormat="1" ht="14.25" x14ac:dyDescent="0.3">
      <c r="A10" s="750"/>
      <c r="B10" s="2608"/>
      <c r="C10" s="754" t="str">
        <f>IF('0 Úvod'!$M$10="English",Slovnik!D280,Slovnik!C280)</f>
        <v>Znečištění ovzduší</v>
      </c>
      <c r="D10" s="757">
        <f t="shared" si="1"/>
        <v>0</v>
      </c>
      <c r="E10" s="751"/>
      <c r="F10" s="751"/>
      <c r="G10" s="751"/>
      <c r="H10" s="751"/>
      <c r="I10" s="751"/>
      <c r="J10" s="751"/>
      <c r="K10" s="751"/>
      <c r="L10" s="751"/>
      <c r="M10" s="751"/>
      <c r="N10" s="751"/>
      <c r="O10" s="751"/>
      <c r="P10" s="751"/>
      <c r="Q10" s="751"/>
      <c r="R10" s="751"/>
      <c r="S10" s="751"/>
      <c r="T10" s="1332"/>
      <c r="U10" s="752"/>
      <c r="V10" s="752"/>
      <c r="W10" s="752"/>
      <c r="X10" s="752"/>
      <c r="Y10" s="752"/>
      <c r="Z10" s="752"/>
      <c r="AA10" s="752"/>
      <c r="AB10" s="752"/>
      <c r="AC10" s="752"/>
    </row>
    <row r="11" spans="1:29" s="753" customFormat="1" ht="15" thickBot="1" x14ac:dyDescent="0.35">
      <c r="A11" s="750"/>
      <c r="B11" s="2618"/>
      <c r="C11" s="759" t="str">
        <f>IF('0 Úvod'!$M$10="English",Slovnik!D281,Slovnik!C281)</f>
        <v>Klimatické změny</v>
      </c>
      <c r="D11" s="758">
        <f t="shared" si="1"/>
        <v>0</v>
      </c>
      <c r="E11" s="756"/>
      <c r="F11" s="756"/>
      <c r="G11" s="756"/>
      <c r="H11" s="756"/>
      <c r="I11" s="756"/>
      <c r="J11" s="756"/>
      <c r="K11" s="756"/>
      <c r="L11" s="756"/>
      <c r="M11" s="756"/>
      <c r="N11" s="756"/>
      <c r="O11" s="756"/>
      <c r="P11" s="756"/>
      <c r="Q11" s="756"/>
      <c r="R11" s="756"/>
      <c r="S11" s="756"/>
      <c r="T11" s="1332"/>
      <c r="U11" s="752"/>
      <c r="V11" s="752"/>
      <c r="W11" s="752"/>
      <c r="X11" s="752"/>
      <c r="Y11" s="752"/>
      <c r="Z11" s="752"/>
      <c r="AA11" s="752"/>
      <c r="AB11" s="752"/>
      <c r="AC11" s="752"/>
    </row>
    <row r="12" spans="1:29" ht="14.25" x14ac:dyDescent="0.3">
      <c r="A12" s="515"/>
      <c r="B12" s="2637" t="str">
        <f>IF('0 Úvod'!$M$10="English",Slovnik!$D$270,Slovnik!$C$270)</f>
        <v>SILNIČNÍ osobní doprava</v>
      </c>
      <c r="C12" s="474" t="str">
        <f>IF('0 Úvod'!$M$10="English",Slovnik!D278,Slovnik!C278)</f>
        <v>Nehody</v>
      </c>
      <c r="D12" s="475">
        <f t="shared" si="1"/>
        <v>0</v>
      </c>
      <c r="E12" s="532"/>
      <c r="F12" s="532"/>
      <c r="G12" s="532"/>
      <c r="H12" s="532"/>
      <c r="I12" s="532"/>
      <c r="J12" s="532"/>
      <c r="K12" s="532"/>
      <c r="L12" s="532"/>
      <c r="M12" s="532"/>
      <c r="N12" s="532"/>
      <c r="O12" s="532"/>
      <c r="P12" s="532"/>
      <c r="Q12" s="532"/>
      <c r="R12" s="532"/>
      <c r="S12" s="532"/>
      <c r="T12" s="1298"/>
      <c r="U12" s="458"/>
      <c r="V12" s="458"/>
      <c r="W12" s="458"/>
      <c r="X12" s="458"/>
      <c r="Y12" s="458"/>
      <c r="Z12" s="458"/>
      <c r="AA12" s="458"/>
      <c r="AB12" s="458"/>
      <c r="AC12" s="458"/>
    </row>
    <row r="13" spans="1:29" ht="14.25" x14ac:dyDescent="0.3">
      <c r="A13" s="515"/>
      <c r="B13" s="2613"/>
      <c r="C13" s="474" t="str">
        <f>IF('0 Úvod'!$M$10="English",Slovnik!D279,Slovnik!C279)</f>
        <v>Hluk</v>
      </c>
      <c r="D13" s="475">
        <f t="shared" si="1"/>
        <v>0</v>
      </c>
      <c r="E13" s="532"/>
      <c r="F13" s="532"/>
      <c r="G13" s="532"/>
      <c r="H13" s="532"/>
      <c r="I13" s="532"/>
      <c r="J13" s="532"/>
      <c r="K13" s="532"/>
      <c r="L13" s="532"/>
      <c r="M13" s="532"/>
      <c r="N13" s="532"/>
      <c r="O13" s="532"/>
      <c r="P13" s="532"/>
      <c r="Q13" s="532"/>
      <c r="R13" s="532"/>
      <c r="S13" s="532"/>
      <c r="T13" s="1298"/>
      <c r="U13" s="458"/>
      <c r="V13" s="458"/>
      <c r="W13" s="458"/>
      <c r="X13" s="458"/>
      <c r="Y13" s="458"/>
      <c r="Z13" s="458"/>
      <c r="AA13" s="458"/>
      <c r="AB13" s="458"/>
      <c r="AC13" s="458"/>
    </row>
    <row r="14" spans="1:29" ht="14.25" x14ac:dyDescent="0.3">
      <c r="A14" s="515"/>
      <c r="B14" s="2613"/>
      <c r="C14" s="474" t="str">
        <f>IF('0 Úvod'!$M$10="English",Slovnik!D280,Slovnik!C280)</f>
        <v>Znečištění ovzduší</v>
      </c>
      <c r="D14" s="475">
        <f t="shared" si="1"/>
        <v>0</v>
      </c>
      <c r="E14" s="532"/>
      <c r="F14" s="532"/>
      <c r="G14" s="532"/>
      <c r="H14" s="532"/>
      <c r="I14" s="532"/>
      <c r="J14" s="532"/>
      <c r="K14" s="532"/>
      <c r="L14" s="532"/>
      <c r="M14" s="532"/>
      <c r="N14" s="532"/>
      <c r="O14" s="532"/>
      <c r="P14" s="532"/>
      <c r="Q14" s="532"/>
      <c r="R14" s="532"/>
      <c r="S14" s="532"/>
      <c r="T14" s="1298"/>
      <c r="U14" s="458"/>
      <c r="V14" s="458"/>
      <c r="W14" s="458"/>
      <c r="X14" s="458"/>
      <c r="Y14" s="458"/>
      <c r="Z14" s="458"/>
      <c r="AA14" s="458"/>
      <c r="AB14" s="458"/>
      <c r="AC14" s="458"/>
    </row>
    <row r="15" spans="1:29" ht="14.25" x14ac:dyDescent="0.3">
      <c r="A15" s="515"/>
      <c r="B15" s="2613"/>
      <c r="C15" s="793" t="str">
        <f>IF('0 Úvod'!$M$10="English",Slovnik!D281,Slovnik!C281)</f>
        <v>Klimatické změny</v>
      </c>
      <c r="D15" s="792">
        <f t="shared" si="1"/>
        <v>0</v>
      </c>
      <c r="E15" s="795"/>
      <c r="F15" s="795"/>
      <c r="G15" s="795"/>
      <c r="H15" s="795"/>
      <c r="I15" s="795"/>
      <c r="J15" s="795"/>
      <c r="K15" s="795"/>
      <c r="L15" s="795"/>
      <c r="M15" s="795"/>
      <c r="N15" s="795"/>
      <c r="O15" s="795"/>
      <c r="P15" s="795"/>
      <c r="Q15" s="795"/>
      <c r="R15" s="795"/>
      <c r="S15" s="795"/>
      <c r="T15" s="1298"/>
      <c r="U15" s="458"/>
      <c r="V15" s="458"/>
      <c r="W15" s="458"/>
      <c r="X15" s="458"/>
      <c r="Y15" s="458"/>
      <c r="Z15" s="458"/>
      <c r="AA15" s="458"/>
      <c r="AB15" s="458"/>
      <c r="AC15" s="458"/>
    </row>
    <row r="16" spans="1:29" s="753" customFormat="1" ht="14.25" x14ac:dyDescent="0.3">
      <c r="A16" s="750"/>
      <c r="B16" s="2607" t="str">
        <f>IF('0 Úvod'!$M$10="English",Slovnik!$D$271,Slovnik!$C$271)</f>
        <v>SILNIČNÍ nákladní doprava</v>
      </c>
      <c r="C16" s="754" t="str">
        <f>IF('0 Úvod'!$M$10="English",Slovnik!D278,Slovnik!C278)</f>
        <v>Nehody</v>
      </c>
      <c r="D16" s="757">
        <f t="shared" si="1"/>
        <v>0</v>
      </c>
      <c r="E16" s="1329"/>
      <c r="F16" s="1329"/>
      <c r="G16" s="1329"/>
      <c r="H16" s="1329"/>
      <c r="I16" s="1329"/>
      <c r="J16" s="1329"/>
      <c r="K16" s="1329"/>
      <c r="L16" s="1329"/>
      <c r="M16" s="1329"/>
      <c r="N16" s="1329"/>
      <c r="O16" s="1329"/>
      <c r="P16" s="1329"/>
      <c r="Q16" s="1329"/>
      <c r="R16" s="1329"/>
      <c r="S16" s="1329"/>
      <c r="T16" s="1332"/>
      <c r="U16" s="752"/>
      <c r="V16" s="752"/>
      <c r="W16" s="752"/>
      <c r="X16" s="752"/>
      <c r="Y16" s="752"/>
      <c r="Z16" s="752"/>
      <c r="AA16" s="752"/>
      <c r="AB16" s="752"/>
      <c r="AC16" s="752"/>
    </row>
    <row r="17" spans="1:29" s="753" customFormat="1" ht="14.25" x14ac:dyDescent="0.3">
      <c r="A17" s="750"/>
      <c r="B17" s="2608"/>
      <c r="C17" s="754" t="str">
        <f>IF('0 Úvod'!$M$10="English",Slovnik!D279,Slovnik!C279)</f>
        <v>Hluk</v>
      </c>
      <c r="D17" s="757">
        <f t="shared" si="1"/>
        <v>0</v>
      </c>
      <c r="E17" s="751"/>
      <c r="F17" s="751"/>
      <c r="G17" s="751"/>
      <c r="H17" s="751"/>
      <c r="I17" s="751"/>
      <c r="J17" s="751"/>
      <c r="K17" s="751"/>
      <c r="L17" s="751"/>
      <c r="M17" s="751"/>
      <c r="N17" s="751"/>
      <c r="O17" s="751"/>
      <c r="P17" s="751"/>
      <c r="Q17" s="751"/>
      <c r="R17" s="751"/>
      <c r="S17" s="751"/>
      <c r="T17" s="1332"/>
      <c r="U17" s="752"/>
      <c r="V17" s="752"/>
      <c r="W17" s="752"/>
      <c r="X17" s="752"/>
      <c r="Y17" s="752"/>
      <c r="Z17" s="752"/>
      <c r="AA17" s="752"/>
      <c r="AB17" s="752"/>
      <c r="AC17" s="752"/>
    </row>
    <row r="18" spans="1:29" s="753" customFormat="1" ht="14.25" x14ac:dyDescent="0.3">
      <c r="A18" s="750"/>
      <c r="B18" s="2608"/>
      <c r="C18" s="754" t="str">
        <f>IF('0 Úvod'!$M$10="English",Slovnik!D280,Slovnik!C280)</f>
        <v>Znečištění ovzduší</v>
      </c>
      <c r="D18" s="757">
        <f t="shared" si="1"/>
        <v>0</v>
      </c>
      <c r="E18" s="751"/>
      <c r="F18" s="751"/>
      <c r="G18" s="751"/>
      <c r="H18" s="751"/>
      <c r="I18" s="751"/>
      <c r="J18" s="751"/>
      <c r="K18" s="751"/>
      <c r="L18" s="751"/>
      <c r="M18" s="751"/>
      <c r="N18" s="751"/>
      <c r="O18" s="751"/>
      <c r="P18" s="751"/>
      <c r="Q18" s="751"/>
      <c r="R18" s="751"/>
      <c r="S18" s="751"/>
      <c r="T18" s="1332"/>
      <c r="U18" s="752"/>
      <c r="V18" s="752"/>
      <c r="W18" s="752"/>
      <c r="X18" s="752"/>
      <c r="Y18" s="752"/>
      <c r="Z18" s="752"/>
      <c r="AA18" s="752"/>
      <c r="AB18" s="752"/>
      <c r="AC18" s="752"/>
    </row>
    <row r="19" spans="1:29" s="753" customFormat="1" ht="14.25" x14ac:dyDescent="0.3">
      <c r="A19" s="750"/>
      <c r="B19" s="2609"/>
      <c r="C19" s="754" t="str">
        <f>IF('0 Úvod'!$M$10="English",Slovnik!D281,Slovnik!C281)</f>
        <v>Klimatické změny</v>
      </c>
      <c r="D19" s="757">
        <f t="shared" si="1"/>
        <v>0</v>
      </c>
      <c r="E19" s="751"/>
      <c r="F19" s="751"/>
      <c r="G19" s="751"/>
      <c r="H19" s="751"/>
      <c r="I19" s="751"/>
      <c r="J19" s="751"/>
      <c r="K19" s="751"/>
      <c r="L19" s="751"/>
      <c r="M19" s="751"/>
      <c r="N19" s="751"/>
      <c r="O19" s="751"/>
      <c r="P19" s="751"/>
      <c r="Q19" s="751"/>
      <c r="R19" s="751"/>
      <c r="S19" s="751"/>
      <c r="T19" s="1332"/>
      <c r="U19" s="752"/>
      <c r="V19" s="752"/>
      <c r="W19" s="752"/>
      <c r="X19" s="752"/>
      <c r="Y19" s="752"/>
      <c r="Z19" s="752"/>
      <c r="AA19" s="752"/>
      <c r="AB19" s="752"/>
      <c r="AC19" s="752"/>
    </row>
    <row r="20" spans="1:29" ht="14.25" hidden="1" x14ac:dyDescent="0.3">
      <c r="A20" s="515"/>
      <c r="B20" s="2612" t="str">
        <f>IF('0 Úvod'!$M$10="English",Slovnik!$D$272,Slovnik!$C$272)</f>
        <v>VODNÍ os. doprava</v>
      </c>
      <c r="C20" s="790" t="str">
        <f>IF('0 Úvod'!$M$10="English",Slovnik!D278,Slovnik!C278)</f>
        <v>Nehody</v>
      </c>
      <c r="D20" s="472">
        <f t="shared" si="1"/>
        <v>0</v>
      </c>
      <c r="E20" s="533"/>
      <c r="F20" s="533"/>
      <c r="G20" s="533"/>
      <c r="H20" s="533"/>
      <c r="I20" s="533"/>
      <c r="J20" s="533"/>
      <c r="K20" s="533"/>
      <c r="L20" s="533"/>
      <c r="M20" s="533"/>
      <c r="N20" s="533"/>
      <c r="O20" s="533"/>
      <c r="P20" s="533"/>
      <c r="Q20" s="533"/>
      <c r="R20" s="533"/>
      <c r="S20" s="533"/>
      <c r="T20" s="1298"/>
      <c r="U20" s="458"/>
      <c r="V20" s="458"/>
      <c r="W20" s="458"/>
      <c r="X20" s="458"/>
      <c r="Y20" s="458"/>
      <c r="Z20" s="458"/>
      <c r="AA20" s="458"/>
      <c r="AB20" s="458"/>
      <c r="AC20" s="458"/>
    </row>
    <row r="21" spans="1:29" ht="14.25" hidden="1" x14ac:dyDescent="0.3">
      <c r="A21" s="515"/>
      <c r="B21" s="2613"/>
      <c r="C21" s="791" t="str">
        <f>IF('0 Úvod'!$M$10="English",Slovnik!D279,Slovnik!C279)</f>
        <v>Hluk</v>
      </c>
      <c r="D21" s="792">
        <f t="shared" si="1"/>
        <v>0</v>
      </c>
      <c r="E21" s="532"/>
      <c r="F21" s="532"/>
      <c r="G21" s="532"/>
      <c r="H21" s="532"/>
      <c r="I21" s="532"/>
      <c r="J21" s="532"/>
      <c r="K21" s="532"/>
      <c r="L21" s="532"/>
      <c r="M21" s="532"/>
      <c r="N21" s="532"/>
      <c r="O21" s="532"/>
      <c r="P21" s="532"/>
      <c r="Q21" s="532"/>
      <c r="R21" s="532"/>
      <c r="S21" s="532"/>
      <c r="T21" s="1298"/>
      <c r="U21" s="458"/>
      <c r="V21" s="458"/>
      <c r="W21" s="458"/>
      <c r="X21" s="458"/>
      <c r="Y21" s="458"/>
      <c r="Z21" s="458"/>
      <c r="AA21" s="458"/>
      <c r="AB21" s="458"/>
      <c r="AC21" s="458"/>
    </row>
    <row r="22" spans="1:29" s="753" customFormat="1" ht="14.25" hidden="1" x14ac:dyDescent="0.3">
      <c r="A22" s="750"/>
      <c r="B22" s="2607" t="str">
        <f>IF('0 Úvod'!$M$10="English",Slovnik!$D$273,Slovnik!$C$273)</f>
        <v>VODNÍ nákladní doprava</v>
      </c>
      <c r="C22" s="754" t="str">
        <f>IF('0 Úvod'!$M$10="English",Slovnik!D278,Slovnik!C278)</f>
        <v>Nehody</v>
      </c>
      <c r="D22" s="757">
        <f t="shared" si="1"/>
        <v>0</v>
      </c>
      <c r="E22" s="1329"/>
      <c r="F22" s="1329"/>
      <c r="G22" s="1329"/>
      <c r="H22" s="1329"/>
      <c r="I22" s="1329"/>
      <c r="J22" s="1329"/>
      <c r="K22" s="1329"/>
      <c r="L22" s="1329"/>
      <c r="M22" s="1329"/>
      <c r="N22" s="1329"/>
      <c r="O22" s="1329"/>
      <c r="P22" s="1329"/>
      <c r="Q22" s="1329"/>
      <c r="R22" s="1329"/>
      <c r="S22" s="1329"/>
      <c r="T22" s="1332"/>
      <c r="U22" s="752"/>
      <c r="V22" s="752"/>
      <c r="W22" s="752"/>
      <c r="X22" s="752"/>
      <c r="Y22" s="752"/>
      <c r="Z22" s="752"/>
      <c r="AA22" s="752"/>
      <c r="AB22" s="752"/>
      <c r="AC22" s="752"/>
    </row>
    <row r="23" spans="1:29" s="753" customFormat="1" ht="14.25" hidden="1" x14ac:dyDescent="0.3">
      <c r="A23" s="750"/>
      <c r="B23" s="2608"/>
      <c r="C23" s="754" t="str">
        <f>IF('0 Úvod'!$M$10="English",Slovnik!D279,Slovnik!C279)</f>
        <v>Hluk</v>
      </c>
      <c r="D23" s="757">
        <f t="shared" si="1"/>
        <v>0</v>
      </c>
      <c r="E23" s="751"/>
      <c r="F23" s="751"/>
      <c r="G23" s="751"/>
      <c r="H23" s="751"/>
      <c r="I23" s="751"/>
      <c r="J23" s="751"/>
      <c r="K23" s="751"/>
      <c r="L23" s="751"/>
      <c r="M23" s="751"/>
      <c r="N23" s="751"/>
      <c r="O23" s="751"/>
      <c r="P23" s="751"/>
      <c r="Q23" s="751"/>
      <c r="R23" s="751"/>
      <c r="S23" s="751"/>
      <c r="T23" s="1332"/>
      <c r="U23" s="752"/>
      <c r="V23" s="752"/>
      <c r="W23" s="752"/>
      <c r="X23" s="752"/>
      <c r="Y23" s="752"/>
      <c r="Z23" s="752"/>
      <c r="AA23" s="752"/>
      <c r="AB23" s="752"/>
      <c r="AC23" s="752"/>
    </row>
    <row r="24" spans="1:29" s="753" customFormat="1" ht="14.25" hidden="1" x14ac:dyDescent="0.3">
      <c r="A24" s="750"/>
      <c r="B24" s="2608"/>
      <c r="C24" s="754" t="str">
        <f>IF('0 Úvod'!$M$10="English",Slovnik!D280,Slovnik!C280)</f>
        <v>Znečištění ovzduší</v>
      </c>
      <c r="D24" s="757">
        <f t="shared" si="1"/>
        <v>0</v>
      </c>
      <c r="E24" s="751"/>
      <c r="F24" s="751"/>
      <c r="G24" s="751"/>
      <c r="H24" s="751"/>
      <c r="I24" s="751"/>
      <c r="J24" s="751"/>
      <c r="K24" s="751"/>
      <c r="L24" s="751"/>
      <c r="M24" s="751"/>
      <c r="N24" s="751"/>
      <c r="O24" s="751"/>
      <c r="P24" s="751"/>
      <c r="Q24" s="751"/>
      <c r="R24" s="751"/>
      <c r="S24" s="751"/>
      <c r="T24" s="1332"/>
      <c r="U24" s="752"/>
      <c r="V24" s="752"/>
      <c r="W24" s="752"/>
      <c r="X24" s="752"/>
      <c r="Y24" s="752"/>
      <c r="Z24" s="752"/>
      <c r="AA24" s="752"/>
      <c r="AB24" s="752"/>
      <c r="AC24" s="752"/>
    </row>
    <row r="25" spans="1:29" s="753" customFormat="1" ht="15" hidden="1" thickBot="1" x14ac:dyDescent="0.35">
      <c r="A25" s="750"/>
      <c r="B25" s="2618"/>
      <c r="C25" s="759" t="str">
        <f>IF('0 Úvod'!$M$10="English",Slovnik!D281,Slovnik!C281)</f>
        <v>Klimatické změny</v>
      </c>
      <c r="D25" s="758">
        <f t="shared" si="1"/>
        <v>0</v>
      </c>
      <c r="E25" s="756"/>
      <c r="F25" s="756"/>
      <c r="G25" s="756"/>
      <c r="H25" s="756"/>
      <c r="I25" s="756"/>
      <c r="J25" s="756"/>
      <c r="K25" s="756"/>
      <c r="L25" s="756"/>
      <c r="M25" s="756"/>
      <c r="N25" s="756"/>
      <c r="O25" s="756"/>
      <c r="P25" s="756"/>
      <c r="Q25" s="756"/>
      <c r="R25" s="756"/>
      <c r="S25" s="756"/>
      <c r="T25" s="1332"/>
      <c r="U25" s="752"/>
      <c r="V25" s="752"/>
      <c r="W25" s="752"/>
      <c r="X25" s="752"/>
      <c r="Y25" s="752"/>
      <c r="Z25" s="752"/>
      <c r="AA25" s="752"/>
      <c r="AB25" s="752"/>
      <c r="AC25" s="752"/>
    </row>
    <row r="26" spans="1:29" ht="14.25" hidden="1" x14ac:dyDescent="0.3">
      <c r="A26" s="515"/>
      <c r="B26" s="2637" t="str">
        <f>IF('0 Úvod'!$M$10="English",Slovnik!$D$274,Slovnik!$C$274)</f>
        <v>OSTATNÍ osobní doprava</v>
      </c>
      <c r="C26" s="474" t="str">
        <f>IF('0 Úvod'!$M$10="English",Slovnik!D278,Slovnik!C278)</f>
        <v>Nehody</v>
      </c>
      <c r="D26" s="475">
        <f t="shared" si="1"/>
        <v>0</v>
      </c>
      <c r="E26" s="532"/>
      <c r="F26" s="532"/>
      <c r="G26" s="532"/>
      <c r="H26" s="532"/>
      <c r="I26" s="532"/>
      <c r="J26" s="532"/>
      <c r="K26" s="532"/>
      <c r="L26" s="532"/>
      <c r="M26" s="532"/>
      <c r="N26" s="532"/>
      <c r="O26" s="532"/>
      <c r="P26" s="532"/>
      <c r="Q26" s="532"/>
      <c r="R26" s="532"/>
      <c r="S26" s="532"/>
      <c r="T26" s="1298"/>
      <c r="U26" s="458"/>
      <c r="V26" s="458"/>
      <c r="W26" s="458"/>
      <c r="X26" s="458"/>
      <c r="Y26" s="458"/>
      <c r="Z26" s="458"/>
      <c r="AA26" s="458"/>
      <c r="AB26" s="458"/>
      <c r="AC26" s="458"/>
    </row>
    <row r="27" spans="1:29" ht="14.25" hidden="1" x14ac:dyDescent="0.3">
      <c r="A27" s="515"/>
      <c r="B27" s="2613"/>
      <c r="C27" s="474" t="str">
        <f>IF('0 Úvod'!$M$10="English",Slovnik!D279,Slovnik!C279)</f>
        <v>Hluk</v>
      </c>
      <c r="D27" s="475">
        <f t="shared" si="1"/>
        <v>0</v>
      </c>
      <c r="E27" s="532"/>
      <c r="F27" s="532"/>
      <c r="G27" s="532"/>
      <c r="H27" s="532"/>
      <c r="I27" s="532"/>
      <c r="J27" s="532"/>
      <c r="K27" s="532"/>
      <c r="L27" s="532"/>
      <c r="M27" s="532"/>
      <c r="N27" s="532"/>
      <c r="O27" s="532"/>
      <c r="P27" s="532"/>
      <c r="Q27" s="532"/>
      <c r="R27" s="532"/>
      <c r="S27" s="532"/>
      <c r="T27" s="1298"/>
      <c r="U27" s="458"/>
      <c r="V27" s="458"/>
      <c r="W27" s="458"/>
      <c r="X27" s="458"/>
      <c r="Y27" s="458"/>
      <c r="Z27" s="458"/>
      <c r="AA27" s="458"/>
      <c r="AB27" s="458"/>
      <c r="AC27" s="458"/>
    </row>
    <row r="28" spans="1:29" ht="14.25" hidden="1" x14ac:dyDescent="0.3">
      <c r="A28" s="515"/>
      <c r="B28" s="2613"/>
      <c r="C28" s="474" t="str">
        <f>IF('0 Úvod'!$M$10="English",Slovnik!D280,Slovnik!C280)</f>
        <v>Znečištění ovzduší</v>
      </c>
      <c r="D28" s="475">
        <f t="shared" si="1"/>
        <v>0</v>
      </c>
      <c r="E28" s="532"/>
      <c r="F28" s="532"/>
      <c r="G28" s="532"/>
      <c r="H28" s="532"/>
      <c r="I28" s="532"/>
      <c r="J28" s="532"/>
      <c r="K28" s="532"/>
      <c r="L28" s="532"/>
      <c r="M28" s="532"/>
      <c r="N28" s="532"/>
      <c r="O28" s="532"/>
      <c r="P28" s="532"/>
      <c r="Q28" s="532"/>
      <c r="R28" s="532"/>
      <c r="S28" s="532"/>
      <c r="T28" s="1298"/>
      <c r="U28" s="458"/>
      <c r="V28" s="458"/>
      <c r="W28" s="458"/>
      <c r="X28" s="458"/>
      <c r="Y28" s="458"/>
      <c r="Z28" s="458"/>
      <c r="AA28" s="458"/>
      <c r="AB28" s="458"/>
      <c r="AC28" s="458"/>
    </row>
    <row r="29" spans="1:29" ht="14.25" hidden="1" x14ac:dyDescent="0.3">
      <c r="A29" s="515"/>
      <c r="B29" s="2613"/>
      <c r="C29" s="793" t="str">
        <f>IF('0 Úvod'!$M$10="English",Slovnik!D281,Slovnik!C281)</f>
        <v>Klimatické změny</v>
      </c>
      <c r="D29" s="792">
        <f t="shared" si="1"/>
        <v>0</v>
      </c>
      <c r="E29" s="795"/>
      <c r="F29" s="795"/>
      <c r="G29" s="795"/>
      <c r="H29" s="795"/>
      <c r="I29" s="795"/>
      <c r="J29" s="795"/>
      <c r="K29" s="795"/>
      <c r="L29" s="795"/>
      <c r="M29" s="795"/>
      <c r="N29" s="795"/>
      <c r="O29" s="795"/>
      <c r="P29" s="795"/>
      <c r="Q29" s="795"/>
      <c r="R29" s="795"/>
      <c r="S29" s="795"/>
      <c r="T29" s="1298"/>
      <c r="U29" s="458"/>
      <c r="V29" s="458"/>
      <c r="W29" s="458"/>
      <c r="X29" s="458"/>
      <c r="Y29" s="458"/>
      <c r="Z29" s="458"/>
      <c r="AA29" s="458"/>
      <c r="AB29" s="458"/>
      <c r="AC29" s="458"/>
    </row>
    <row r="30" spans="1:29" s="753" customFormat="1" ht="14.25" hidden="1" x14ac:dyDescent="0.3">
      <c r="A30" s="750"/>
      <c r="B30" s="2607" t="str">
        <f>IF('0 Úvod'!$M$10="English",Slovnik!$D$275,Slovnik!$C$275)</f>
        <v>OSTATNÍ nákladní doprava</v>
      </c>
      <c r="C30" s="754" t="str">
        <f>IF('0 Úvod'!$M$10="English",Slovnik!D278,Slovnik!C278)</f>
        <v>Nehody</v>
      </c>
      <c r="D30" s="757">
        <f t="shared" si="1"/>
        <v>0</v>
      </c>
      <c r="E30" s="751"/>
      <c r="F30" s="751"/>
      <c r="G30" s="751"/>
      <c r="H30" s="751"/>
      <c r="I30" s="751"/>
      <c r="J30" s="751"/>
      <c r="K30" s="751"/>
      <c r="L30" s="751"/>
      <c r="M30" s="751"/>
      <c r="N30" s="751"/>
      <c r="O30" s="751"/>
      <c r="P30" s="751"/>
      <c r="Q30" s="751"/>
      <c r="R30" s="751"/>
      <c r="S30" s="751"/>
      <c r="T30" s="1332"/>
      <c r="U30" s="752"/>
      <c r="V30" s="752"/>
      <c r="W30" s="752"/>
      <c r="X30" s="752"/>
      <c r="Y30" s="752"/>
      <c r="Z30" s="752"/>
      <c r="AA30" s="752"/>
      <c r="AB30" s="752"/>
      <c r="AC30" s="752"/>
    </row>
    <row r="31" spans="1:29" s="753" customFormat="1" ht="14.25" hidden="1" x14ac:dyDescent="0.3">
      <c r="A31" s="750"/>
      <c r="B31" s="2608"/>
      <c r="C31" s="754" t="str">
        <f>IF('0 Úvod'!$M$10="English",Slovnik!D279,Slovnik!C279)</f>
        <v>Hluk</v>
      </c>
      <c r="D31" s="757">
        <f t="shared" si="1"/>
        <v>0</v>
      </c>
      <c r="E31" s="751"/>
      <c r="F31" s="751"/>
      <c r="G31" s="751"/>
      <c r="H31" s="751"/>
      <c r="I31" s="751"/>
      <c r="J31" s="751"/>
      <c r="K31" s="751"/>
      <c r="L31" s="751"/>
      <c r="M31" s="751"/>
      <c r="N31" s="751"/>
      <c r="O31" s="751"/>
      <c r="P31" s="751"/>
      <c r="Q31" s="751"/>
      <c r="R31" s="751"/>
      <c r="S31" s="751"/>
      <c r="T31" s="1332"/>
      <c r="U31" s="752"/>
      <c r="V31" s="752"/>
      <c r="W31" s="752"/>
      <c r="X31" s="752"/>
      <c r="Y31" s="752"/>
      <c r="Z31" s="752"/>
      <c r="AA31" s="752"/>
      <c r="AB31" s="752"/>
      <c r="AC31" s="752"/>
    </row>
    <row r="32" spans="1:29" s="753" customFormat="1" ht="14.25" hidden="1" x14ac:dyDescent="0.3">
      <c r="A32" s="750"/>
      <c r="B32" s="2608"/>
      <c r="C32" s="754" t="str">
        <f>IF('0 Úvod'!$M$10="English",Slovnik!D280,Slovnik!C280)</f>
        <v>Znečištění ovzduší</v>
      </c>
      <c r="D32" s="757">
        <f t="shared" si="1"/>
        <v>0</v>
      </c>
      <c r="E32" s="751"/>
      <c r="F32" s="751"/>
      <c r="G32" s="751"/>
      <c r="H32" s="751"/>
      <c r="I32" s="751"/>
      <c r="J32" s="751"/>
      <c r="K32" s="751"/>
      <c r="L32" s="751"/>
      <c r="M32" s="751"/>
      <c r="N32" s="751"/>
      <c r="O32" s="751"/>
      <c r="P32" s="751"/>
      <c r="Q32" s="751"/>
      <c r="R32" s="751"/>
      <c r="S32" s="751"/>
      <c r="T32" s="1332"/>
      <c r="U32" s="752"/>
      <c r="V32" s="752"/>
      <c r="W32" s="752"/>
      <c r="X32" s="752"/>
      <c r="Y32" s="752"/>
      <c r="Z32" s="752"/>
      <c r="AA32" s="752"/>
      <c r="AB32" s="752"/>
      <c r="AC32" s="752"/>
    </row>
    <row r="33" spans="1:29" s="753" customFormat="1" ht="14.25" hidden="1" x14ac:dyDescent="0.3">
      <c r="A33" s="750"/>
      <c r="B33" s="2608"/>
      <c r="C33" s="1577" t="str">
        <f>IF('0 Úvod'!$M$10="English",Slovnik!D281,Slovnik!C281)</f>
        <v>Klimatické změny</v>
      </c>
      <c r="D33" s="1330">
        <f t="shared" si="1"/>
        <v>0</v>
      </c>
      <c r="E33" s="751"/>
      <c r="F33" s="751"/>
      <c r="G33" s="751"/>
      <c r="H33" s="751"/>
      <c r="I33" s="751"/>
      <c r="J33" s="751"/>
      <c r="K33" s="751"/>
      <c r="L33" s="751"/>
      <c r="M33" s="751"/>
      <c r="N33" s="751"/>
      <c r="O33" s="751"/>
      <c r="P33" s="751"/>
      <c r="Q33" s="751"/>
      <c r="R33" s="751"/>
      <c r="S33" s="751"/>
      <c r="T33" s="1332"/>
      <c r="U33" s="752"/>
      <c r="V33" s="752"/>
      <c r="W33" s="752"/>
      <c r="X33" s="752"/>
      <c r="Y33" s="752"/>
      <c r="Z33" s="752"/>
      <c r="AA33" s="752"/>
      <c r="AB33" s="752"/>
      <c r="AC33" s="752"/>
    </row>
    <row r="34" spans="1:29" ht="15" thickBot="1" x14ac:dyDescent="0.35">
      <c r="A34" s="515"/>
      <c r="B34" s="477"/>
      <c r="C34" s="478" t="str">
        <f>IF('0 Úvod'!$M$10="English",Slovnik!D282,Slovnik!C282)</f>
        <v>Celkové externí náklady</v>
      </c>
      <c r="D34" s="586">
        <f t="shared" si="1"/>
        <v>0</v>
      </c>
      <c r="E34" s="1333">
        <f t="shared" ref="E34:S34" si="2">SUM(E4:E33)</f>
        <v>0</v>
      </c>
      <c r="F34" s="1334">
        <f t="shared" si="2"/>
        <v>0</v>
      </c>
      <c r="G34" s="1334">
        <f t="shared" si="2"/>
        <v>0</v>
      </c>
      <c r="H34" s="1334">
        <f t="shared" si="2"/>
        <v>0</v>
      </c>
      <c r="I34" s="1334">
        <f t="shared" si="2"/>
        <v>0</v>
      </c>
      <c r="J34" s="1334">
        <f t="shared" si="2"/>
        <v>0</v>
      </c>
      <c r="K34" s="1334">
        <f t="shared" si="2"/>
        <v>0</v>
      </c>
      <c r="L34" s="1334">
        <f t="shared" si="2"/>
        <v>0</v>
      </c>
      <c r="M34" s="1334">
        <f t="shared" si="2"/>
        <v>0</v>
      </c>
      <c r="N34" s="1334">
        <f t="shared" si="2"/>
        <v>0</v>
      </c>
      <c r="O34" s="1334">
        <f t="shared" si="2"/>
        <v>0</v>
      </c>
      <c r="P34" s="1334">
        <f t="shared" si="2"/>
        <v>0</v>
      </c>
      <c r="Q34" s="1334">
        <f t="shared" si="2"/>
        <v>0</v>
      </c>
      <c r="R34" s="1334">
        <f t="shared" si="2"/>
        <v>0</v>
      </c>
      <c r="S34" s="1335">
        <f t="shared" si="2"/>
        <v>0</v>
      </c>
      <c r="T34" s="463"/>
      <c r="U34" s="463"/>
      <c r="V34" s="463"/>
      <c r="W34" s="463"/>
      <c r="X34" s="463"/>
      <c r="Y34" s="463"/>
      <c r="Z34" s="463"/>
      <c r="AA34" s="463"/>
      <c r="AB34" s="463"/>
      <c r="AC34" s="463"/>
    </row>
    <row r="35" spans="1:29" ht="14.25" thickBot="1" x14ac:dyDescent="0.35">
      <c r="A35" s="515"/>
      <c r="B35" s="518"/>
      <c r="C35" s="515"/>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row>
    <row r="36" spans="1:29" ht="14.25" x14ac:dyDescent="0.3">
      <c r="A36" s="515"/>
      <c r="B36" s="466" t="s">
        <v>35</v>
      </c>
      <c r="C36" s="637" t="str">
        <f>C2</f>
        <v>Externí náklady (CZK)</v>
      </c>
      <c r="D36" s="667"/>
      <c r="E36" s="2499">
        <f>S2+1</f>
        <v>2040</v>
      </c>
      <c r="F36" s="2501">
        <f t="shared" ref="F36:S36" si="3">E36+1</f>
        <v>2041</v>
      </c>
      <c r="G36" s="2501">
        <f t="shared" si="3"/>
        <v>2042</v>
      </c>
      <c r="H36" s="2501">
        <f t="shared" si="3"/>
        <v>2043</v>
      </c>
      <c r="I36" s="2501">
        <f t="shared" si="3"/>
        <v>2044</v>
      </c>
      <c r="J36" s="2501">
        <f t="shared" si="3"/>
        <v>2045</v>
      </c>
      <c r="K36" s="2501">
        <f t="shared" si="3"/>
        <v>2046</v>
      </c>
      <c r="L36" s="2501">
        <f t="shared" si="3"/>
        <v>2047</v>
      </c>
      <c r="M36" s="2501">
        <f t="shared" si="3"/>
        <v>2048</v>
      </c>
      <c r="N36" s="2501">
        <f t="shared" si="3"/>
        <v>2049</v>
      </c>
      <c r="O36" s="2501">
        <f t="shared" si="3"/>
        <v>2050</v>
      </c>
      <c r="P36" s="2501">
        <f t="shared" si="3"/>
        <v>2051</v>
      </c>
      <c r="Q36" s="2501">
        <f t="shared" si="3"/>
        <v>2052</v>
      </c>
      <c r="R36" s="2501">
        <f t="shared" si="3"/>
        <v>2053</v>
      </c>
      <c r="S36" s="2509">
        <f t="shared" si="3"/>
        <v>2054</v>
      </c>
      <c r="T36" s="516"/>
      <c r="U36" s="516"/>
      <c r="V36" s="516"/>
      <c r="W36" s="516"/>
      <c r="X36" s="516"/>
      <c r="Y36" s="516"/>
      <c r="Z36" s="516"/>
      <c r="AA36" s="516"/>
      <c r="AB36" s="516"/>
      <c r="AC36" s="516"/>
    </row>
    <row r="37" spans="1:29" ht="15" thickBot="1" x14ac:dyDescent="0.35">
      <c r="A37" s="515"/>
      <c r="B37" s="534" t="s">
        <v>5</v>
      </c>
      <c r="C37" s="1539" t="str">
        <f t="shared" ref="C37:C68" si="4">C3</f>
        <v>Scénář s projektem</v>
      </c>
      <c r="D37" s="804"/>
      <c r="E37" s="2500"/>
      <c r="F37" s="2502"/>
      <c r="G37" s="2502"/>
      <c r="H37" s="2502"/>
      <c r="I37" s="2502"/>
      <c r="J37" s="2502"/>
      <c r="K37" s="2502"/>
      <c r="L37" s="2502"/>
      <c r="M37" s="2502"/>
      <c r="N37" s="2502"/>
      <c r="O37" s="2502"/>
      <c r="P37" s="2502"/>
      <c r="Q37" s="2502"/>
      <c r="R37" s="2502"/>
      <c r="S37" s="2510"/>
      <c r="T37" s="516"/>
      <c r="U37" s="516"/>
      <c r="V37" s="516"/>
      <c r="W37" s="516"/>
      <c r="X37" s="516"/>
      <c r="Y37" s="516"/>
      <c r="Z37" s="516"/>
      <c r="AA37" s="516"/>
      <c r="AB37" s="516"/>
      <c r="AC37" s="516"/>
    </row>
    <row r="38" spans="1:29" ht="12" customHeight="1" x14ac:dyDescent="0.3">
      <c r="A38" s="515"/>
      <c r="B38" s="2612" t="str">
        <f>B4</f>
        <v>ŽELEZNIČNÍ osobní doprava</v>
      </c>
      <c r="C38" s="474" t="str">
        <f t="shared" si="4"/>
        <v>Nehody</v>
      </c>
      <c r="D38" s="676"/>
      <c r="E38" s="532"/>
      <c r="F38" s="532"/>
      <c r="G38" s="532"/>
      <c r="H38" s="532"/>
      <c r="I38" s="532"/>
      <c r="J38" s="532"/>
      <c r="K38" s="532"/>
      <c r="L38" s="532"/>
      <c r="M38" s="532"/>
      <c r="N38" s="532"/>
      <c r="O38" s="532"/>
      <c r="P38" s="532"/>
      <c r="Q38" s="532"/>
      <c r="R38" s="532"/>
      <c r="S38" s="532"/>
      <c r="T38" s="1298"/>
      <c r="U38" s="458"/>
      <c r="V38" s="458"/>
      <c r="W38" s="458"/>
      <c r="X38" s="458"/>
      <c r="Y38" s="458"/>
      <c r="Z38" s="458"/>
      <c r="AA38" s="458"/>
      <c r="AB38" s="458"/>
      <c r="AC38" s="458"/>
    </row>
    <row r="39" spans="1:29" ht="14.25" x14ac:dyDescent="0.3">
      <c r="A39" s="515"/>
      <c r="B39" s="2613"/>
      <c r="C39" s="474" t="str">
        <f t="shared" si="4"/>
        <v>Hluk</v>
      </c>
      <c r="D39" s="677"/>
      <c r="E39" s="532"/>
      <c r="F39" s="532"/>
      <c r="G39" s="532"/>
      <c r="H39" s="532"/>
      <c r="I39" s="532"/>
      <c r="J39" s="532"/>
      <c r="K39" s="532"/>
      <c r="L39" s="532"/>
      <c r="M39" s="532"/>
      <c r="N39" s="532"/>
      <c r="O39" s="532"/>
      <c r="P39" s="532"/>
      <c r="Q39" s="532"/>
      <c r="R39" s="532"/>
      <c r="S39" s="532"/>
      <c r="T39" s="1298"/>
      <c r="U39" s="458"/>
      <c r="V39" s="458"/>
      <c r="W39" s="458"/>
      <c r="X39" s="458"/>
      <c r="Y39" s="458"/>
      <c r="Z39" s="458"/>
      <c r="AA39" s="458"/>
      <c r="AB39" s="458"/>
      <c r="AC39" s="458"/>
    </row>
    <row r="40" spans="1:29" ht="14.25" x14ac:dyDescent="0.3">
      <c r="A40" s="515"/>
      <c r="B40" s="2613"/>
      <c r="C40" s="474" t="str">
        <f t="shared" si="4"/>
        <v>Znečištění ovzduší</v>
      </c>
      <c r="D40" s="677"/>
      <c r="E40" s="532"/>
      <c r="F40" s="532"/>
      <c r="G40" s="532"/>
      <c r="H40" s="532"/>
      <c r="I40" s="532"/>
      <c r="J40" s="532"/>
      <c r="K40" s="532"/>
      <c r="L40" s="532"/>
      <c r="M40" s="532"/>
      <c r="N40" s="532"/>
      <c r="O40" s="532"/>
      <c r="P40" s="532"/>
      <c r="Q40" s="532"/>
      <c r="R40" s="532"/>
      <c r="S40" s="532"/>
      <c r="T40" s="1298"/>
      <c r="U40" s="458"/>
      <c r="V40" s="458"/>
      <c r="W40" s="458"/>
      <c r="X40" s="458"/>
      <c r="Y40" s="458"/>
      <c r="Z40" s="458"/>
      <c r="AA40" s="458"/>
      <c r="AB40" s="458"/>
      <c r="AC40" s="458"/>
    </row>
    <row r="41" spans="1:29" ht="14.25" x14ac:dyDescent="0.3">
      <c r="A41" s="515"/>
      <c r="B41" s="2613"/>
      <c r="C41" s="793" t="str">
        <f t="shared" si="4"/>
        <v>Klimatické změny</v>
      </c>
      <c r="D41" s="796"/>
      <c r="E41" s="795"/>
      <c r="F41" s="795"/>
      <c r="G41" s="795"/>
      <c r="H41" s="795"/>
      <c r="I41" s="795"/>
      <c r="J41" s="795"/>
      <c r="K41" s="795"/>
      <c r="L41" s="795"/>
      <c r="M41" s="795"/>
      <c r="N41" s="795"/>
      <c r="O41" s="795"/>
      <c r="P41" s="795"/>
      <c r="Q41" s="795"/>
      <c r="R41" s="795"/>
      <c r="S41" s="795"/>
      <c r="T41" s="1298"/>
      <c r="U41" s="458"/>
      <c r="V41" s="458"/>
      <c r="W41" s="458"/>
      <c r="X41" s="458"/>
      <c r="Y41" s="458"/>
      <c r="Z41" s="458"/>
      <c r="AA41" s="458"/>
      <c r="AB41" s="458"/>
      <c r="AC41" s="458"/>
    </row>
    <row r="42" spans="1:29" s="753" customFormat="1" ht="12" customHeight="1" x14ac:dyDescent="0.3">
      <c r="A42" s="750"/>
      <c r="B42" s="2607" t="str">
        <f>B8</f>
        <v>ŽELEZNIČNÍ nákladní doprava</v>
      </c>
      <c r="C42" s="754" t="str">
        <f t="shared" si="4"/>
        <v>Nehody</v>
      </c>
      <c r="D42" s="761"/>
      <c r="E42" s="751"/>
      <c r="F42" s="751"/>
      <c r="G42" s="751"/>
      <c r="H42" s="751"/>
      <c r="I42" s="751"/>
      <c r="J42" s="751"/>
      <c r="K42" s="751"/>
      <c r="L42" s="751"/>
      <c r="M42" s="751"/>
      <c r="N42" s="751"/>
      <c r="O42" s="751"/>
      <c r="P42" s="751"/>
      <c r="Q42" s="751"/>
      <c r="R42" s="751"/>
      <c r="S42" s="751"/>
      <c r="T42" s="1332"/>
      <c r="U42" s="752"/>
      <c r="V42" s="752"/>
      <c r="W42" s="752"/>
      <c r="X42" s="752"/>
      <c r="Y42" s="752"/>
      <c r="Z42" s="752"/>
      <c r="AA42" s="752"/>
      <c r="AB42" s="752"/>
      <c r="AC42" s="752"/>
    </row>
    <row r="43" spans="1:29" s="753" customFormat="1" ht="12" customHeight="1" x14ac:dyDescent="0.3">
      <c r="A43" s="750"/>
      <c r="B43" s="2608"/>
      <c r="C43" s="754" t="str">
        <f t="shared" si="4"/>
        <v>Hluk</v>
      </c>
      <c r="D43" s="761"/>
      <c r="E43" s="751"/>
      <c r="F43" s="751"/>
      <c r="G43" s="751"/>
      <c r="H43" s="751"/>
      <c r="I43" s="751"/>
      <c r="J43" s="751"/>
      <c r="K43" s="751"/>
      <c r="L43" s="751"/>
      <c r="M43" s="751"/>
      <c r="N43" s="751"/>
      <c r="O43" s="751"/>
      <c r="P43" s="751"/>
      <c r="Q43" s="751"/>
      <c r="R43" s="751"/>
      <c r="S43" s="751"/>
      <c r="T43" s="1332"/>
      <c r="U43" s="752"/>
      <c r="V43" s="752"/>
      <c r="W43" s="752"/>
      <c r="X43" s="752"/>
      <c r="Y43" s="752"/>
      <c r="Z43" s="752"/>
      <c r="AA43" s="752"/>
      <c r="AB43" s="752"/>
      <c r="AC43" s="752"/>
    </row>
    <row r="44" spans="1:29" s="753" customFormat="1" ht="12" customHeight="1" x14ac:dyDescent="0.3">
      <c r="A44" s="750"/>
      <c r="B44" s="2608"/>
      <c r="C44" s="754" t="str">
        <f t="shared" si="4"/>
        <v>Znečištění ovzduší</v>
      </c>
      <c r="D44" s="761"/>
      <c r="E44" s="751"/>
      <c r="F44" s="751"/>
      <c r="G44" s="751"/>
      <c r="H44" s="751"/>
      <c r="I44" s="751"/>
      <c r="J44" s="751"/>
      <c r="K44" s="751"/>
      <c r="L44" s="751"/>
      <c r="M44" s="751"/>
      <c r="N44" s="751"/>
      <c r="O44" s="751"/>
      <c r="P44" s="751"/>
      <c r="Q44" s="751"/>
      <c r="R44" s="751"/>
      <c r="S44" s="751"/>
      <c r="T44" s="1332"/>
      <c r="U44" s="752"/>
      <c r="V44" s="752"/>
      <c r="W44" s="752"/>
      <c r="X44" s="752"/>
      <c r="Y44" s="752"/>
      <c r="Z44" s="752"/>
      <c r="AA44" s="752"/>
      <c r="AB44" s="752"/>
      <c r="AC44" s="752"/>
    </row>
    <row r="45" spans="1:29" s="753" customFormat="1" ht="12" customHeight="1" thickBot="1" x14ac:dyDescent="0.35">
      <c r="A45" s="750"/>
      <c r="B45" s="2609"/>
      <c r="C45" s="754" t="str">
        <f t="shared" si="4"/>
        <v>Klimatické změny</v>
      </c>
      <c r="D45" s="761"/>
      <c r="E45" s="751"/>
      <c r="F45" s="751"/>
      <c r="G45" s="751"/>
      <c r="H45" s="751"/>
      <c r="I45" s="751"/>
      <c r="J45" s="751"/>
      <c r="K45" s="751"/>
      <c r="L45" s="751"/>
      <c r="M45" s="751"/>
      <c r="N45" s="751"/>
      <c r="O45" s="751"/>
      <c r="P45" s="751"/>
      <c r="Q45" s="751"/>
      <c r="R45" s="751"/>
      <c r="S45" s="751"/>
      <c r="T45" s="1332"/>
      <c r="U45" s="752"/>
      <c r="V45" s="752"/>
      <c r="W45" s="752"/>
      <c r="X45" s="752"/>
      <c r="Y45" s="752"/>
      <c r="Z45" s="752"/>
      <c r="AA45" s="752"/>
      <c r="AB45" s="752"/>
      <c r="AC45" s="752"/>
    </row>
    <row r="46" spans="1:29" ht="12" customHeight="1" x14ac:dyDescent="0.3">
      <c r="A46" s="515"/>
      <c r="B46" s="2612" t="str">
        <f>B12</f>
        <v>SILNIČNÍ osobní doprava</v>
      </c>
      <c r="C46" s="471" t="str">
        <f t="shared" si="4"/>
        <v>Nehody</v>
      </c>
      <c r="D46" s="509"/>
      <c r="E46" s="533"/>
      <c r="F46" s="533"/>
      <c r="G46" s="533"/>
      <c r="H46" s="533"/>
      <c r="I46" s="533"/>
      <c r="J46" s="533"/>
      <c r="K46" s="533"/>
      <c r="L46" s="533"/>
      <c r="M46" s="533"/>
      <c r="N46" s="533"/>
      <c r="O46" s="533"/>
      <c r="P46" s="533"/>
      <c r="Q46" s="533"/>
      <c r="R46" s="533"/>
      <c r="S46" s="533"/>
      <c r="T46" s="1298"/>
      <c r="U46" s="458"/>
      <c r="V46" s="458"/>
      <c r="W46" s="458"/>
      <c r="X46" s="458"/>
      <c r="Y46" s="458"/>
      <c r="Z46" s="458"/>
      <c r="AA46" s="458"/>
      <c r="AB46" s="458"/>
      <c r="AC46" s="458"/>
    </row>
    <row r="47" spans="1:29" ht="12" customHeight="1" x14ac:dyDescent="0.3">
      <c r="A47" s="515"/>
      <c r="B47" s="2613"/>
      <c r="C47" s="474" t="str">
        <f t="shared" si="4"/>
        <v>Hluk</v>
      </c>
      <c r="D47" s="485"/>
      <c r="E47" s="532"/>
      <c r="F47" s="532"/>
      <c r="G47" s="532"/>
      <c r="H47" s="532"/>
      <c r="I47" s="532"/>
      <c r="J47" s="532"/>
      <c r="K47" s="532"/>
      <c r="L47" s="532"/>
      <c r="M47" s="532"/>
      <c r="N47" s="532"/>
      <c r="O47" s="532"/>
      <c r="P47" s="532"/>
      <c r="Q47" s="532"/>
      <c r="R47" s="532"/>
      <c r="S47" s="532"/>
      <c r="T47" s="1298"/>
      <c r="U47" s="458"/>
      <c r="V47" s="458"/>
      <c r="W47" s="458"/>
      <c r="X47" s="458"/>
      <c r="Y47" s="458"/>
      <c r="Z47" s="458"/>
      <c r="AA47" s="458"/>
      <c r="AB47" s="458"/>
      <c r="AC47" s="458"/>
    </row>
    <row r="48" spans="1:29" ht="12" customHeight="1" x14ac:dyDescent="0.3">
      <c r="A48" s="515"/>
      <c r="B48" s="2613"/>
      <c r="C48" s="474" t="str">
        <f t="shared" si="4"/>
        <v>Znečištění ovzduší</v>
      </c>
      <c r="D48" s="485"/>
      <c r="E48" s="532"/>
      <c r="F48" s="532"/>
      <c r="G48" s="532"/>
      <c r="H48" s="532"/>
      <c r="I48" s="532"/>
      <c r="J48" s="532"/>
      <c r="K48" s="532"/>
      <c r="L48" s="532"/>
      <c r="M48" s="532"/>
      <c r="N48" s="532"/>
      <c r="O48" s="532"/>
      <c r="P48" s="532"/>
      <c r="Q48" s="532"/>
      <c r="R48" s="532"/>
      <c r="S48" s="532"/>
      <c r="T48" s="1298"/>
      <c r="U48" s="458"/>
      <c r="V48" s="458"/>
      <c r="W48" s="458"/>
      <c r="X48" s="458"/>
      <c r="Y48" s="458"/>
      <c r="Z48" s="458"/>
      <c r="AA48" s="458"/>
      <c r="AB48" s="458"/>
      <c r="AC48" s="458"/>
    </row>
    <row r="49" spans="1:29" ht="12" customHeight="1" x14ac:dyDescent="0.3">
      <c r="A49" s="515"/>
      <c r="B49" s="2613"/>
      <c r="C49" s="793" t="str">
        <f t="shared" si="4"/>
        <v>Klimatické změny</v>
      </c>
      <c r="D49" s="794"/>
      <c r="E49" s="795"/>
      <c r="F49" s="795"/>
      <c r="G49" s="795"/>
      <c r="H49" s="795"/>
      <c r="I49" s="795"/>
      <c r="J49" s="795"/>
      <c r="K49" s="795"/>
      <c r="L49" s="795"/>
      <c r="M49" s="795"/>
      <c r="N49" s="795"/>
      <c r="O49" s="795"/>
      <c r="P49" s="795"/>
      <c r="Q49" s="795"/>
      <c r="R49" s="795"/>
      <c r="S49" s="795"/>
      <c r="T49" s="1298"/>
      <c r="U49" s="458"/>
      <c r="V49" s="458"/>
      <c r="W49" s="458"/>
      <c r="X49" s="458"/>
      <c r="Y49" s="458"/>
      <c r="Z49" s="458"/>
      <c r="AA49" s="458"/>
      <c r="AB49" s="458"/>
      <c r="AC49" s="458"/>
    </row>
    <row r="50" spans="1:29" s="753" customFormat="1" ht="12" customHeight="1" x14ac:dyDescent="0.3">
      <c r="A50" s="750"/>
      <c r="B50" s="2607" t="str">
        <f>B16</f>
        <v>SILNIČNÍ nákladní doprava</v>
      </c>
      <c r="C50" s="754" t="str">
        <f t="shared" si="4"/>
        <v>Nehody</v>
      </c>
      <c r="D50" s="761"/>
      <c r="E50" s="751"/>
      <c r="F50" s="751"/>
      <c r="G50" s="751"/>
      <c r="H50" s="751"/>
      <c r="I50" s="751"/>
      <c r="J50" s="1329"/>
      <c r="K50" s="1329"/>
      <c r="L50" s="1329"/>
      <c r="M50" s="1329"/>
      <c r="N50" s="1329"/>
      <c r="O50" s="1329"/>
      <c r="P50" s="751"/>
      <c r="Q50" s="751"/>
      <c r="R50" s="751"/>
      <c r="S50" s="751"/>
      <c r="T50" s="1332"/>
      <c r="U50" s="752"/>
      <c r="V50" s="752"/>
      <c r="W50" s="752"/>
      <c r="X50" s="752"/>
      <c r="Y50" s="752"/>
      <c r="Z50" s="752"/>
      <c r="AA50" s="752"/>
      <c r="AB50" s="752"/>
      <c r="AC50" s="752"/>
    </row>
    <row r="51" spans="1:29" s="753" customFormat="1" ht="12" customHeight="1" x14ac:dyDescent="0.3">
      <c r="A51" s="750"/>
      <c r="B51" s="2608"/>
      <c r="C51" s="754" t="str">
        <f t="shared" si="4"/>
        <v>Hluk</v>
      </c>
      <c r="D51" s="761"/>
      <c r="E51" s="751"/>
      <c r="F51" s="751"/>
      <c r="G51" s="751"/>
      <c r="H51" s="751"/>
      <c r="I51" s="751"/>
      <c r="J51" s="751"/>
      <c r="K51" s="751"/>
      <c r="L51" s="751"/>
      <c r="M51" s="751"/>
      <c r="N51" s="751"/>
      <c r="O51" s="751"/>
      <c r="P51" s="751"/>
      <c r="Q51" s="751"/>
      <c r="R51" s="751"/>
      <c r="S51" s="751"/>
      <c r="T51" s="1332"/>
      <c r="U51" s="752"/>
      <c r="V51" s="752"/>
      <c r="W51" s="752"/>
      <c r="X51" s="752"/>
      <c r="Y51" s="752"/>
      <c r="Z51" s="752"/>
      <c r="AA51" s="752"/>
      <c r="AB51" s="752"/>
      <c r="AC51" s="752"/>
    </row>
    <row r="52" spans="1:29" s="753" customFormat="1" ht="12" customHeight="1" x14ac:dyDescent="0.3">
      <c r="A52" s="750"/>
      <c r="B52" s="2608"/>
      <c r="C52" s="754" t="str">
        <f t="shared" si="4"/>
        <v>Znečištění ovzduší</v>
      </c>
      <c r="D52" s="761"/>
      <c r="E52" s="751"/>
      <c r="F52" s="751"/>
      <c r="G52" s="751"/>
      <c r="H52" s="751"/>
      <c r="I52" s="751"/>
      <c r="J52" s="751"/>
      <c r="K52" s="751"/>
      <c r="L52" s="751"/>
      <c r="M52" s="751"/>
      <c r="N52" s="751"/>
      <c r="O52" s="751"/>
      <c r="P52" s="751"/>
      <c r="Q52" s="751"/>
      <c r="R52" s="751"/>
      <c r="S52" s="751"/>
      <c r="T52" s="1332"/>
      <c r="U52" s="752"/>
      <c r="V52" s="752"/>
      <c r="W52" s="752"/>
      <c r="X52" s="752"/>
      <c r="Y52" s="752"/>
      <c r="Z52" s="752"/>
      <c r="AA52" s="752"/>
      <c r="AB52" s="752"/>
      <c r="AC52" s="752"/>
    </row>
    <row r="53" spans="1:29" s="753" customFormat="1" ht="12" customHeight="1" thickBot="1" x14ac:dyDescent="0.35">
      <c r="A53" s="750"/>
      <c r="B53" s="2618"/>
      <c r="C53" s="759" t="str">
        <f t="shared" si="4"/>
        <v>Klimatické změny</v>
      </c>
      <c r="D53" s="762"/>
      <c r="E53" s="756"/>
      <c r="F53" s="756"/>
      <c r="G53" s="756"/>
      <c r="H53" s="756"/>
      <c r="I53" s="756"/>
      <c r="J53" s="756"/>
      <c r="K53" s="756"/>
      <c r="L53" s="756"/>
      <c r="M53" s="756"/>
      <c r="N53" s="756"/>
      <c r="O53" s="756"/>
      <c r="P53" s="756"/>
      <c r="Q53" s="756"/>
      <c r="R53" s="756"/>
      <c r="S53" s="756"/>
      <c r="T53" s="1332"/>
      <c r="U53" s="752"/>
      <c r="V53" s="752"/>
      <c r="W53" s="752"/>
      <c r="X53" s="752"/>
      <c r="Y53" s="752"/>
      <c r="Z53" s="752"/>
      <c r="AA53" s="752"/>
      <c r="AB53" s="752"/>
      <c r="AC53" s="752"/>
    </row>
    <row r="54" spans="1:29" ht="12" hidden="1" customHeight="1" x14ac:dyDescent="0.3">
      <c r="A54" s="515"/>
      <c r="B54" s="2612" t="str">
        <f>B20</f>
        <v>VODNÍ os. doprava</v>
      </c>
      <c r="C54" s="471" t="str">
        <f t="shared" si="4"/>
        <v>Nehody</v>
      </c>
      <c r="D54" s="509"/>
      <c r="E54" s="533"/>
      <c r="F54" s="533"/>
      <c r="G54" s="533"/>
      <c r="H54" s="533"/>
      <c r="I54" s="533"/>
      <c r="J54" s="533"/>
      <c r="K54" s="533"/>
      <c r="L54" s="533"/>
      <c r="M54" s="533"/>
      <c r="N54" s="533"/>
      <c r="O54" s="533"/>
      <c r="P54" s="533"/>
      <c r="Q54" s="533"/>
      <c r="R54" s="533"/>
      <c r="S54" s="533"/>
      <c r="T54" s="1298"/>
      <c r="U54" s="458"/>
      <c r="V54" s="458"/>
      <c r="W54" s="458"/>
      <c r="X54" s="458"/>
      <c r="Y54" s="458"/>
      <c r="Z54" s="458"/>
      <c r="AA54" s="458"/>
      <c r="AB54" s="458"/>
      <c r="AC54" s="458"/>
    </row>
    <row r="55" spans="1:29" ht="12" hidden="1" customHeight="1" x14ac:dyDescent="0.3">
      <c r="A55" s="515"/>
      <c r="B55" s="2613"/>
      <c r="C55" s="793" t="str">
        <f t="shared" si="4"/>
        <v>Hluk</v>
      </c>
      <c r="D55" s="794"/>
      <c r="E55" s="795"/>
      <c r="F55" s="795"/>
      <c r="G55" s="795"/>
      <c r="H55" s="795"/>
      <c r="I55" s="795"/>
      <c r="J55" s="795"/>
      <c r="K55" s="795"/>
      <c r="L55" s="795"/>
      <c r="M55" s="795"/>
      <c r="N55" s="795"/>
      <c r="O55" s="795"/>
      <c r="P55" s="795"/>
      <c r="Q55" s="795"/>
      <c r="R55" s="795"/>
      <c r="S55" s="795"/>
      <c r="T55" s="1298"/>
      <c r="U55" s="458"/>
      <c r="V55" s="458"/>
      <c r="W55" s="458"/>
      <c r="X55" s="458"/>
      <c r="Y55" s="458"/>
      <c r="Z55" s="458"/>
      <c r="AA55" s="458"/>
      <c r="AB55" s="458"/>
      <c r="AC55" s="458"/>
    </row>
    <row r="56" spans="1:29" s="753" customFormat="1" ht="12" hidden="1" customHeight="1" x14ac:dyDescent="0.3">
      <c r="A56" s="750"/>
      <c r="B56" s="2619" t="str">
        <f>B22</f>
        <v>VODNÍ nákladní doprava</v>
      </c>
      <c r="C56" s="754" t="str">
        <f t="shared" si="4"/>
        <v>Nehody</v>
      </c>
      <c r="D56" s="761"/>
      <c r="E56" s="751"/>
      <c r="F56" s="751"/>
      <c r="G56" s="751"/>
      <c r="H56" s="751"/>
      <c r="I56" s="751"/>
      <c r="J56" s="751"/>
      <c r="K56" s="751"/>
      <c r="L56" s="751"/>
      <c r="M56" s="751"/>
      <c r="N56" s="751"/>
      <c r="O56" s="751"/>
      <c r="P56" s="751"/>
      <c r="Q56" s="751"/>
      <c r="R56" s="751"/>
      <c r="S56" s="751"/>
      <c r="T56" s="1332"/>
      <c r="U56" s="752"/>
      <c r="V56" s="752"/>
      <c r="W56" s="752"/>
      <c r="X56" s="752"/>
      <c r="Y56" s="752"/>
      <c r="Z56" s="752"/>
      <c r="AA56" s="752"/>
      <c r="AB56" s="752"/>
      <c r="AC56" s="752"/>
    </row>
    <row r="57" spans="1:29" s="753" customFormat="1" ht="14.25" hidden="1" x14ac:dyDescent="0.3">
      <c r="A57" s="750"/>
      <c r="B57" s="2608"/>
      <c r="C57" s="754" t="str">
        <f t="shared" si="4"/>
        <v>Hluk</v>
      </c>
      <c r="D57" s="761"/>
      <c r="E57" s="751"/>
      <c r="F57" s="751"/>
      <c r="G57" s="751"/>
      <c r="H57" s="751"/>
      <c r="I57" s="751"/>
      <c r="J57" s="751"/>
      <c r="K57" s="751"/>
      <c r="L57" s="751"/>
      <c r="M57" s="751"/>
      <c r="N57" s="751"/>
      <c r="O57" s="751"/>
      <c r="P57" s="751"/>
      <c r="Q57" s="751"/>
      <c r="R57" s="751"/>
      <c r="S57" s="751"/>
      <c r="T57" s="1332"/>
      <c r="U57" s="752"/>
      <c r="V57" s="752"/>
      <c r="W57" s="752"/>
      <c r="X57" s="752"/>
      <c r="Y57" s="752"/>
      <c r="Z57" s="752"/>
      <c r="AA57" s="752"/>
      <c r="AB57" s="752"/>
      <c r="AC57" s="752"/>
    </row>
    <row r="58" spans="1:29" s="753" customFormat="1" ht="14.25" hidden="1" x14ac:dyDescent="0.3">
      <c r="A58" s="750"/>
      <c r="B58" s="2608"/>
      <c r="C58" s="754" t="str">
        <f t="shared" si="4"/>
        <v>Znečištění ovzduší</v>
      </c>
      <c r="D58" s="761"/>
      <c r="E58" s="751"/>
      <c r="F58" s="751"/>
      <c r="G58" s="751"/>
      <c r="H58" s="751"/>
      <c r="I58" s="751"/>
      <c r="J58" s="751"/>
      <c r="K58" s="751"/>
      <c r="L58" s="751"/>
      <c r="M58" s="751"/>
      <c r="N58" s="751"/>
      <c r="O58" s="751"/>
      <c r="P58" s="751"/>
      <c r="Q58" s="751"/>
      <c r="R58" s="751"/>
      <c r="S58" s="751"/>
      <c r="T58" s="1332"/>
      <c r="U58" s="752"/>
      <c r="V58" s="752"/>
      <c r="W58" s="752"/>
      <c r="X58" s="752"/>
      <c r="Y58" s="752"/>
      <c r="Z58" s="752"/>
      <c r="AA58" s="752"/>
      <c r="AB58" s="752"/>
      <c r="AC58" s="752"/>
    </row>
    <row r="59" spans="1:29" s="753" customFormat="1" ht="15" hidden="1" thickBot="1" x14ac:dyDescent="0.35">
      <c r="A59" s="750"/>
      <c r="B59" s="2609"/>
      <c r="C59" s="754" t="str">
        <f t="shared" si="4"/>
        <v>Klimatické změny</v>
      </c>
      <c r="D59" s="761"/>
      <c r="E59" s="751"/>
      <c r="F59" s="751"/>
      <c r="G59" s="751"/>
      <c r="H59" s="751"/>
      <c r="I59" s="751"/>
      <c r="J59" s="751"/>
      <c r="K59" s="751"/>
      <c r="L59" s="751"/>
      <c r="M59" s="751"/>
      <c r="N59" s="751"/>
      <c r="O59" s="751"/>
      <c r="P59" s="751"/>
      <c r="Q59" s="751"/>
      <c r="R59" s="751"/>
      <c r="S59" s="751"/>
      <c r="T59" s="1332"/>
      <c r="U59" s="752"/>
      <c r="V59" s="752"/>
      <c r="W59" s="752"/>
      <c r="X59" s="752"/>
      <c r="Y59" s="752"/>
      <c r="Z59" s="752"/>
      <c r="AA59" s="752"/>
      <c r="AB59" s="752"/>
      <c r="AC59" s="752"/>
    </row>
    <row r="60" spans="1:29" ht="12" hidden="1" customHeight="1" x14ac:dyDescent="0.3">
      <c r="A60" s="515"/>
      <c r="B60" s="2612" t="str">
        <f>B26</f>
        <v>OSTATNÍ osobní doprava</v>
      </c>
      <c r="C60" s="471" t="str">
        <f t="shared" si="4"/>
        <v>Nehody</v>
      </c>
      <c r="D60" s="509"/>
      <c r="E60" s="533"/>
      <c r="F60" s="533"/>
      <c r="G60" s="533"/>
      <c r="H60" s="533"/>
      <c r="I60" s="533"/>
      <c r="J60" s="533"/>
      <c r="K60" s="533"/>
      <c r="L60" s="533"/>
      <c r="M60" s="533"/>
      <c r="N60" s="533"/>
      <c r="O60" s="533"/>
      <c r="P60" s="533"/>
      <c r="Q60" s="533"/>
      <c r="R60" s="533"/>
      <c r="S60" s="533"/>
      <c r="T60" s="1298"/>
      <c r="U60" s="458"/>
      <c r="V60" s="458"/>
      <c r="W60" s="458"/>
      <c r="X60" s="458"/>
      <c r="Y60" s="458"/>
      <c r="Z60" s="458"/>
      <c r="AA60" s="458"/>
      <c r="AB60" s="458"/>
      <c r="AC60" s="458"/>
    </row>
    <row r="61" spans="1:29" ht="14.25" hidden="1" x14ac:dyDescent="0.3">
      <c r="A61" s="515"/>
      <c r="B61" s="2613"/>
      <c r="C61" s="474" t="str">
        <f t="shared" si="4"/>
        <v>Hluk</v>
      </c>
      <c r="D61" s="485"/>
      <c r="E61" s="532"/>
      <c r="F61" s="532"/>
      <c r="G61" s="532"/>
      <c r="H61" s="532"/>
      <c r="I61" s="532"/>
      <c r="J61" s="532"/>
      <c r="K61" s="532"/>
      <c r="L61" s="532"/>
      <c r="M61" s="532"/>
      <c r="N61" s="532"/>
      <c r="O61" s="532"/>
      <c r="P61" s="532"/>
      <c r="Q61" s="532"/>
      <c r="R61" s="532"/>
      <c r="S61" s="532"/>
      <c r="T61" s="1298"/>
      <c r="U61" s="458"/>
      <c r="V61" s="458"/>
      <c r="W61" s="458"/>
      <c r="X61" s="458"/>
      <c r="Y61" s="458"/>
      <c r="Z61" s="458"/>
      <c r="AA61" s="458"/>
      <c r="AB61" s="458"/>
      <c r="AC61" s="458"/>
    </row>
    <row r="62" spans="1:29" ht="14.25" hidden="1" x14ac:dyDescent="0.3">
      <c r="A62" s="515"/>
      <c r="B62" s="2613"/>
      <c r="C62" s="474" t="str">
        <f t="shared" si="4"/>
        <v>Znečištění ovzduší</v>
      </c>
      <c r="D62" s="485"/>
      <c r="E62" s="532"/>
      <c r="F62" s="532"/>
      <c r="G62" s="532"/>
      <c r="H62" s="532"/>
      <c r="I62" s="532"/>
      <c r="J62" s="532"/>
      <c r="K62" s="532"/>
      <c r="L62" s="532"/>
      <c r="M62" s="532"/>
      <c r="N62" s="532"/>
      <c r="O62" s="532"/>
      <c r="P62" s="532"/>
      <c r="Q62" s="532"/>
      <c r="R62" s="532"/>
      <c r="S62" s="532"/>
      <c r="T62" s="1298"/>
      <c r="U62" s="458"/>
      <c r="V62" s="458"/>
      <c r="W62" s="458"/>
      <c r="X62" s="458"/>
      <c r="Y62" s="458"/>
      <c r="Z62" s="458"/>
      <c r="AA62" s="458"/>
      <c r="AB62" s="458"/>
      <c r="AC62" s="458"/>
    </row>
    <row r="63" spans="1:29" ht="14.25" hidden="1" x14ac:dyDescent="0.3">
      <c r="A63" s="515"/>
      <c r="B63" s="2613"/>
      <c r="C63" s="793" t="str">
        <f t="shared" si="4"/>
        <v>Klimatické změny</v>
      </c>
      <c r="D63" s="794"/>
      <c r="E63" s="795"/>
      <c r="F63" s="795"/>
      <c r="G63" s="795"/>
      <c r="H63" s="795"/>
      <c r="I63" s="795"/>
      <c r="J63" s="795"/>
      <c r="K63" s="795"/>
      <c r="L63" s="795"/>
      <c r="M63" s="795"/>
      <c r="N63" s="795"/>
      <c r="O63" s="795"/>
      <c r="P63" s="795"/>
      <c r="Q63" s="795"/>
      <c r="R63" s="795"/>
      <c r="S63" s="795"/>
      <c r="T63" s="1298"/>
      <c r="U63" s="458"/>
      <c r="V63" s="458"/>
      <c r="W63" s="458"/>
      <c r="X63" s="458"/>
      <c r="Y63" s="458"/>
      <c r="Z63" s="458"/>
      <c r="AA63" s="458"/>
      <c r="AB63" s="458"/>
      <c r="AC63" s="458"/>
    </row>
    <row r="64" spans="1:29" s="753" customFormat="1" ht="12" hidden="1" customHeight="1" x14ac:dyDescent="0.3">
      <c r="A64" s="750"/>
      <c r="B64" s="2607" t="str">
        <f>B30</f>
        <v>OSTATNÍ nákladní doprava</v>
      </c>
      <c r="C64" s="754" t="str">
        <f t="shared" si="4"/>
        <v>Nehody</v>
      </c>
      <c r="D64" s="761"/>
      <c r="E64" s="751"/>
      <c r="F64" s="751"/>
      <c r="G64" s="751"/>
      <c r="H64" s="751"/>
      <c r="I64" s="751"/>
      <c r="J64" s="751"/>
      <c r="K64" s="751"/>
      <c r="L64" s="751"/>
      <c r="M64" s="751"/>
      <c r="N64" s="751"/>
      <c r="O64" s="751"/>
      <c r="P64" s="751"/>
      <c r="Q64" s="751"/>
      <c r="R64" s="751"/>
      <c r="S64" s="751"/>
      <c r="T64" s="1332"/>
      <c r="U64" s="752"/>
      <c r="V64" s="752"/>
      <c r="W64" s="752"/>
      <c r="X64" s="752"/>
      <c r="Y64" s="752"/>
      <c r="Z64" s="752"/>
      <c r="AA64" s="752"/>
      <c r="AB64" s="752"/>
      <c r="AC64" s="752"/>
    </row>
    <row r="65" spans="1:29" s="753" customFormat="1" ht="14.25" hidden="1" x14ac:dyDescent="0.3">
      <c r="A65" s="750"/>
      <c r="B65" s="2608"/>
      <c r="C65" s="754" t="str">
        <f t="shared" si="4"/>
        <v>Hluk</v>
      </c>
      <c r="D65" s="761"/>
      <c r="E65" s="751"/>
      <c r="F65" s="751"/>
      <c r="G65" s="751"/>
      <c r="H65" s="751"/>
      <c r="I65" s="751"/>
      <c r="J65" s="751"/>
      <c r="K65" s="751"/>
      <c r="L65" s="751"/>
      <c r="M65" s="751"/>
      <c r="N65" s="751"/>
      <c r="O65" s="751"/>
      <c r="P65" s="751"/>
      <c r="Q65" s="751"/>
      <c r="R65" s="751"/>
      <c r="S65" s="751"/>
      <c r="T65" s="1332"/>
      <c r="U65" s="752"/>
      <c r="V65" s="752"/>
      <c r="W65" s="752"/>
      <c r="X65" s="752"/>
      <c r="Y65" s="752"/>
      <c r="Z65" s="752"/>
      <c r="AA65" s="752"/>
      <c r="AB65" s="752"/>
      <c r="AC65" s="752"/>
    </row>
    <row r="66" spans="1:29" s="753" customFormat="1" ht="14.25" hidden="1" x14ac:dyDescent="0.3">
      <c r="A66" s="750"/>
      <c r="B66" s="2608"/>
      <c r="C66" s="754" t="str">
        <f t="shared" si="4"/>
        <v>Znečištění ovzduší</v>
      </c>
      <c r="D66" s="761"/>
      <c r="E66" s="751"/>
      <c r="F66" s="751"/>
      <c r="G66" s="751"/>
      <c r="H66" s="751"/>
      <c r="I66" s="751"/>
      <c r="J66" s="751"/>
      <c r="K66" s="751"/>
      <c r="L66" s="751"/>
      <c r="M66" s="751"/>
      <c r="N66" s="751"/>
      <c r="O66" s="751"/>
      <c r="P66" s="751"/>
      <c r="Q66" s="751"/>
      <c r="R66" s="751"/>
      <c r="S66" s="751"/>
      <c r="T66" s="1332"/>
      <c r="U66" s="752"/>
      <c r="V66" s="752"/>
      <c r="W66" s="752"/>
      <c r="X66" s="752"/>
      <c r="Y66" s="752"/>
      <c r="Z66" s="752"/>
      <c r="AA66" s="752"/>
      <c r="AB66" s="752"/>
      <c r="AC66" s="752"/>
    </row>
    <row r="67" spans="1:29" s="753" customFormat="1" ht="14.25" hidden="1" x14ac:dyDescent="0.3">
      <c r="A67" s="750"/>
      <c r="B67" s="2608"/>
      <c r="C67" s="1577" t="str">
        <f t="shared" si="4"/>
        <v>Klimatické změny</v>
      </c>
      <c r="D67" s="1331"/>
      <c r="E67" s="751"/>
      <c r="F67" s="751"/>
      <c r="G67" s="751"/>
      <c r="H67" s="751"/>
      <c r="I67" s="751"/>
      <c r="J67" s="751"/>
      <c r="K67" s="751"/>
      <c r="L67" s="751"/>
      <c r="M67" s="751"/>
      <c r="N67" s="751"/>
      <c r="O67" s="751"/>
      <c r="P67" s="751"/>
      <c r="Q67" s="751"/>
      <c r="R67" s="751"/>
      <c r="S67" s="751"/>
      <c r="T67" s="1332"/>
      <c r="U67" s="752"/>
      <c r="V67" s="752"/>
      <c r="W67" s="752"/>
      <c r="X67" s="752"/>
      <c r="Y67" s="752"/>
      <c r="Z67" s="752"/>
      <c r="AA67" s="752"/>
      <c r="AB67" s="752"/>
      <c r="AC67" s="752"/>
    </row>
    <row r="68" spans="1:29" ht="15" thickBot="1" x14ac:dyDescent="0.35">
      <c r="A68" s="520"/>
      <c r="B68" s="477"/>
      <c r="C68" s="478" t="str">
        <f t="shared" si="4"/>
        <v>Celkové externí náklady</v>
      </c>
      <c r="D68" s="1570"/>
      <c r="E68" s="1333">
        <f t="shared" ref="E68:S68" si="5">SUM(E38:E67)</f>
        <v>0</v>
      </c>
      <c r="F68" s="1334">
        <f t="shared" si="5"/>
        <v>0</v>
      </c>
      <c r="G68" s="1334">
        <f t="shared" si="5"/>
        <v>0</v>
      </c>
      <c r="H68" s="1334">
        <f t="shared" si="5"/>
        <v>0</v>
      </c>
      <c r="I68" s="1334">
        <f t="shared" si="5"/>
        <v>0</v>
      </c>
      <c r="J68" s="1334">
        <f t="shared" si="5"/>
        <v>0</v>
      </c>
      <c r="K68" s="1334">
        <f t="shared" si="5"/>
        <v>0</v>
      </c>
      <c r="L68" s="1334">
        <f t="shared" si="5"/>
        <v>0</v>
      </c>
      <c r="M68" s="1334">
        <f t="shared" si="5"/>
        <v>0</v>
      </c>
      <c r="N68" s="1334">
        <f t="shared" si="5"/>
        <v>0</v>
      </c>
      <c r="O68" s="1334">
        <f t="shared" si="5"/>
        <v>0</v>
      </c>
      <c r="P68" s="1334">
        <f t="shared" si="5"/>
        <v>0</v>
      </c>
      <c r="Q68" s="1334">
        <f t="shared" si="5"/>
        <v>0</v>
      </c>
      <c r="R68" s="1334">
        <f t="shared" si="5"/>
        <v>0</v>
      </c>
      <c r="S68" s="1335">
        <f t="shared" si="5"/>
        <v>0</v>
      </c>
      <c r="T68" s="463"/>
      <c r="U68" s="463"/>
      <c r="V68" s="463"/>
      <c r="W68" s="463"/>
      <c r="X68" s="463"/>
      <c r="Y68" s="463"/>
      <c r="Z68" s="463"/>
      <c r="AA68" s="463"/>
      <c r="AB68" s="463"/>
      <c r="AC68" s="463"/>
    </row>
    <row r="69" spans="1:29" x14ac:dyDescent="0.3">
      <c r="A69" s="520"/>
      <c r="B69" s="521"/>
      <c r="C69" s="520"/>
      <c r="D69" s="458"/>
      <c r="E69" s="463"/>
      <c r="F69" s="463"/>
      <c r="G69" s="463"/>
      <c r="H69" s="463"/>
      <c r="I69" s="463"/>
      <c r="J69" s="463"/>
      <c r="K69" s="463"/>
      <c r="L69" s="463"/>
      <c r="M69" s="463"/>
      <c r="N69" s="463"/>
      <c r="O69" s="463"/>
      <c r="P69" s="463"/>
      <c r="Q69" s="463"/>
      <c r="R69" s="463"/>
      <c r="S69" s="463"/>
      <c r="T69" s="463"/>
      <c r="U69" s="463"/>
      <c r="V69" s="463"/>
      <c r="W69" s="463"/>
      <c r="X69" s="463"/>
      <c r="Y69" s="463"/>
      <c r="Z69" s="463"/>
      <c r="AA69" s="463"/>
      <c r="AB69" s="463"/>
      <c r="AC69" s="463"/>
    </row>
    <row r="70" spans="1:29" ht="14.25" thickBot="1" x14ac:dyDescent="0.35">
      <c r="A70" s="515"/>
      <c r="B70" s="515"/>
      <c r="C70" s="515"/>
      <c r="D70" s="515"/>
      <c r="E70" s="515"/>
      <c r="F70" s="515"/>
      <c r="G70" s="515"/>
      <c r="H70" s="515"/>
      <c r="I70" s="515"/>
      <c r="J70" s="515"/>
      <c r="K70" s="515"/>
      <c r="L70" s="515"/>
      <c r="M70" s="515"/>
      <c r="N70" s="515"/>
      <c r="O70" s="515"/>
      <c r="P70" s="515"/>
      <c r="Q70" s="515"/>
      <c r="R70" s="515"/>
      <c r="S70" s="515"/>
      <c r="T70" s="515"/>
      <c r="U70" s="515"/>
      <c r="V70" s="515"/>
      <c r="W70" s="515"/>
      <c r="X70" s="515"/>
      <c r="Y70" s="515"/>
      <c r="Z70" s="515"/>
      <c r="AA70" s="515"/>
      <c r="AB70" s="515"/>
      <c r="AC70" s="515"/>
    </row>
    <row r="71" spans="1:29" ht="14.25" x14ac:dyDescent="0.3">
      <c r="A71" s="515"/>
      <c r="B71" s="763" t="s">
        <v>36</v>
      </c>
      <c r="C71" s="764" t="str">
        <f>C36</f>
        <v>Externí náklady (CZK)</v>
      </c>
      <c r="D71" s="765"/>
      <c r="E71" s="2635">
        <f>E2</f>
        <v>2025</v>
      </c>
      <c r="F71" s="2631">
        <f t="shared" ref="F71:S71" si="6">E71+1</f>
        <v>2026</v>
      </c>
      <c r="G71" s="2631">
        <f t="shared" si="6"/>
        <v>2027</v>
      </c>
      <c r="H71" s="2631">
        <f t="shared" si="6"/>
        <v>2028</v>
      </c>
      <c r="I71" s="2631">
        <f t="shared" si="6"/>
        <v>2029</v>
      </c>
      <c r="J71" s="2631">
        <f t="shared" si="6"/>
        <v>2030</v>
      </c>
      <c r="K71" s="2631">
        <f t="shared" si="6"/>
        <v>2031</v>
      </c>
      <c r="L71" s="2631">
        <f t="shared" si="6"/>
        <v>2032</v>
      </c>
      <c r="M71" s="2631">
        <f t="shared" si="6"/>
        <v>2033</v>
      </c>
      <c r="N71" s="2631">
        <f t="shared" si="6"/>
        <v>2034</v>
      </c>
      <c r="O71" s="2631">
        <f t="shared" si="6"/>
        <v>2035</v>
      </c>
      <c r="P71" s="2631">
        <f t="shared" si="6"/>
        <v>2036</v>
      </c>
      <c r="Q71" s="2631">
        <f t="shared" si="6"/>
        <v>2037</v>
      </c>
      <c r="R71" s="2631">
        <f t="shared" si="6"/>
        <v>2038</v>
      </c>
      <c r="S71" s="2633">
        <f t="shared" si="6"/>
        <v>2039</v>
      </c>
      <c r="T71" s="516"/>
      <c r="U71" s="516"/>
      <c r="V71" s="516"/>
      <c r="W71" s="516"/>
      <c r="X71" s="516"/>
      <c r="Y71" s="516"/>
      <c r="Z71" s="516"/>
      <c r="AA71" s="516"/>
      <c r="AB71" s="516"/>
      <c r="AC71" s="516"/>
    </row>
    <row r="72" spans="1:29" ht="15" thickBot="1" x14ac:dyDescent="0.35">
      <c r="A72" s="515"/>
      <c r="B72" s="766" t="s">
        <v>4</v>
      </c>
      <c r="C72" s="1578" t="str">
        <f>IF('0 Úvod'!$M$10="English",Slovnik!$D$283,Slovnik!$C$283)</f>
        <v>Scénář bez projektu</v>
      </c>
      <c r="D72" s="767" t="str">
        <f>D3</f>
        <v>Celkem</v>
      </c>
      <c r="E72" s="2636"/>
      <c r="F72" s="2632"/>
      <c r="G72" s="2632"/>
      <c r="H72" s="2632"/>
      <c r="I72" s="2632"/>
      <c r="J72" s="2632"/>
      <c r="K72" s="2632"/>
      <c r="L72" s="2632"/>
      <c r="M72" s="2632"/>
      <c r="N72" s="2632"/>
      <c r="O72" s="2632"/>
      <c r="P72" s="2632"/>
      <c r="Q72" s="2632"/>
      <c r="R72" s="2632"/>
      <c r="S72" s="2634"/>
      <c r="T72" s="516"/>
      <c r="U72" s="516"/>
      <c r="V72" s="516"/>
      <c r="W72" s="516"/>
      <c r="X72" s="516"/>
      <c r="Y72" s="516"/>
      <c r="Z72" s="516"/>
      <c r="AA72" s="516"/>
      <c r="AB72" s="516"/>
      <c r="AC72" s="516"/>
    </row>
    <row r="73" spans="1:29" ht="12" customHeight="1" x14ac:dyDescent="0.3">
      <c r="A73" s="515"/>
      <c r="B73" s="2612" t="str">
        <f>B38</f>
        <v>ŽELEZNIČNÍ osobní doprava</v>
      </c>
      <c r="C73" s="474" t="str">
        <f>C38</f>
        <v>Nehody</v>
      </c>
      <c r="D73" s="472">
        <f t="shared" ref="D73:D103" si="7">SUM(E73:S73,E107:S107)</f>
        <v>0</v>
      </c>
      <c r="E73" s="532"/>
      <c r="F73" s="532"/>
      <c r="G73" s="532"/>
      <c r="H73" s="532"/>
      <c r="I73" s="532"/>
      <c r="J73" s="532"/>
      <c r="K73" s="532"/>
      <c r="L73" s="532"/>
      <c r="M73" s="532"/>
      <c r="N73" s="532"/>
      <c r="O73" s="532"/>
      <c r="P73" s="532"/>
      <c r="Q73" s="532"/>
      <c r="R73" s="532"/>
      <c r="S73" s="532"/>
      <c r="T73" s="1298"/>
      <c r="U73" s="458"/>
      <c r="V73" s="458"/>
      <c r="W73" s="458"/>
      <c r="X73" s="458"/>
      <c r="Y73" s="458"/>
      <c r="Z73" s="458"/>
      <c r="AA73" s="458"/>
      <c r="AB73" s="458"/>
      <c r="AC73" s="458"/>
    </row>
    <row r="74" spans="1:29" ht="12" customHeight="1" x14ac:dyDescent="0.3">
      <c r="A74" s="515"/>
      <c r="B74" s="2613"/>
      <c r="C74" s="474" t="str">
        <f t="shared" ref="C74:C103" si="8">C39</f>
        <v>Hluk</v>
      </c>
      <c r="D74" s="475">
        <f t="shared" si="7"/>
        <v>0</v>
      </c>
      <c r="E74" s="532"/>
      <c r="F74" s="532"/>
      <c r="G74" s="532"/>
      <c r="H74" s="532"/>
      <c r="I74" s="532"/>
      <c r="J74" s="532"/>
      <c r="K74" s="532"/>
      <c r="L74" s="532"/>
      <c r="M74" s="532"/>
      <c r="N74" s="532"/>
      <c r="O74" s="532"/>
      <c r="P74" s="532"/>
      <c r="Q74" s="532"/>
      <c r="R74" s="532"/>
      <c r="S74" s="532"/>
      <c r="T74" s="1298"/>
      <c r="U74" s="458"/>
      <c r="V74" s="458"/>
      <c r="W74" s="458"/>
      <c r="X74" s="458"/>
      <c r="Y74" s="458"/>
      <c r="Z74" s="458"/>
      <c r="AA74" s="458"/>
      <c r="AB74" s="458"/>
      <c r="AC74" s="458"/>
    </row>
    <row r="75" spans="1:29" ht="12" customHeight="1" x14ac:dyDescent="0.3">
      <c r="A75" s="515"/>
      <c r="B75" s="2613"/>
      <c r="C75" s="474" t="str">
        <f t="shared" si="8"/>
        <v>Znečištění ovzduší</v>
      </c>
      <c r="D75" s="475">
        <f t="shared" si="7"/>
        <v>0</v>
      </c>
      <c r="E75" s="532"/>
      <c r="F75" s="532"/>
      <c r="G75" s="532"/>
      <c r="H75" s="532"/>
      <c r="I75" s="532"/>
      <c r="J75" s="532"/>
      <c r="K75" s="532"/>
      <c r="L75" s="532"/>
      <c r="M75" s="532"/>
      <c r="N75" s="532"/>
      <c r="O75" s="532"/>
      <c r="P75" s="532"/>
      <c r="Q75" s="532"/>
      <c r="R75" s="532"/>
      <c r="S75" s="532"/>
      <c r="T75" s="1298"/>
      <c r="U75" s="458"/>
      <c r="V75" s="458"/>
      <c r="W75" s="458"/>
      <c r="X75" s="458"/>
      <c r="Y75" s="458"/>
      <c r="Z75" s="458"/>
      <c r="AA75" s="458"/>
      <c r="AB75" s="458"/>
      <c r="AC75" s="458"/>
    </row>
    <row r="76" spans="1:29" ht="12" customHeight="1" x14ac:dyDescent="0.3">
      <c r="A76" s="515"/>
      <c r="B76" s="2613"/>
      <c r="C76" s="793" t="str">
        <f t="shared" si="8"/>
        <v>Klimatické změny</v>
      </c>
      <c r="D76" s="792">
        <f t="shared" si="7"/>
        <v>0</v>
      </c>
      <c r="E76" s="795"/>
      <c r="F76" s="795"/>
      <c r="G76" s="795"/>
      <c r="H76" s="795"/>
      <c r="I76" s="795"/>
      <c r="J76" s="795"/>
      <c r="K76" s="795"/>
      <c r="L76" s="795"/>
      <c r="M76" s="795"/>
      <c r="N76" s="795"/>
      <c r="O76" s="795"/>
      <c r="P76" s="795"/>
      <c r="Q76" s="795"/>
      <c r="R76" s="795"/>
      <c r="S76" s="795"/>
      <c r="T76" s="1298"/>
      <c r="U76" s="458"/>
      <c r="V76" s="458"/>
      <c r="W76" s="458"/>
      <c r="X76" s="458"/>
      <c r="Y76" s="458"/>
      <c r="Z76" s="458"/>
      <c r="AA76" s="458"/>
      <c r="AB76" s="458"/>
      <c r="AC76" s="458"/>
    </row>
    <row r="77" spans="1:29" s="753" customFormat="1" ht="12" customHeight="1" x14ac:dyDescent="0.3">
      <c r="A77" s="750"/>
      <c r="B77" s="2607" t="str">
        <f>B42</f>
        <v>ŽELEZNIČNÍ nákladní doprava</v>
      </c>
      <c r="C77" s="754" t="str">
        <f t="shared" si="8"/>
        <v>Nehody</v>
      </c>
      <c r="D77" s="757">
        <f t="shared" si="7"/>
        <v>0</v>
      </c>
      <c r="E77" s="751"/>
      <c r="F77" s="751"/>
      <c r="G77" s="751"/>
      <c r="H77" s="751"/>
      <c r="I77" s="751"/>
      <c r="J77" s="751"/>
      <c r="K77" s="751"/>
      <c r="L77" s="751"/>
      <c r="M77" s="751"/>
      <c r="N77" s="751"/>
      <c r="O77" s="751"/>
      <c r="P77" s="751"/>
      <c r="Q77" s="751"/>
      <c r="R77" s="751"/>
      <c r="S77" s="751"/>
      <c r="T77" s="1332"/>
      <c r="U77" s="752"/>
      <c r="V77" s="752"/>
      <c r="W77" s="752"/>
      <c r="X77" s="752"/>
      <c r="Y77" s="752"/>
      <c r="Z77" s="752"/>
      <c r="AA77" s="752"/>
      <c r="AB77" s="752"/>
      <c r="AC77" s="752"/>
    </row>
    <row r="78" spans="1:29" s="753" customFormat="1" ht="12" customHeight="1" x14ac:dyDescent="0.3">
      <c r="A78" s="750"/>
      <c r="B78" s="2608"/>
      <c r="C78" s="754" t="str">
        <f t="shared" si="8"/>
        <v>Hluk</v>
      </c>
      <c r="D78" s="757">
        <f t="shared" si="7"/>
        <v>0</v>
      </c>
      <c r="E78" s="751"/>
      <c r="F78" s="751"/>
      <c r="G78" s="751"/>
      <c r="H78" s="751"/>
      <c r="I78" s="751"/>
      <c r="J78" s="751"/>
      <c r="K78" s="751"/>
      <c r="L78" s="751"/>
      <c r="M78" s="751"/>
      <c r="N78" s="751"/>
      <c r="O78" s="751"/>
      <c r="P78" s="751"/>
      <c r="Q78" s="751"/>
      <c r="R78" s="751"/>
      <c r="S78" s="751"/>
      <c r="T78" s="1332"/>
      <c r="U78" s="752"/>
      <c r="V78" s="752"/>
      <c r="W78" s="752"/>
      <c r="X78" s="752"/>
      <c r="Y78" s="752"/>
      <c r="Z78" s="752"/>
      <c r="AA78" s="752"/>
      <c r="AB78" s="752"/>
      <c r="AC78" s="752"/>
    </row>
    <row r="79" spans="1:29" s="753" customFormat="1" ht="12" customHeight="1" x14ac:dyDescent="0.3">
      <c r="A79" s="750"/>
      <c r="B79" s="2608"/>
      <c r="C79" s="754" t="str">
        <f t="shared" si="8"/>
        <v>Znečištění ovzduší</v>
      </c>
      <c r="D79" s="757">
        <f t="shared" si="7"/>
        <v>0</v>
      </c>
      <c r="E79" s="751"/>
      <c r="F79" s="751"/>
      <c r="G79" s="751"/>
      <c r="H79" s="751"/>
      <c r="I79" s="751"/>
      <c r="J79" s="751"/>
      <c r="K79" s="751"/>
      <c r="L79" s="751"/>
      <c r="M79" s="751"/>
      <c r="N79" s="751"/>
      <c r="O79" s="751"/>
      <c r="P79" s="751"/>
      <c r="Q79" s="751"/>
      <c r="R79" s="751"/>
      <c r="S79" s="751"/>
      <c r="T79" s="1332"/>
      <c r="U79" s="752"/>
      <c r="V79" s="752"/>
      <c r="W79" s="752"/>
      <c r="X79" s="752"/>
      <c r="Y79" s="752"/>
      <c r="Z79" s="752"/>
      <c r="AA79" s="752"/>
      <c r="AB79" s="752"/>
      <c r="AC79" s="752"/>
    </row>
    <row r="80" spans="1:29" s="753" customFormat="1" ht="12" customHeight="1" thickBot="1" x14ac:dyDescent="0.35">
      <c r="A80" s="750"/>
      <c r="B80" s="2609"/>
      <c r="C80" s="754" t="str">
        <f t="shared" si="8"/>
        <v>Klimatické změny</v>
      </c>
      <c r="D80" s="757">
        <f t="shared" si="7"/>
        <v>0</v>
      </c>
      <c r="E80" s="751"/>
      <c r="F80" s="751"/>
      <c r="G80" s="751"/>
      <c r="H80" s="751"/>
      <c r="I80" s="751"/>
      <c r="J80" s="751"/>
      <c r="K80" s="751"/>
      <c r="L80" s="751"/>
      <c r="M80" s="751"/>
      <c r="N80" s="751"/>
      <c r="O80" s="751"/>
      <c r="P80" s="751"/>
      <c r="Q80" s="751"/>
      <c r="R80" s="751"/>
      <c r="S80" s="751"/>
      <c r="T80" s="1332"/>
      <c r="U80" s="752"/>
      <c r="V80" s="752"/>
      <c r="W80" s="752"/>
      <c r="X80" s="752"/>
      <c r="Y80" s="752"/>
      <c r="Z80" s="752"/>
      <c r="AA80" s="752"/>
      <c r="AB80" s="752"/>
      <c r="AC80" s="752"/>
    </row>
    <row r="81" spans="1:29" ht="12" customHeight="1" x14ac:dyDescent="0.3">
      <c r="A81" s="515"/>
      <c r="B81" s="2612" t="str">
        <f>B46</f>
        <v>SILNIČNÍ osobní doprava</v>
      </c>
      <c r="C81" s="471" t="str">
        <f t="shared" si="8"/>
        <v>Nehody</v>
      </c>
      <c r="D81" s="472">
        <f t="shared" si="7"/>
        <v>0</v>
      </c>
      <c r="E81" s="533"/>
      <c r="F81" s="533"/>
      <c r="G81" s="533"/>
      <c r="H81" s="533"/>
      <c r="I81" s="533"/>
      <c r="J81" s="533"/>
      <c r="K81" s="533"/>
      <c r="L81" s="533"/>
      <c r="M81" s="533"/>
      <c r="N81" s="533"/>
      <c r="O81" s="533"/>
      <c r="P81" s="533"/>
      <c r="Q81" s="533"/>
      <c r="R81" s="533"/>
      <c r="S81" s="533"/>
      <c r="T81" s="1298"/>
      <c r="U81" s="458"/>
      <c r="V81" s="458"/>
      <c r="W81" s="458"/>
      <c r="X81" s="458"/>
      <c r="Y81" s="458"/>
      <c r="Z81" s="458"/>
      <c r="AA81" s="458"/>
      <c r="AB81" s="458"/>
      <c r="AC81" s="458"/>
    </row>
    <row r="82" spans="1:29" ht="12" customHeight="1" x14ac:dyDescent="0.3">
      <c r="A82" s="515"/>
      <c r="B82" s="2613"/>
      <c r="C82" s="474" t="str">
        <f t="shared" si="8"/>
        <v>Hluk</v>
      </c>
      <c r="D82" s="475">
        <f t="shared" si="7"/>
        <v>0</v>
      </c>
      <c r="E82" s="532"/>
      <c r="F82" s="532"/>
      <c r="G82" s="532"/>
      <c r="H82" s="532"/>
      <c r="I82" s="532"/>
      <c r="J82" s="532"/>
      <c r="K82" s="532"/>
      <c r="L82" s="532"/>
      <c r="M82" s="532"/>
      <c r="N82" s="532"/>
      <c r="O82" s="532"/>
      <c r="P82" s="532"/>
      <c r="Q82" s="532"/>
      <c r="R82" s="532"/>
      <c r="S82" s="532"/>
      <c r="T82" s="1298"/>
      <c r="U82" s="458"/>
      <c r="V82" s="458"/>
      <c r="W82" s="458"/>
      <c r="X82" s="458"/>
      <c r="Y82" s="458"/>
      <c r="Z82" s="458"/>
      <c r="AA82" s="458"/>
      <c r="AB82" s="458"/>
      <c r="AC82" s="458"/>
    </row>
    <row r="83" spans="1:29" ht="12" customHeight="1" x14ac:dyDescent="0.3">
      <c r="A83" s="515"/>
      <c r="B83" s="2613"/>
      <c r="C83" s="474" t="str">
        <f t="shared" si="8"/>
        <v>Znečištění ovzduší</v>
      </c>
      <c r="D83" s="475">
        <f t="shared" si="7"/>
        <v>0</v>
      </c>
      <c r="E83" s="532"/>
      <c r="F83" s="532"/>
      <c r="G83" s="532"/>
      <c r="H83" s="532"/>
      <c r="I83" s="532"/>
      <c r="J83" s="532"/>
      <c r="K83" s="532"/>
      <c r="L83" s="532"/>
      <c r="M83" s="532"/>
      <c r="N83" s="532"/>
      <c r="O83" s="532"/>
      <c r="P83" s="532"/>
      <c r="Q83" s="532"/>
      <c r="R83" s="532"/>
      <c r="S83" s="532"/>
      <c r="T83" s="1298"/>
      <c r="U83" s="458"/>
      <c r="V83" s="458"/>
      <c r="W83" s="458"/>
      <c r="X83" s="458"/>
      <c r="Y83" s="458"/>
      <c r="Z83" s="458"/>
      <c r="AA83" s="458"/>
      <c r="AB83" s="458"/>
      <c r="AC83" s="458"/>
    </row>
    <row r="84" spans="1:29" ht="12" customHeight="1" x14ac:dyDescent="0.3">
      <c r="A84" s="515"/>
      <c r="B84" s="2613"/>
      <c r="C84" s="793" t="str">
        <f t="shared" si="8"/>
        <v>Klimatické změny</v>
      </c>
      <c r="D84" s="792">
        <f t="shared" si="7"/>
        <v>0</v>
      </c>
      <c r="E84" s="795"/>
      <c r="F84" s="795"/>
      <c r="G84" s="795"/>
      <c r="H84" s="795"/>
      <c r="I84" s="795"/>
      <c r="J84" s="795"/>
      <c r="K84" s="795"/>
      <c r="L84" s="795"/>
      <c r="M84" s="795"/>
      <c r="N84" s="795"/>
      <c r="O84" s="795"/>
      <c r="P84" s="795"/>
      <c r="Q84" s="795"/>
      <c r="R84" s="795"/>
      <c r="S84" s="795"/>
      <c r="T84" s="1298"/>
      <c r="U84" s="458"/>
      <c r="V84" s="458"/>
      <c r="W84" s="458"/>
      <c r="X84" s="458"/>
      <c r="Y84" s="458"/>
      <c r="Z84" s="458"/>
      <c r="AA84" s="458"/>
      <c r="AB84" s="458"/>
      <c r="AC84" s="458"/>
    </row>
    <row r="85" spans="1:29" s="753" customFormat="1" ht="12" customHeight="1" x14ac:dyDescent="0.3">
      <c r="A85" s="750"/>
      <c r="B85" s="2607" t="str">
        <f>B50</f>
        <v>SILNIČNÍ nákladní doprava</v>
      </c>
      <c r="C85" s="754" t="str">
        <f t="shared" si="8"/>
        <v>Nehody</v>
      </c>
      <c r="D85" s="757">
        <f t="shared" si="7"/>
        <v>0</v>
      </c>
      <c r="E85" s="1329"/>
      <c r="F85" s="1329"/>
      <c r="G85" s="1329"/>
      <c r="H85" s="1329"/>
      <c r="I85" s="1329"/>
      <c r="J85" s="1329"/>
      <c r="K85" s="1329"/>
      <c r="L85" s="1329"/>
      <c r="M85" s="1329"/>
      <c r="N85" s="1329"/>
      <c r="O85" s="1329"/>
      <c r="P85" s="1329"/>
      <c r="Q85" s="1329"/>
      <c r="R85" s="1329"/>
      <c r="S85" s="1329"/>
      <c r="T85" s="1332"/>
      <c r="U85" s="752"/>
      <c r="V85" s="752"/>
      <c r="W85" s="752"/>
      <c r="X85" s="752"/>
      <c r="Y85" s="752"/>
      <c r="Z85" s="752"/>
      <c r="AA85" s="752"/>
      <c r="AB85" s="752"/>
      <c r="AC85" s="752"/>
    </row>
    <row r="86" spans="1:29" s="753" customFormat="1" ht="12" customHeight="1" x14ac:dyDescent="0.3">
      <c r="A86" s="750"/>
      <c r="B86" s="2608"/>
      <c r="C86" s="754" t="str">
        <f t="shared" si="8"/>
        <v>Hluk</v>
      </c>
      <c r="D86" s="757">
        <f t="shared" si="7"/>
        <v>0</v>
      </c>
      <c r="E86" s="751"/>
      <c r="F86" s="751"/>
      <c r="G86" s="751"/>
      <c r="H86" s="751"/>
      <c r="I86" s="751"/>
      <c r="J86" s="751"/>
      <c r="K86" s="751"/>
      <c r="L86" s="751"/>
      <c r="M86" s="751"/>
      <c r="N86" s="751"/>
      <c r="O86" s="751"/>
      <c r="P86" s="751"/>
      <c r="Q86" s="751"/>
      <c r="R86" s="751"/>
      <c r="S86" s="751"/>
      <c r="T86" s="1332"/>
      <c r="U86" s="752"/>
      <c r="V86" s="752"/>
      <c r="W86" s="752"/>
      <c r="X86" s="752"/>
      <c r="Y86" s="752"/>
      <c r="Z86" s="752"/>
      <c r="AA86" s="752"/>
      <c r="AB86" s="752"/>
      <c r="AC86" s="752"/>
    </row>
    <row r="87" spans="1:29" s="753" customFormat="1" ht="12" customHeight="1" x14ac:dyDescent="0.3">
      <c r="A87" s="750"/>
      <c r="B87" s="2608"/>
      <c r="C87" s="754" t="str">
        <f t="shared" si="8"/>
        <v>Znečištění ovzduší</v>
      </c>
      <c r="D87" s="757">
        <f t="shared" si="7"/>
        <v>0</v>
      </c>
      <c r="E87" s="751"/>
      <c r="F87" s="751"/>
      <c r="G87" s="751"/>
      <c r="H87" s="751"/>
      <c r="I87" s="751"/>
      <c r="J87" s="751"/>
      <c r="K87" s="751"/>
      <c r="L87" s="751"/>
      <c r="M87" s="751"/>
      <c r="N87" s="751"/>
      <c r="O87" s="751"/>
      <c r="P87" s="751"/>
      <c r="Q87" s="751"/>
      <c r="R87" s="751"/>
      <c r="S87" s="751"/>
      <c r="T87" s="1332"/>
      <c r="U87" s="752"/>
      <c r="V87" s="752"/>
      <c r="W87" s="752"/>
      <c r="X87" s="752"/>
      <c r="Y87" s="752"/>
      <c r="Z87" s="752"/>
      <c r="AA87" s="752"/>
      <c r="AB87" s="752"/>
      <c r="AC87" s="752"/>
    </row>
    <row r="88" spans="1:29" s="753" customFormat="1" ht="12" customHeight="1" thickBot="1" x14ac:dyDescent="0.35">
      <c r="A88" s="750"/>
      <c r="B88" s="2618"/>
      <c r="C88" s="759" t="str">
        <f t="shared" si="8"/>
        <v>Klimatické změny</v>
      </c>
      <c r="D88" s="758">
        <f t="shared" si="7"/>
        <v>0</v>
      </c>
      <c r="E88" s="756"/>
      <c r="F88" s="756"/>
      <c r="G88" s="756"/>
      <c r="H88" s="756"/>
      <c r="I88" s="756"/>
      <c r="J88" s="756"/>
      <c r="K88" s="756"/>
      <c r="L88" s="756"/>
      <c r="M88" s="756"/>
      <c r="N88" s="756"/>
      <c r="O88" s="756"/>
      <c r="P88" s="756"/>
      <c r="Q88" s="756"/>
      <c r="R88" s="756"/>
      <c r="S88" s="756"/>
      <c r="T88" s="1332"/>
      <c r="U88" s="752"/>
      <c r="V88" s="752"/>
      <c r="W88" s="752"/>
      <c r="X88" s="752"/>
      <c r="Y88" s="752"/>
      <c r="Z88" s="752"/>
      <c r="AA88" s="752"/>
      <c r="AB88" s="752"/>
      <c r="AC88" s="752"/>
    </row>
    <row r="89" spans="1:29" ht="12" hidden="1" customHeight="1" x14ac:dyDescent="0.3">
      <c r="A89" s="515"/>
      <c r="B89" s="2612" t="str">
        <f>B54</f>
        <v>VODNÍ os. doprava</v>
      </c>
      <c r="C89" s="471" t="str">
        <f t="shared" si="8"/>
        <v>Nehody</v>
      </c>
      <c r="D89" s="472">
        <f t="shared" si="7"/>
        <v>0</v>
      </c>
      <c r="E89" s="532"/>
      <c r="F89" s="532"/>
      <c r="G89" s="532"/>
      <c r="H89" s="532"/>
      <c r="I89" s="532"/>
      <c r="J89" s="532"/>
      <c r="K89" s="532"/>
      <c r="L89" s="532"/>
      <c r="M89" s="532"/>
      <c r="N89" s="532"/>
      <c r="O89" s="532"/>
      <c r="P89" s="532"/>
      <c r="Q89" s="532"/>
      <c r="R89" s="532"/>
      <c r="S89" s="532"/>
      <c r="T89" s="1298"/>
      <c r="U89" s="458"/>
      <c r="V89" s="458"/>
      <c r="W89" s="458"/>
      <c r="X89" s="458"/>
      <c r="Y89" s="458"/>
      <c r="Z89" s="458"/>
      <c r="AA89" s="458"/>
      <c r="AB89" s="458"/>
      <c r="AC89" s="458"/>
    </row>
    <row r="90" spans="1:29" ht="12" hidden="1" customHeight="1" x14ac:dyDescent="0.3">
      <c r="A90" s="515"/>
      <c r="B90" s="2613"/>
      <c r="C90" s="793" t="str">
        <f t="shared" si="8"/>
        <v>Hluk</v>
      </c>
      <c r="D90" s="792">
        <f t="shared" si="7"/>
        <v>0</v>
      </c>
      <c r="E90" s="532"/>
      <c r="F90" s="532"/>
      <c r="G90" s="532"/>
      <c r="H90" s="532"/>
      <c r="I90" s="532"/>
      <c r="J90" s="532"/>
      <c r="K90" s="532"/>
      <c r="L90" s="532"/>
      <c r="M90" s="532"/>
      <c r="N90" s="532"/>
      <c r="O90" s="532"/>
      <c r="P90" s="532"/>
      <c r="Q90" s="532"/>
      <c r="R90" s="532"/>
      <c r="S90" s="532"/>
      <c r="T90" s="1298"/>
      <c r="U90" s="458"/>
      <c r="V90" s="458"/>
      <c r="W90" s="458"/>
      <c r="X90" s="458"/>
      <c r="Y90" s="458"/>
      <c r="Z90" s="458"/>
      <c r="AA90" s="458"/>
      <c r="AB90" s="458"/>
      <c r="AC90" s="458"/>
    </row>
    <row r="91" spans="1:29" s="753" customFormat="1" ht="12" hidden="1" customHeight="1" x14ac:dyDescent="0.3">
      <c r="A91" s="750"/>
      <c r="B91" s="2619" t="str">
        <f>B56</f>
        <v>VODNÍ nákladní doprava</v>
      </c>
      <c r="C91" s="754" t="str">
        <f t="shared" si="8"/>
        <v>Nehody</v>
      </c>
      <c r="D91" s="757">
        <f t="shared" si="7"/>
        <v>0</v>
      </c>
      <c r="E91" s="1329"/>
      <c r="F91" s="1329"/>
      <c r="G91" s="1329"/>
      <c r="H91" s="1329"/>
      <c r="I91" s="1329"/>
      <c r="J91" s="1329"/>
      <c r="K91" s="1329"/>
      <c r="L91" s="1329"/>
      <c r="M91" s="1329"/>
      <c r="N91" s="1329"/>
      <c r="O91" s="1329"/>
      <c r="P91" s="1329"/>
      <c r="Q91" s="1329"/>
      <c r="R91" s="1329"/>
      <c r="S91" s="1329"/>
      <c r="T91" s="1332"/>
      <c r="U91" s="752"/>
      <c r="V91" s="752"/>
      <c r="W91" s="752"/>
      <c r="X91" s="752"/>
      <c r="Y91" s="752"/>
      <c r="Z91" s="752"/>
      <c r="AA91" s="752"/>
      <c r="AB91" s="752"/>
      <c r="AC91" s="752"/>
    </row>
    <row r="92" spans="1:29" s="753" customFormat="1" ht="12" hidden="1" customHeight="1" x14ac:dyDescent="0.3">
      <c r="A92" s="750"/>
      <c r="B92" s="2608"/>
      <c r="C92" s="754" t="str">
        <f t="shared" si="8"/>
        <v>Hluk</v>
      </c>
      <c r="D92" s="757">
        <f t="shared" si="7"/>
        <v>0</v>
      </c>
      <c r="E92" s="751"/>
      <c r="F92" s="751"/>
      <c r="G92" s="751"/>
      <c r="H92" s="751"/>
      <c r="I92" s="751"/>
      <c r="J92" s="751"/>
      <c r="K92" s="751"/>
      <c r="L92" s="751"/>
      <c r="M92" s="751"/>
      <c r="N92" s="751"/>
      <c r="O92" s="751"/>
      <c r="P92" s="751"/>
      <c r="Q92" s="751"/>
      <c r="R92" s="751"/>
      <c r="S92" s="751"/>
      <c r="T92" s="1332"/>
      <c r="U92" s="752"/>
      <c r="V92" s="752"/>
      <c r="W92" s="752"/>
      <c r="X92" s="752"/>
      <c r="Y92" s="752"/>
      <c r="Z92" s="752"/>
      <c r="AA92" s="752"/>
      <c r="AB92" s="752"/>
      <c r="AC92" s="752"/>
    </row>
    <row r="93" spans="1:29" s="753" customFormat="1" ht="12" hidden="1" customHeight="1" x14ac:dyDescent="0.3">
      <c r="A93" s="750"/>
      <c r="B93" s="2608"/>
      <c r="C93" s="754" t="str">
        <f t="shared" si="8"/>
        <v>Znečištění ovzduší</v>
      </c>
      <c r="D93" s="757">
        <f t="shared" si="7"/>
        <v>0</v>
      </c>
      <c r="E93" s="751"/>
      <c r="F93" s="751"/>
      <c r="G93" s="751"/>
      <c r="H93" s="751"/>
      <c r="I93" s="751"/>
      <c r="J93" s="751"/>
      <c r="K93" s="751"/>
      <c r="L93" s="751"/>
      <c r="M93" s="751"/>
      <c r="N93" s="751"/>
      <c r="O93" s="751"/>
      <c r="P93" s="751"/>
      <c r="Q93" s="751"/>
      <c r="R93" s="751"/>
      <c r="S93" s="751"/>
      <c r="T93" s="1332"/>
      <c r="U93" s="752"/>
      <c r="V93" s="752"/>
      <c r="W93" s="752"/>
      <c r="X93" s="752"/>
      <c r="Y93" s="752"/>
      <c r="Z93" s="752"/>
      <c r="AA93" s="752"/>
      <c r="AB93" s="752"/>
      <c r="AC93" s="752"/>
    </row>
    <row r="94" spans="1:29" s="753" customFormat="1" ht="12" hidden="1" customHeight="1" thickBot="1" x14ac:dyDescent="0.35">
      <c r="A94" s="750"/>
      <c r="B94" s="2609"/>
      <c r="C94" s="754" t="str">
        <f t="shared" si="8"/>
        <v>Klimatické změny</v>
      </c>
      <c r="D94" s="757">
        <f t="shared" si="7"/>
        <v>0</v>
      </c>
      <c r="E94" s="751"/>
      <c r="F94" s="751"/>
      <c r="G94" s="751"/>
      <c r="H94" s="751"/>
      <c r="I94" s="751"/>
      <c r="J94" s="751"/>
      <c r="K94" s="751"/>
      <c r="L94" s="751"/>
      <c r="M94" s="751"/>
      <c r="N94" s="751"/>
      <c r="O94" s="751"/>
      <c r="P94" s="751"/>
      <c r="Q94" s="751"/>
      <c r="R94" s="751"/>
      <c r="S94" s="751"/>
      <c r="T94" s="1332"/>
      <c r="U94" s="752"/>
      <c r="V94" s="752"/>
      <c r="W94" s="752"/>
      <c r="X94" s="752"/>
      <c r="Y94" s="752"/>
      <c r="Z94" s="752"/>
      <c r="AA94" s="752"/>
      <c r="AB94" s="752"/>
      <c r="AC94" s="752"/>
    </row>
    <row r="95" spans="1:29" ht="12" hidden="1" customHeight="1" x14ac:dyDescent="0.3">
      <c r="A95" s="515"/>
      <c r="B95" s="2612" t="str">
        <f>B60</f>
        <v>OSTATNÍ osobní doprava</v>
      </c>
      <c r="C95" s="471" t="str">
        <f t="shared" si="8"/>
        <v>Nehody</v>
      </c>
      <c r="D95" s="472">
        <f t="shared" si="7"/>
        <v>0</v>
      </c>
      <c r="E95" s="533"/>
      <c r="F95" s="533"/>
      <c r="G95" s="533"/>
      <c r="H95" s="533"/>
      <c r="I95" s="533"/>
      <c r="J95" s="533"/>
      <c r="K95" s="533"/>
      <c r="L95" s="533"/>
      <c r="M95" s="533"/>
      <c r="N95" s="533"/>
      <c r="O95" s="533"/>
      <c r="P95" s="533"/>
      <c r="Q95" s="533"/>
      <c r="R95" s="533"/>
      <c r="S95" s="533"/>
      <c r="T95" s="1298"/>
      <c r="U95" s="458"/>
      <c r="V95" s="458"/>
      <c r="W95" s="458"/>
      <c r="X95" s="458"/>
      <c r="Y95" s="458"/>
      <c r="Z95" s="458"/>
      <c r="AA95" s="458"/>
      <c r="AB95" s="458"/>
      <c r="AC95" s="458"/>
    </row>
    <row r="96" spans="1:29" ht="14.25" hidden="1" x14ac:dyDescent="0.3">
      <c r="A96" s="515"/>
      <c r="B96" s="2613"/>
      <c r="C96" s="474" t="str">
        <f t="shared" si="8"/>
        <v>Hluk</v>
      </c>
      <c r="D96" s="475">
        <f t="shared" si="7"/>
        <v>0</v>
      </c>
      <c r="E96" s="532"/>
      <c r="F96" s="532"/>
      <c r="G96" s="532"/>
      <c r="H96" s="532"/>
      <c r="I96" s="532"/>
      <c r="J96" s="532"/>
      <c r="K96" s="532"/>
      <c r="L96" s="532"/>
      <c r="M96" s="532"/>
      <c r="N96" s="532"/>
      <c r="O96" s="532"/>
      <c r="P96" s="532"/>
      <c r="Q96" s="532"/>
      <c r="R96" s="532"/>
      <c r="S96" s="532"/>
      <c r="T96" s="1298"/>
      <c r="U96" s="458"/>
      <c r="V96" s="458"/>
      <c r="W96" s="458"/>
      <c r="X96" s="458"/>
      <c r="Y96" s="458"/>
      <c r="Z96" s="458"/>
      <c r="AA96" s="458"/>
      <c r="AB96" s="458"/>
      <c r="AC96" s="458"/>
    </row>
    <row r="97" spans="1:29" ht="14.25" hidden="1" x14ac:dyDescent="0.3">
      <c r="A97" s="515"/>
      <c r="B97" s="2613"/>
      <c r="C97" s="474" t="str">
        <f t="shared" si="8"/>
        <v>Znečištění ovzduší</v>
      </c>
      <c r="D97" s="475">
        <f t="shared" si="7"/>
        <v>0</v>
      </c>
      <c r="E97" s="532"/>
      <c r="F97" s="532"/>
      <c r="G97" s="532"/>
      <c r="H97" s="532"/>
      <c r="I97" s="532"/>
      <c r="J97" s="532"/>
      <c r="K97" s="532"/>
      <c r="L97" s="532"/>
      <c r="M97" s="532"/>
      <c r="N97" s="532"/>
      <c r="O97" s="532"/>
      <c r="P97" s="532"/>
      <c r="Q97" s="532"/>
      <c r="R97" s="532"/>
      <c r="S97" s="532"/>
      <c r="T97" s="1298"/>
      <c r="U97" s="458"/>
      <c r="V97" s="458"/>
      <c r="W97" s="458"/>
      <c r="X97" s="458"/>
      <c r="Y97" s="458"/>
      <c r="Z97" s="458"/>
      <c r="AA97" s="458"/>
      <c r="AB97" s="458"/>
      <c r="AC97" s="458"/>
    </row>
    <row r="98" spans="1:29" ht="14.25" hidden="1" x14ac:dyDescent="0.3">
      <c r="A98" s="515"/>
      <c r="B98" s="2613"/>
      <c r="C98" s="793" t="str">
        <f t="shared" si="8"/>
        <v>Klimatické změny</v>
      </c>
      <c r="D98" s="792">
        <f t="shared" si="7"/>
        <v>0</v>
      </c>
      <c r="E98" s="795"/>
      <c r="F98" s="795"/>
      <c r="G98" s="795"/>
      <c r="H98" s="795"/>
      <c r="I98" s="795"/>
      <c r="J98" s="795"/>
      <c r="K98" s="795"/>
      <c r="L98" s="795"/>
      <c r="M98" s="795"/>
      <c r="N98" s="795"/>
      <c r="O98" s="795"/>
      <c r="P98" s="795"/>
      <c r="Q98" s="795"/>
      <c r="R98" s="795"/>
      <c r="S98" s="795"/>
      <c r="T98" s="1298"/>
      <c r="U98" s="458"/>
      <c r="V98" s="458"/>
      <c r="W98" s="458"/>
      <c r="X98" s="458"/>
      <c r="Y98" s="458"/>
      <c r="Z98" s="458"/>
      <c r="AA98" s="458"/>
      <c r="AB98" s="458"/>
      <c r="AC98" s="458"/>
    </row>
    <row r="99" spans="1:29" s="753" customFormat="1" ht="12" hidden="1" customHeight="1" x14ac:dyDescent="0.3">
      <c r="A99" s="750"/>
      <c r="B99" s="2607" t="str">
        <f>B64</f>
        <v>OSTATNÍ nákladní doprava</v>
      </c>
      <c r="C99" s="754" t="str">
        <f t="shared" si="8"/>
        <v>Nehody</v>
      </c>
      <c r="D99" s="757">
        <f t="shared" si="7"/>
        <v>0</v>
      </c>
      <c r="E99" s="751"/>
      <c r="F99" s="751"/>
      <c r="G99" s="751"/>
      <c r="H99" s="751"/>
      <c r="I99" s="751"/>
      <c r="J99" s="751"/>
      <c r="K99" s="751"/>
      <c r="L99" s="751"/>
      <c r="M99" s="751"/>
      <c r="N99" s="751"/>
      <c r="O99" s="751"/>
      <c r="P99" s="751"/>
      <c r="Q99" s="751"/>
      <c r="R99" s="751"/>
      <c r="S99" s="751"/>
      <c r="T99" s="1332"/>
      <c r="U99" s="752"/>
      <c r="V99" s="752"/>
      <c r="W99" s="752"/>
      <c r="X99" s="752"/>
      <c r="Y99" s="752"/>
      <c r="Z99" s="752"/>
      <c r="AA99" s="752"/>
      <c r="AB99" s="752"/>
      <c r="AC99" s="752"/>
    </row>
    <row r="100" spans="1:29" s="753" customFormat="1" ht="12.75" hidden="1" customHeight="1" x14ac:dyDescent="0.3">
      <c r="A100" s="750"/>
      <c r="B100" s="2608"/>
      <c r="C100" s="754" t="str">
        <f t="shared" si="8"/>
        <v>Hluk</v>
      </c>
      <c r="D100" s="757">
        <f t="shared" si="7"/>
        <v>0</v>
      </c>
      <c r="E100" s="751"/>
      <c r="F100" s="751"/>
      <c r="G100" s="751"/>
      <c r="H100" s="751"/>
      <c r="I100" s="751"/>
      <c r="J100" s="751"/>
      <c r="K100" s="751"/>
      <c r="L100" s="751"/>
      <c r="M100" s="751"/>
      <c r="N100" s="751"/>
      <c r="O100" s="751"/>
      <c r="P100" s="751"/>
      <c r="Q100" s="751"/>
      <c r="R100" s="751"/>
      <c r="S100" s="751"/>
      <c r="T100" s="1332"/>
      <c r="U100" s="752"/>
      <c r="V100" s="752"/>
      <c r="W100" s="752"/>
      <c r="X100" s="752"/>
      <c r="Y100" s="752"/>
      <c r="Z100" s="752"/>
      <c r="AA100" s="752"/>
      <c r="AB100" s="752"/>
      <c r="AC100" s="752"/>
    </row>
    <row r="101" spans="1:29" s="753" customFormat="1" ht="12.75" hidden="1" customHeight="1" x14ac:dyDescent="0.3">
      <c r="A101" s="750"/>
      <c r="B101" s="2608"/>
      <c r="C101" s="754" t="str">
        <f t="shared" si="8"/>
        <v>Znečištění ovzduší</v>
      </c>
      <c r="D101" s="757">
        <f t="shared" si="7"/>
        <v>0</v>
      </c>
      <c r="E101" s="751"/>
      <c r="F101" s="751"/>
      <c r="G101" s="751"/>
      <c r="H101" s="751"/>
      <c r="I101" s="751"/>
      <c r="J101" s="751"/>
      <c r="K101" s="751"/>
      <c r="L101" s="751"/>
      <c r="M101" s="751"/>
      <c r="N101" s="751"/>
      <c r="O101" s="751"/>
      <c r="P101" s="751"/>
      <c r="Q101" s="751"/>
      <c r="R101" s="751"/>
      <c r="S101" s="751"/>
      <c r="T101" s="1332"/>
      <c r="U101" s="752"/>
      <c r="V101" s="752"/>
      <c r="W101" s="752"/>
      <c r="X101" s="752"/>
      <c r="Y101" s="752"/>
      <c r="Z101" s="752"/>
      <c r="AA101" s="752"/>
      <c r="AB101" s="752"/>
      <c r="AC101" s="752"/>
    </row>
    <row r="102" spans="1:29" s="753" customFormat="1" ht="12.75" hidden="1" customHeight="1" x14ac:dyDescent="0.3">
      <c r="A102" s="750"/>
      <c r="B102" s="2608"/>
      <c r="C102" s="1577" t="str">
        <f t="shared" si="8"/>
        <v>Klimatické změny</v>
      </c>
      <c r="D102" s="1330">
        <f t="shared" si="7"/>
        <v>0</v>
      </c>
      <c r="E102" s="751"/>
      <c r="F102" s="751"/>
      <c r="G102" s="751"/>
      <c r="H102" s="751"/>
      <c r="I102" s="751"/>
      <c r="J102" s="751"/>
      <c r="K102" s="751"/>
      <c r="L102" s="751"/>
      <c r="M102" s="751"/>
      <c r="N102" s="751"/>
      <c r="O102" s="751"/>
      <c r="P102" s="751"/>
      <c r="Q102" s="751"/>
      <c r="R102" s="751"/>
      <c r="S102" s="751"/>
      <c r="T102" s="1332"/>
      <c r="U102" s="752"/>
      <c r="V102" s="752"/>
      <c r="W102" s="752"/>
      <c r="X102" s="752"/>
      <c r="Y102" s="752"/>
      <c r="Z102" s="752"/>
      <c r="AA102" s="752"/>
      <c r="AB102" s="752"/>
      <c r="AC102" s="752"/>
    </row>
    <row r="103" spans="1:29" ht="12.75" customHeight="1" thickBot="1" x14ac:dyDescent="0.35">
      <c r="A103" s="515"/>
      <c r="B103" s="498"/>
      <c r="C103" s="494" t="str">
        <f t="shared" si="8"/>
        <v>Celkové externí náklady</v>
      </c>
      <c r="D103" s="645">
        <f t="shared" si="7"/>
        <v>0</v>
      </c>
      <c r="E103" s="1336">
        <f t="shared" ref="E103:S103" si="9">SUM(E73:E102)</f>
        <v>0</v>
      </c>
      <c r="F103" s="1337">
        <f t="shared" si="9"/>
        <v>0</v>
      </c>
      <c r="G103" s="1337">
        <f t="shared" si="9"/>
        <v>0</v>
      </c>
      <c r="H103" s="1337">
        <f t="shared" si="9"/>
        <v>0</v>
      </c>
      <c r="I103" s="1337">
        <f t="shared" si="9"/>
        <v>0</v>
      </c>
      <c r="J103" s="1337">
        <f t="shared" si="9"/>
        <v>0</v>
      </c>
      <c r="K103" s="1337">
        <f t="shared" si="9"/>
        <v>0</v>
      </c>
      <c r="L103" s="1337">
        <f t="shared" si="9"/>
        <v>0</v>
      </c>
      <c r="M103" s="1337">
        <f t="shared" si="9"/>
        <v>0</v>
      </c>
      <c r="N103" s="1337">
        <f t="shared" si="9"/>
        <v>0</v>
      </c>
      <c r="O103" s="1337">
        <f t="shared" si="9"/>
        <v>0</v>
      </c>
      <c r="P103" s="1337">
        <f t="shared" si="9"/>
        <v>0</v>
      </c>
      <c r="Q103" s="1337">
        <f t="shared" si="9"/>
        <v>0</v>
      </c>
      <c r="R103" s="1337">
        <f t="shared" si="9"/>
        <v>0</v>
      </c>
      <c r="S103" s="1338">
        <f t="shared" si="9"/>
        <v>0</v>
      </c>
      <c r="T103" s="463"/>
      <c r="U103" s="463"/>
      <c r="V103" s="463"/>
      <c r="W103" s="463"/>
      <c r="X103" s="463"/>
      <c r="Y103" s="463"/>
      <c r="Z103" s="463"/>
      <c r="AA103" s="463"/>
      <c r="AB103" s="463"/>
      <c r="AC103" s="463"/>
    </row>
    <row r="104" spans="1:29" ht="12.75" customHeight="1" thickBot="1" x14ac:dyDescent="0.35">
      <c r="A104" s="515"/>
      <c r="B104" s="518"/>
      <c r="C104" s="515"/>
      <c r="D104" s="458"/>
      <c r="E104" s="458"/>
      <c r="F104" s="458"/>
      <c r="G104" s="458"/>
      <c r="H104" s="458"/>
      <c r="I104" s="458"/>
      <c r="J104" s="458"/>
      <c r="K104" s="458"/>
      <c r="L104" s="458"/>
      <c r="M104" s="458"/>
      <c r="N104" s="458"/>
      <c r="O104" s="458"/>
      <c r="P104" s="458"/>
      <c r="Q104" s="458"/>
      <c r="R104" s="458"/>
      <c r="S104" s="458"/>
      <c r="T104" s="458"/>
      <c r="U104" s="458"/>
      <c r="V104" s="458"/>
      <c r="W104" s="458"/>
      <c r="X104" s="458"/>
      <c r="Y104" s="458"/>
      <c r="Z104" s="458"/>
      <c r="AA104" s="458"/>
      <c r="AB104" s="458"/>
      <c r="AC104" s="458"/>
    </row>
    <row r="105" spans="1:29" ht="12.75" customHeight="1" x14ac:dyDescent="0.3">
      <c r="A105" s="515"/>
      <c r="B105" s="763" t="s">
        <v>36</v>
      </c>
      <c r="C105" s="764" t="str">
        <f>C71</f>
        <v>Externí náklady (CZK)</v>
      </c>
      <c r="D105" s="768"/>
      <c r="E105" s="2635">
        <f>S71+1</f>
        <v>2040</v>
      </c>
      <c r="F105" s="2631">
        <f t="shared" ref="F105:S105" si="10">E105+1</f>
        <v>2041</v>
      </c>
      <c r="G105" s="2631">
        <f t="shared" si="10"/>
        <v>2042</v>
      </c>
      <c r="H105" s="2631">
        <f t="shared" si="10"/>
        <v>2043</v>
      </c>
      <c r="I105" s="2631">
        <f t="shared" si="10"/>
        <v>2044</v>
      </c>
      <c r="J105" s="2631">
        <f t="shared" si="10"/>
        <v>2045</v>
      </c>
      <c r="K105" s="2631">
        <f t="shared" si="10"/>
        <v>2046</v>
      </c>
      <c r="L105" s="2631">
        <f t="shared" si="10"/>
        <v>2047</v>
      </c>
      <c r="M105" s="2631">
        <f t="shared" si="10"/>
        <v>2048</v>
      </c>
      <c r="N105" s="2631">
        <f t="shared" si="10"/>
        <v>2049</v>
      </c>
      <c r="O105" s="2631">
        <f t="shared" si="10"/>
        <v>2050</v>
      </c>
      <c r="P105" s="2631">
        <f t="shared" si="10"/>
        <v>2051</v>
      </c>
      <c r="Q105" s="2631">
        <f t="shared" si="10"/>
        <v>2052</v>
      </c>
      <c r="R105" s="2631">
        <f t="shared" si="10"/>
        <v>2053</v>
      </c>
      <c r="S105" s="2633">
        <f t="shared" si="10"/>
        <v>2054</v>
      </c>
      <c r="T105" s="516"/>
      <c r="U105" s="516"/>
      <c r="V105" s="516"/>
      <c r="W105" s="516"/>
      <c r="X105" s="516"/>
      <c r="Y105" s="516"/>
      <c r="Z105" s="516"/>
      <c r="AA105" s="516"/>
      <c r="AB105" s="516"/>
      <c r="AC105" s="516"/>
    </row>
    <row r="106" spans="1:29" ht="12.75" customHeight="1" thickBot="1" x14ac:dyDescent="0.35">
      <c r="A106" s="515"/>
      <c r="B106" s="766" t="s">
        <v>5</v>
      </c>
      <c r="C106" s="1578" t="str">
        <f t="shared" ref="C106:C137" si="11">C72</f>
        <v>Scénář bez projektu</v>
      </c>
      <c r="D106" s="1579"/>
      <c r="E106" s="2636">
        <f>S72+1</f>
        <v>1</v>
      </c>
      <c r="F106" s="2632"/>
      <c r="G106" s="2632"/>
      <c r="H106" s="2632"/>
      <c r="I106" s="2632"/>
      <c r="J106" s="2632"/>
      <c r="K106" s="2632"/>
      <c r="L106" s="2632"/>
      <c r="M106" s="2632"/>
      <c r="N106" s="2632"/>
      <c r="O106" s="2632"/>
      <c r="P106" s="2632"/>
      <c r="Q106" s="2632"/>
      <c r="R106" s="2632"/>
      <c r="S106" s="2634"/>
      <c r="T106" s="516"/>
      <c r="U106" s="516"/>
      <c r="V106" s="516"/>
      <c r="W106" s="516"/>
      <c r="X106" s="516"/>
      <c r="Y106" s="516"/>
      <c r="Z106" s="516"/>
      <c r="AA106" s="516"/>
      <c r="AB106" s="516"/>
      <c r="AC106" s="516"/>
    </row>
    <row r="107" spans="1:29" ht="12.75" customHeight="1" x14ac:dyDescent="0.3">
      <c r="A107" s="515"/>
      <c r="B107" s="2612" t="str">
        <f>B73</f>
        <v>ŽELEZNIČNÍ osobní doprava</v>
      </c>
      <c r="C107" s="474" t="str">
        <f t="shared" si="11"/>
        <v>Nehody</v>
      </c>
      <c r="D107" s="676"/>
      <c r="E107" s="532"/>
      <c r="F107" s="532"/>
      <c r="G107" s="532"/>
      <c r="H107" s="532"/>
      <c r="I107" s="532"/>
      <c r="J107" s="532"/>
      <c r="K107" s="532"/>
      <c r="L107" s="532"/>
      <c r="M107" s="532"/>
      <c r="N107" s="532"/>
      <c r="O107" s="532"/>
      <c r="P107" s="532"/>
      <c r="Q107" s="532"/>
      <c r="R107" s="532"/>
      <c r="S107" s="532"/>
      <c r="T107" s="1298"/>
      <c r="U107" s="458"/>
      <c r="V107" s="458"/>
      <c r="W107" s="458"/>
      <c r="X107" s="458"/>
      <c r="Y107" s="458"/>
      <c r="Z107" s="458"/>
      <c r="AA107" s="458"/>
      <c r="AB107" s="458"/>
      <c r="AC107" s="458"/>
    </row>
    <row r="108" spans="1:29" ht="12.75" customHeight="1" x14ac:dyDescent="0.3">
      <c r="A108" s="515"/>
      <c r="B108" s="2613"/>
      <c r="C108" s="474" t="str">
        <f t="shared" si="11"/>
        <v>Hluk</v>
      </c>
      <c r="D108" s="677"/>
      <c r="E108" s="532"/>
      <c r="F108" s="532"/>
      <c r="G108" s="532"/>
      <c r="H108" s="532"/>
      <c r="I108" s="532"/>
      <c r="J108" s="532"/>
      <c r="K108" s="532"/>
      <c r="L108" s="532"/>
      <c r="M108" s="532"/>
      <c r="N108" s="532"/>
      <c r="O108" s="532"/>
      <c r="P108" s="532"/>
      <c r="Q108" s="532"/>
      <c r="R108" s="532"/>
      <c r="S108" s="532"/>
      <c r="T108" s="1298"/>
      <c r="U108" s="458"/>
      <c r="V108" s="458"/>
      <c r="W108" s="458"/>
      <c r="X108" s="458"/>
      <c r="Y108" s="458"/>
      <c r="Z108" s="458"/>
      <c r="AA108" s="458"/>
      <c r="AB108" s="458"/>
      <c r="AC108" s="458"/>
    </row>
    <row r="109" spans="1:29" ht="12.75" customHeight="1" x14ac:dyDescent="0.3">
      <c r="A109" s="515"/>
      <c r="B109" s="2613"/>
      <c r="C109" s="474" t="str">
        <f t="shared" si="11"/>
        <v>Znečištění ovzduší</v>
      </c>
      <c r="D109" s="677"/>
      <c r="E109" s="532"/>
      <c r="F109" s="532"/>
      <c r="G109" s="532"/>
      <c r="H109" s="532"/>
      <c r="I109" s="532"/>
      <c r="J109" s="532"/>
      <c r="K109" s="532"/>
      <c r="L109" s="532"/>
      <c r="M109" s="532"/>
      <c r="N109" s="532"/>
      <c r="O109" s="532"/>
      <c r="P109" s="532"/>
      <c r="Q109" s="532"/>
      <c r="R109" s="532"/>
      <c r="S109" s="532"/>
      <c r="T109" s="1298"/>
      <c r="U109" s="458"/>
      <c r="V109" s="458"/>
      <c r="W109" s="458"/>
      <c r="X109" s="458"/>
      <c r="Y109" s="458"/>
      <c r="Z109" s="458"/>
      <c r="AA109" s="458"/>
      <c r="AB109" s="458"/>
      <c r="AC109" s="458"/>
    </row>
    <row r="110" spans="1:29" ht="12.75" customHeight="1" x14ac:dyDescent="0.3">
      <c r="A110" s="515"/>
      <c r="B110" s="2613"/>
      <c r="C110" s="793" t="str">
        <f t="shared" si="11"/>
        <v>Klimatické změny</v>
      </c>
      <c r="D110" s="796"/>
      <c r="E110" s="795"/>
      <c r="F110" s="795"/>
      <c r="G110" s="795"/>
      <c r="H110" s="795"/>
      <c r="I110" s="795"/>
      <c r="J110" s="795"/>
      <c r="K110" s="795"/>
      <c r="L110" s="795"/>
      <c r="M110" s="795"/>
      <c r="N110" s="795"/>
      <c r="O110" s="795"/>
      <c r="P110" s="795"/>
      <c r="Q110" s="795"/>
      <c r="R110" s="795"/>
      <c r="S110" s="795"/>
      <c r="T110" s="1298"/>
      <c r="U110" s="458"/>
      <c r="V110" s="458"/>
      <c r="W110" s="458"/>
      <c r="X110" s="458"/>
      <c r="Y110" s="458"/>
      <c r="Z110" s="458"/>
      <c r="AA110" s="458"/>
      <c r="AB110" s="458"/>
      <c r="AC110" s="458"/>
    </row>
    <row r="111" spans="1:29" s="753" customFormat="1" ht="12.75" customHeight="1" x14ac:dyDescent="0.3">
      <c r="A111" s="750"/>
      <c r="B111" s="2607" t="str">
        <f>B77</f>
        <v>ŽELEZNIČNÍ nákladní doprava</v>
      </c>
      <c r="C111" s="754" t="str">
        <f t="shared" si="11"/>
        <v>Nehody</v>
      </c>
      <c r="D111" s="761"/>
      <c r="E111" s="751"/>
      <c r="F111" s="751"/>
      <c r="G111" s="751"/>
      <c r="H111" s="751"/>
      <c r="I111" s="751"/>
      <c r="J111" s="751"/>
      <c r="K111" s="751"/>
      <c r="L111" s="751"/>
      <c r="M111" s="751"/>
      <c r="N111" s="751"/>
      <c r="O111" s="751"/>
      <c r="P111" s="751"/>
      <c r="Q111" s="751"/>
      <c r="R111" s="751"/>
      <c r="S111" s="751"/>
      <c r="T111" s="1332"/>
      <c r="U111" s="752"/>
      <c r="V111" s="752"/>
      <c r="W111" s="752"/>
      <c r="X111" s="752"/>
      <c r="Y111" s="752"/>
      <c r="Z111" s="752"/>
      <c r="AA111" s="752"/>
      <c r="AB111" s="752"/>
      <c r="AC111" s="752"/>
    </row>
    <row r="112" spans="1:29" s="753" customFormat="1" ht="12.75" customHeight="1" x14ac:dyDescent="0.3">
      <c r="A112" s="750"/>
      <c r="B112" s="2608"/>
      <c r="C112" s="754" t="str">
        <f t="shared" si="11"/>
        <v>Hluk</v>
      </c>
      <c r="D112" s="761"/>
      <c r="E112" s="751"/>
      <c r="F112" s="751"/>
      <c r="G112" s="751"/>
      <c r="H112" s="751"/>
      <c r="I112" s="751"/>
      <c r="J112" s="751"/>
      <c r="K112" s="751"/>
      <c r="L112" s="751"/>
      <c r="M112" s="751"/>
      <c r="N112" s="751"/>
      <c r="O112" s="751"/>
      <c r="P112" s="751"/>
      <c r="Q112" s="751"/>
      <c r="R112" s="751"/>
      <c r="S112" s="751"/>
      <c r="T112" s="1332"/>
      <c r="U112" s="752"/>
      <c r="V112" s="752"/>
      <c r="W112" s="752"/>
      <c r="X112" s="752"/>
      <c r="Y112" s="752"/>
      <c r="Z112" s="752"/>
      <c r="AA112" s="752"/>
      <c r="AB112" s="752"/>
      <c r="AC112" s="752"/>
    </row>
    <row r="113" spans="1:29" s="753" customFormat="1" ht="12.75" customHeight="1" x14ac:dyDescent="0.3">
      <c r="A113" s="750"/>
      <c r="B113" s="2608"/>
      <c r="C113" s="754" t="str">
        <f t="shared" si="11"/>
        <v>Znečištění ovzduší</v>
      </c>
      <c r="D113" s="761"/>
      <c r="E113" s="751"/>
      <c r="F113" s="751"/>
      <c r="G113" s="751"/>
      <c r="H113" s="751"/>
      <c r="I113" s="751"/>
      <c r="J113" s="751"/>
      <c r="K113" s="751"/>
      <c r="L113" s="751"/>
      <c r="M113" s="751"/>
      <c r="N113" s="751"/>
      <c r="O113" s="751"/>
      <c r="P113" s="751"/>
      <c r="Q113" s="751"/>
      <c r="R113" s="751"/>
      <c r="S113" s="751"/>
      <c r="T113" s="1332"/>
      <c r="U113" s="752"/>
      <c r="V113" s="752"/>
      <c r="W113" s="752"/>
      <c r="X113" s="752"/>
      <c r="Y113" s="752"/>
      <c r="Z113" s="752"/>
      <c r="AA113" s="752"/>
      <c r="AB113" s="752"/>
      <c r="AC113" s="752"/>
    </row>
    <row r="114" spans="1:29" s="753" customFormat="1" ht="12.75" customHeight="1" thickBot="1" x14ac:dyDescent="0.35">
      <c r="A114" s="750"/>
      <c r="B114" s="2609"/>
      <c r="C114" s="754" t="str">
        <f t="shared" si="11"/>
        <v>Klimatické změny</v>
      </c>
      <c r="D114" s="761"/>
      <c r="E114" s="751"/>
      <c r="F114" s="751"/>
      <c r="G114" s="751"/>
      <c r="H114" s="751"/>
      <c r="I114" s="751"/>
      <c r="J114" s="751"/>
      <c r="K114" s="751"/>
      <c r="L114" s="751"/>
      <c r="M114" s="751"/>
      <c r="N114" s="751"/>
      <c r="O114" s="751"/>
      <c r="P114" s="751"/>
      <c r="Q114" s="751"/>
      <c r="R114" s="751"/>
      <c r="S114" s="751"/>
      <c r="T114" s="1332"/>
      <c r="U114" s="752"/>
      <c r="V114" s="752"/>
      <c r="W114" s="752"/>
      <c r="X114" s="752"/>
      <c r="Y114" s="752"/>
      <c r="Z114" s="752"/>
      <c r="AA114" s="752"/>
      <c r="AB114" s="752"/>
      <c r="AC114" s="752"/>
    </row>
    <row r="115" spans="1:29" ht="12.75" customHeight="1" x14ac:dyDescent="0.3">
      <c r="A115" s="515"/>
      <c r="B115" s="2612" t="str">
        <f>B81</f>
        <v>SILNIČNÍ osobní doprava</v>
      </c>
      <c r="C115" s="471" t="str">
        <f t="shared" si="11"/>
        <v>Nehody</v>
      </c>
      <c r="D115" s="509"/>
      <c r="E115" s="533"/>
      <c r="F115" s="533"/>
      <c r="G115" s="533"/>
      <c r="H115" s="533"/>
      <c r="I115" s="533"/>
      <c r="J115" s="533"/>
      <c r="K115" s="533"/>
      <c r="L115" s="533"/>
      <c r="M115" s="533"/>
      <c r="N115" s="533"/>
      <c r="O115" s="533"/>
      <c r="P115" s="533"/>
      <c r="Q115" s="533"/>
      <c r="R115" s="533"/>
      <c r="S115" s="533"/>
      <c r="T115" s="1298"/>
      <c r="U115" s="458"/>
      <c r="V115" s="458"/>
      <c r="W115" s="458"/>
      <c r="X115" s="458"/>
      <c r="Y115" s="458"/>
      <c r="Z115" s="458"/>
      <c r="AA115" s="458"/>
      <c r="AB115" s="458"/>
      <c r="AC115" s="458"/>
    </row>
    <row r="116" spans="1:29" ht="12.75" customHeight="1" x14ac:dyDescent="0.3">
      <c r="A116" s="515"/>
      <c r="B116" s="2613"/>
      <c r="C116" s="474" t="str">
        <f t="shared" si="11"/>
        <v>Hluk</v>
      </c>
      <c r="D116" s="485"/>
      <c r="E116" s="532"/>
      <c r="F116" s="532"/>
      <c r="G116" s="532"/>
      <c r="H116" s="532"/>
      <c r="I116" s="532"/>
      <c r="J116" s="532"/>
      <c r="K116" s="532"/>
      <c r="L116" s="532"/>
      <c r="M116" s="532"/>
      <c r="N116" s="532"/>
      <c r="O116" s="532"/>
      <c r="P116" s="532"/>
      <c r="Q116" s="532"/>
      <c r="R116" s="532"/>
      <c r="S116" s="532"/>
      <c r="T116" s="1298"/>
      <c r="U116" s="458"/>
      <c r="V116" s="458"/>
      <c r="W116" s="458"/>
      <c r="X116" s="458"/>
      <c r="Y116" s="458"/>
      <c r="Z116" s="458"/>
      <c r="AA116" s="458"/>
      <c r="AB116" s="458"/>
      <c r="AC116" s="458"/>
    </row>
    <row r="117" spans="1:29" ht="12.75" customHeight="1" x14ac:dyDescent="0.3">
      <c r="A117" s="515"/>
      <c r="B117" s="2613"/>
      <c r="C117" s="474" t="str">
        <f t="shared" si="11"/>
        <v>Znečištění ovzduší</v>
      </c>
      <c r="D117" s="485"/>
      <c r="E117" s="532"/>
      <c r="F117" s="532"/>
      <c r="G117" s="532"/>
      <c r="H117" s="532"/>
      <c r="I117" s="532"/>
      <c r="J117" s="532"/>
      <c r="K117" s="532"/>
      <c r="L117" s="532"/>
      <c r="M117" s="532"/>
      <c r="N117" s="532"/>
      <c r="O117" s="532"/>
      <c r="P117" s="532"/>
      <c r="Q117" s="532"/>
      <c r="R117" s="532"/>
      <c r="S117" s="532"/>
      <c r="T117" s="1298"/>
      <c r="U117" s="458"/>
      <c r="V117" s="458"/>
      <c r="W117" s="458"/>
      <c r="X117" s="458"/>
      <c r="Y117" s="458"/>
      <c r="Z117" s="458"/>
      <c r="AA117" s="458"/>
      <c r="AB117" s="458"/>
      <c r="AC117" s="458"/>
    </row>
    <row r="118" spans="1:29" ht="12.75" customHeight="1" x14ac:dyDescent="0.3">
      <c r="A118" s="515"/>
      <c r="B118" s="2613"/>
      <c r="C118" s="793" t="str">
        <f t="shared" si="11"/>
        <v>Klimatické změny</v>
      </c>
      <c r="D118" s="794"/>
      <c r="E118" s="795"/>
      <c r="F118" s="795"/>
      <c r="G118" s="795"/>
      <c r="H118" s="795"/>
      <c r="I118" s="795"/>
      <c r="J118" s="795"/>
      <c r="K118" s="795"/>
      <c r="L118" s="795"/>
      <c r="M118" s="795"/>
      <c r="N118" s="795"/>
      <c r="O118" s="795"/>
      <c r="P118" s="795"/>
      <c r="Q118" s="795"/>
      <c r="R118" s="795"/>
      <c r="S118" s="795"/>
      <c r="T118" s="1298"/>
      <c r="U118" s="458"/>
      <c r="V118" s="458"/>
      <c r="W118" s="458"/>
      <c r="X118" s="458"/>
      <c r="Y118" s="458"/>
      <c r="Z118" s="458"/>
      <c r="AA118" s="458"/>
      <c r="AB118" s="458"/>
      <c r="AC118" s="458"/>
    </row>
    <row r="119" spans="1:29" s="753" customFormat="1" ht="12.75" customHeight="1" x14ac:dyDescent="0.3">
      <c r="A119" s="750"/>
      <c r="B119" s="2607" t="str">
        <f>B85</f>
        <v>SILNIČNÍ nákladní doprava</v>
      </c>
      <c r="C119" s="754" t="str">
        <f t="shared" si="11"/>
        <v>Nehody</v>
      </c>
      <c r="D119" s="761"/>
      <c r="E119" s="751"/>
      <c r="F119" s="751"/>
      <c r="G119" s="751"/>
      <c r="H119" s="751"/>
      <c r="I119" s="751"/>
      <c r="J119" s="1329"/>
      <c r="K119" s="1329"/>
      <c r="L119" s="1329"/>
      <c r="M119" s="1329"/>
      <c r="N119" s="1329"/>
      <c r="O119" s="1329"/>
      <c r="P119" s="751"/>
      <c r="Q119" s="751"/>
      <c r="R119" s="751"/>
      <c r="S119" s="751"/>
      <c r="T119" s="1332"/>
      <c r="U119" s="752"/>
      <c r="V119" s="752"/>
      <c r="W119" s="752"/>
      <c r="X119" s="752"/>
      <c r="Y119" s="752"/>
      <c r="Z119" s="752"/>
      <c r="AA119" s="752"/>
      <c r="AB119" s="752"/>
      <c r="AC119" s="752"/>
    </row>
    <row r="120" spans="1:29" s="753" customFormat="1" ht="12.75" customHeight="1" x14ac:dyDescent="0.3">
      <c r="A120" s="750"/>
      <c r="B120" s="2608"/>
      <c r="C120" s="754" t="str">
        <f t="shared" si="11"/>
        <v>Hluk</v>
      </c>
      <c r="D120" s="761"/>
      <c r="E120" s="751"/>
      <c r="F120" s="751"/>
      <c r="G120" s="751"/>
      <c r="H120" s="751"/>
      <c r="I120" s="751"/>
      <c r="J120" s="751"/>
      <c r="K120" s="751"/>
      <c r="L120" s="751"/>
      <c r="M120" s="751"/>
      <c r="N120" s="751"/>
      <c r="O120" s="751"/>
      <c r="P120" s="751"/>
      <c r="Q120" s="751"/>
      <c r="R120" s="751"/>
      <c r="S120" s="751"/>
      <c r="T120" s="1332"/>
      <c r="U120" s="752"/>
      <c r="V120" s="752"/>
      <c r="W120" s="752"/>
      <c r="X120" s="752"/>
      <c r="Y120" s="752"/>
      <c r="Z120" s="752"/>
      <c r="AA120" s="752"/>
      <c r="AB120" s="752"/>
      <c r="AC120" s="752"/>
    </row>
    <row r="121" spans="1:29" s="753" customFormat="1" ht="12.75" customHeight="1" x14ac:dyDescent="0.3">
      <c r="A121" s="750"/>
      <c r="B121" s="2608"/>
      <c r="C121" s="754" t="str">
        <f t="shared" si="11"/>
        <v>Znečištění ovzduší</v>
      </c>
      <c r="D121" s="761"/>
      <c r="E121" s="751"/>
      <c r="F121" s="751"/>
      <c r="G121" s="751"/>
      <c r="H121" s="751"/>
      <c r="I121" s="751"/>
      <c r="J121" s="751"/>
      <c r="K121" s="751"/>
      <c r="L121" s="751"/>
      <c r="M121" s="751"/>
      <c r="N121" s="751"/>
      <c r="O121" s="751"/>
      <c r="P121" s="751"/>
      <c r="Q121" s="751"/>
      <c r="R121" s="751"/>
      <c r="S121" s="751"/>
      <c r="T121" s="1332"/>
      <c r="U121" s="752"/>
      <c r="V121" s="752"/>
      <c r="W121" s="752"/>
      <c r="X121" s="752"/>
      <c r="Y121" s="752"/>
      <c r="Z121" s="752"/>
      <c r="AA121" s="752"/>
      <c r="AB121" s="752"/>
      <c r="AC121" s="752"/>
    </row>
    <row r="122" spans="1:29" s="753" customFormat="1" ht="12.75" customHeight="1" thickBot="1" x14ac:dyDescent="0.35">
      <c r="A122" s="750"/>
      <c r="B122" s="2618"/>
      <c r="C122" s="759" t="str">
        <f t="shared" si="11"/>
        <v>Klimatické změny</v>
      </c>
      <c r="D122" s="762"/>
      <c r="E122" s="756"/>
      <c r="F122" s="756"/>
      <c r="G122" s="756"/>
      <c r="H122" s="756"/>
      <c r="I122" s="756"/>
      <c r="J122" s="756"/>
      <c r="K122" s="756"/>
      <c r="L122" s="756"/>
      <c r="M122" s="756"/>
      <c r="N122" s="756"/>
      <c r="O122" s="756"/>
      <c r="P122" s="756"/>
      <c r="Q122" s="756"/>
      <c r="R122" s="756"/>
      <c r="S122" s="756"/>
      <c r="T122" s="1332"/>
      <c r="U122" s="752"/>
      <c r="V122" s="752"/>
      <c r="W122" s="752"/>
      <c r="X122" s="752"/>
      <c r="Y122" s="752"/>
      <c r="Z122" s="752"/>
      <c r="AA122" s="752"/>
      <c r="AB122" s="752"/>
      <c r="AC122" s="752"/>
    </row>
    <row r="123" spans="1:29" ht="12.75" hidden="1" customHeight="1" x14ac:dyDescent="0.3">
      <c r="A123" s="515"/>
      <c r="B123" s="2612" t="str">
        <f>B89</f>
        <v>VODNÍ os. doprava</v>
      </c>
      <c r="C123" s="471" t="str">
        <f t="shared" si="11"/>
        <v>Nehody</v>
      </c>
      <c r="D123" s="509"/>
      <c r="E123" s="533"/>
      <c r="F123" s="533"/>
      <c r="G123" s="533"/>
      <c r="H123" s="533"/>
      <c r="I123" s="533"/>
      <c r="J123" s="533"/>
      <c r="K123" s="533"/>
      <c r="L123" s="533"/>
      <c r="M123" s="533"/>
      <c r="N123" s="533"/>
      <c r="O123" s="533"/>
      <c r="P123" s="533"/>
      <c r="Q123" s="533"/>
      <c r="R123" s="533"/>
      <c r="S123" s="533"/>
      <c r="T123" s="1298"/>
      <c r="U123" s="458"/>
      <c r="V123" s="458"/>
      <c r="W123" s="458"/>
      <c r="X123" s="458"/>
      <c r="Y123" s="458"/>
      <c r="Z123" s="458"/>
      <c r="AA123" s="458"/>
      <c r="AB123" s="458"/>
      <c r="AC123" s="458"/>
    </row>
    <row r="124" spans="1:29" ht="12.75" hidden="1" customHeight="1" x14ac:dyDescent="0.3">
      <c r="A124" s="515"/>
      <c r="B124" s="2613"/>
      <c r="C124" s="793" t="str">
        <f t="shared" si="11"/>
        <v>Hluk</v>
      </c>
      <c r="D124" s="794"/>
      <c r="E124" s="795"/>
      <c r="F124" s="795"/>
      <c r="G124" s="795"/>
      <c r="H124" s="795"/>
      <c r="I124" s="795"/>
      <c r="J124" s="795"/>
      <c r="K124" s="795"/>
      <c r="L124" s="795"/>
      <c r="M124" s="795"/>
      <c r="N124" s="795"/>
      <c r="O124" s="795"/>
      <c r="P124" s="795"/>
      <c r="Q124" s="795"/>
      <c r="R124" s="795"/>
      <c r="S124" s="795"/>
      <c r="T124" s="1298"/>
      <c r="U124" s="458"/>
      <c r="V124" s="458"/>
      <c r="W124" s="458"/>
      <c r="X124" s="458"/>
      <c r="Y124" s="458"/>
      <c r="Z124" s="458"/>
      <c r="AA124" s="458"/>
      <c r="AB124" s="458"/>
      <c r="AC124" s="458"/>
    </row>
    <row r="125" spans="1:29" s="753" customFormat="1" ht="12.75" hidden="1" customHeight="1" x14ac:dyDescent="0.3">
      <c r="A125" s="750"/>
      <c r="B125" s="2619" t="str">
        <f>B91</f>
        <v>VODNÍ nákladní doprava</v>
      </c>
      <c r="C125" s="754" t="str">
        <f t="shared" si="11"/>
        <v>Nehody</v>
      </c>
      <c r="D125" s="761"/>
      <c r="E125" s="751"/>
      <c r="F125" s="751"/>
      <c r="G125" s="751"/>
      <c r="H125" s="751"/>
      <c r="I125" s="751"/>
      <c r="J125" s="751"/>
      <c r="K125" s="751"/>
      <c r="L125" s="751"/>
      <c r="M125" s="751"/>
      <c r="N125" s="751"/>
      <c r="O125" s="751"/>
      <c r="P125" s="751"/>
      <c r="Q125" s="751"/>
      <c r="R125" s="751"/>
      <c r="S125" s="751"/>
      <c r="T125" s="1332"/>
      <c r="U125" s="752"/>
      <c r="V125" s="752"/>
      <c r="W125" s="752"/>
      <c r="X125" s="752"/>
      <c r="Y125" s="752"/>
      <c r="Z125" s="752"/>
      <c r="AA125" s="752"/>
      <c r="AB125" s="752"/>
      <c r="AC125" s="752"/>
    </row>
    <row r="126" spans="1:29" s="753" customFormat="1" ht="12.75" hidden="1" customHeight="1" x14ac:dyDescent="0.3">
      <c r="A126" s="750"/>
      <c r="B126" s="2608"/>
      <c r="C126" s="754" t="str">
        <f t="shared" si="11"/>
        <v>Hluk</v>
      </c>
      <c r="D126" s="761"/>
      <c r="E126" s="751"/>
      <c r="F126" s="751"/>
      <c r="G126" s="751"/>
      <c r="H126" s="751"/>
      <c r="I126" s="751"/>
      <c r="J126" s="751"/>
      <c r="K126" s="751"/>
      <c r="L126" s="751"/>
      <c r="M126" s="751"/>
      <c r="N126" s="751"/>
      <c r="O126" s="751"/>
      <c r="P126" s="751"/>
      <c r="Q126" s="751"/>
      <c r="R126" s="751"/>
      <c r="S126" s="751"/>
      <c r="T126" s="1332"/>
      <c r="U126" s="752"/>
      <c r="V126" s="752"/>
      <c r="W126" s="752"/>
      <c r="X126" s="752"/>
      <c r="Y126" s="752"/>
      <c r="Z126" s="752"/>
      <c r="AA126" s="752"/>
      <c r="AB126" s="752"/>
      <c r="AC126" s="752"/>
    </row>
    <row r="127" spans="1:29" s="753" customFormat="1" ht="12.75" hidden="1" customHeight="1" x14ac:dyDescent="0.3">
      <c r="A127" s="750"/>
      <c r="B127" s="2608"/>
      <c r="C127" s="754" t="str">
        <f t="shared" si="11"/>
        <v>Znečištění ovzduší</v>
      </c>
      <c r="D127" s="761"/>
      <c r="E127" s="751"/>
      <c r="F127" s="751"/>
      <c r="G127" s="751"/>
      <c r="H127" s="751"/>
      <c r="I127" s="751"/>
      <c r="J127" s="751"/>
      <c r="K127" s="751"/>
      <c r="L127" s="751"/>
      <c r="M127" s="751"/>
      <c r="N127" s="751"/>
      <c r="O127" s="751"/>
      <c r="P127" s="751"/>
      <c r="Q127" s="751"/>
      <c r="R127" s="751"/>
      <c r="S127" s="751"/>
      <c r="T127" s="1332"/>
      <c r="U127" s="752"/>
      <c r="V127" s="752"/>
      <c r="W127" s="752"/>
      <c r="X127" s="752"/>
      <c r="Y127" s="752"/>
      <c r="Z127" s="752"/>
      <c r="AA127" s="752"/>
      <c r="AB127" s="752"/>
      <c r="AC127" s="752"/>
    </row>
    <row r="128" spans="1:29" s="753" customFormat="1" ht="12.75" hidden="1" customHeight="1" thickBot="1" x14ac:dyDescent="0.35">
      <c r="A128" s="750"/>
      <c r="B128" s="2609"/>
      <c r="C128" s="754" t="str">
        <f t="shared" si="11"/>
        <v>Klimatické změny</v>
      </c>
      <c r="D128" s="761"/>
      <c r="E128" s="751"/>
      <c r="F128" s="751"/>
      <c r="G128" s="751"/>
      <c r="H128" s="751"/>
      <c r="I128" s="751"/>
      <c r="J128" s="751"/>
      <c r="K128" s="751"/>
      <c r="L128" s="751"/>
      <c r="M128" s="751"/>
      <c r="N128" s="751"/>
      <c r="O128" s="751"/>
      <c r="P128" s="751"/>
      <c r="Q128" s="751"/>
      <c r="R128" s="751"/>
      <c r="S128" s="751"/>
      <c r="T128" s="1332"/>
      <c r="U128" s="752"/>
      <c r="V128" s="752"/>
      <c r="W128" s="752"/>
      <c r="X128" s="752"/>
      <c r="Y128" s="752"/>
      <c r="Z128" s="752"/>
      <c r="AA128" s="752"/>
      <c r="AB128" s="752"/>
      <c r="AC128" s="752"/>
    </row>
    <row r="129" spans="1:29" ht="12.75" hidden="1" customHeight="1" x14ac:dyDescent="0.3">
      <c r="A129" s="515"/>
      <c r="B129" s="2612" t="str">
        <f>B95</f>
        <v>OSTATNÍ osobní doprava</v>
      </c>
      <c r="C129" s="471" t="str">
        <f t="shared" si="11"/>
        <v>Nehody</v>
      </c>
      <c r="D129" s="509"/>
      <c r="E129" s="533"/>
      <c r="F129" s="533"/>
      <c r="G129" s="533"/>
      <c r="H129" s="533"/>
      <c r="I129" s="533"/>
      <c r="J129" s="533"/>
      <c r="K129" s="533"/>
      <c r="L129" s="533"/>
      <c r="M129" s="533"/>
      <c r="N129" s="533"/>
      <c r="O129" s="533"/>
      <c r="P129" s="533"/>
      <c r="Q129" s="533"/>
      <c r="R129" s="533"/>
      <c r="S129" s="533"/>
      <c r="T129" s="1298"/>
      <c r="U129" s="458"/>
      <c r="V129" s="458"/>
      <c r="W129" s="458"/>
      <c r="X129" s="458"/>
      <c r="Y129" s="458"/>
      <c r="Z129" s="458"/>
      <c r="AA129" s="458"/>
      <c r="AB129" s="458"/>
      <c r="AC129" s="458"/>
    </row>
    <row r="130" spans="1:29" ht="12.75" hidden="1" customHeight="1" x14ac:dyDescent="0.3">
      <c r="A130" s="515"/>
      <c r="B130" s="2613"/>
      <c r="C130" s="474" t="str">
        <f t="shared" si="11"/>
        <v>Hluk</v>
      </c>
      <c r="D130" s="485"/>
      <c r="E130" s="532"/>
      <c r="F130" s="532"/>
      <c r="G130" s="532"/>
      <c r="H130" s="532"/>
      <c r="I130" s="532"/>
      <c r="J130" s="532"/>
      <c r="K130" s="532"/>
      <c r="L130" s="532"/>
      <c r="M130" s="532"/>
      <c r="N130" s="532"/>
      <c r="O130" s="532"/>
      <c r="P130" s="532"/>
      <c r="Q130" s="532"/>
      <c r="R130" s="532"/>
      <c r="S130" s="532"/>
      <c r="T130" s="1298"/>
      <c r="U130" s="458"/>
      <c r="V130" s="458"/>
      <c r="W130" s="458"/>
      <c r="X130" s="458"/>
      <c r="Y130" s="458"/>
      <c r="Z130" s="458"/>
      <c r="AA130" s="458"/>
      <c r="AB130" s="458"/>
      <c r="AC130" s="458"/>
    </row>
    <row r="131" spans="1:29" ht="12.75" hidden="1" customHeight="1" x14ac:dyDescent="0.3">
      <c r="A131" s="515"/>
      <c r="B131" s="2613"/>
      <c r="C131" s="474" t="str">
        <f t="shared" si="11"/>
        <v>Znečištění ovzduší</v>
      </c>
      <c r="D131" s="485"/>
      <c r="E131" s="532"/>
      <c r="F131" s="532"/>
      <c r="G131" s="532"/>
      <c r="H131" s="532"/>
      <c r="I131" s="532"/>
      <c r="J131" s="532"/>
      <c r="K131" s="532"/>
      <c r="L131" s="532"/>
      <c r="M131" s="532"/>
      <c r="N131" s="532"/>
      <c r="O131" s="532"/>
      <c r="P131" s="532"/>
      <c r="Q131" s="532"/>
      <c r="R131" s="532"/>
      <c r="S131" s="532"/>
      <c r="T131" s="1298"/>
      <c r="U131" s="458"/>
      <c r="V131" s="458"/>
      <c r="W131" s="458"/>
      <c r="X131" s="458"/>
      <c r="Y131" s="458"/>
      <c r="Z131" s="458"/>
      <c r="AA131" s="458"/>
      <c r="AB131" s="458"/>
      <c r="AC131" s="458"/>
    </row>
    <row r="132" spans="1:29" ht="12.75" hidden="1" customHeight="1" x14ac:dyDescent="0.3">
      <c r="A132" s="515"/>
      <c r="B132" s="2613"/>
      <c r="C132" s="793" t="str">
        <f t="shared" si="11"/>
        <v>Klimatické změny</v>
      </c>
      <c r="D132" s="794"/>
      <c r="E132" s="795"/>
      <c r="F132" s="795"/>
      <c r="G132" s="795"/>
      <c r="H132" s="795"/>
      <c r="I132" s="795"/>
      <c r="J132" s="795"/>
      <c r="K132" s="795"/>
      <c r="L132" s="795"/>
      <c r="M132" s="795"/>
      <c r="N132" s="795"/>
      <c r="O132" s="795"/>
      <c r="P132" s="795"/>
      <c r="Q132" s="795"/>
      <c r="R132" s="795"/>
      <c r="S132" s="795"/>
      <c r="T132" s="1298"/>
      <c r="U132" s="458"/>
      <c r="V132" s="458"/>
      <c r="W132" s="458"/>
      <c r="X132" s="458"/>
      <c r="Y132" s="458"/>
      <c r="Z132" s="458"/>
      <c r="AA132" s="458"/>
      <c r="AB132" s="458"/>
      <c r="AC132" s="458"/>
    </row>
    <row r="133" spans="1:29" s="753" customFormat="1" ht="12.75" hidden="1" customHeight="1" x14ac:dyDescent="0.3">
      <c r="A133" s="750"/>
      <c r="B133" s="2607" t="str">
        <f>B99</f>
        <v>OSTATNÍ nákladní doprava</v>
      </c>
      <c r="C133" s="754" t="str">
        <f t="shared" si="11"/>
        <v>Nehody</v>
      </c>
      <c r="D133" s="761"/>
      <c r="E133" s="751"/>
      <c r="F133" s="751"/>
      <c r="G133" s="751"/>
      <c r="H133" s="751"/>
      <c r="I133" s="751"/>
      <c r="J133" s="751"/>
      <c r="K133" s="751"/>
      <c r="L133" s="751"/>
      <c r="M133" s="751"/>
      <c r="N133" s="751"/>
      <c r="O133" s="751"/>
      <c r="P133" s="751"/>
      <c r="Q133" s="751"/>
      <c r="R133" s="751"/>
      <c r="S133" s="751"/>
      <c r="T133" s="1332"/>
      <c r="U133" s="752"/>
      <c r="V133" s="752"/>
      <c r="W133" s="752"/>
      <c r="X133" s="752"/>
      <c r="Y133" s="752"/>
      <c r="Z133" s="752"/>
      <c r="AA133" s="752"/>
      <c r="AB133" s="752"/>
      <c r="AC133" s="752"/>
    </row>
    <row r="134" spans="1:29" s="753" customFormat="1" ht="12.75" hidden="1" customHeight="1" x14ac:dyDescent="0.3">
      <c r="A134" s="750"/>
      <c r="B134" s="2608"/>
      <c r="C134" s="754" t="str">
        <f t="shared" si="11"/>
        <v>Hluk</v>
      </c>
      <c r="D134" s="761"/>
      <c r="E134" s="751"/>
      <c r="F134" s="751"/>
      <c r="G134" s="751"/>
      <c r="H134" s="751"/>
      <c r="I134" s="751"/>
      <c r="J134" s="751"/>
      <c r="K134" s="751"/>
      <c r="L134" s="751"/>
      <c r="M134" s="751"/>
      <c r="N134" s="751"/>
      <c r="O134" s="751"/>
      <c r="P134" s="751"/>
      <c r="Q134" s="751"/>
      <c r="R134" s="751"/>
      <c r="S134" s="751"/>
      <c r="T134" s="1332"/>
      <c r="U134" s="752"/>
      <c r="V134" s="752"/>
      <c r="W134" s="752"/>
      <c r="X134" s="752"/>
      <c r="Y134" s="752"/>
      <c r="Z134" s="752"/>
      <c r="AA134" s="752"/>
      <c r="AB134" s="752"/>
      <c r="AC134" s="752"/>
    </row>
    <row r="135" spans="1:29" s="753" customFormat="1" ht="12.75" hidden="1" customHeight="1" x14ac:dyDescent="0.3">
      <c r="A135" s="750"/>
      <c r="B135" s="2608"/>
      <c r="C135" s="754" t="str">
        <f t="shared" si="11"/>
        <v>Znečištění ovzduší</v>
      </c>
      <c r="D135" s="761"/>
      <c r="E135" s="751"/>
      <c r="F135" s="751"/>
      <c r="G135" s="751"/>
      <c r="H135" s="751"/>
      <c r="I135" s="751"/>
      <c r="J135" s="751"/>
      <c r="K135" s="751"/>
      <c r="L135" s="751"/>
      <c r="M135" s="751"/>
      <c r="N135" s="751"/>
      <c r="O135" s="751"/>
      <c r="P135" s="751"/>
      <c r="Q135" s="751"/>
      <c r="R135" s="751"/>
      <c r="S135" s="751"/>
      <c r="T135" s="1332"/>
      <c r="U135" s="752"/>
      <c r="V135" s="752"/>
      <c r="W135" s="752"/>
      <c r="X135" s="752"/>
      <c r="Y135" s="752"/>
      <c r="Z135" s="752"/>
      <c r="AA135" s="752"/>
      <c r="AB135" s="752"/>
      <c r="AC135" s="752"/>
    </row>
    <row r="136" spans="1:29" s="753" customFormat="1" ht="12.75" hidden="1" customHeight="1" x14ac:dyDescent="0.3">
      <c r="A136" s="750"/>
      <c r="B136" s="2608"/>
      <c r="C136" s="1577" t="str">
        <f t="shared" si="11"/>
        <v>Klimatické změny</v>
      </c>
      <c r="D136" s="1331"/>
      <c r="E136" s="751"/>
      <c r="F136" s="751"/>
      <c r="G136" s="751"/>
      <c r="H136" s="751"/>
      <c r="I136" s="751"/>
      <c r="J136" s="751"/>
      <c r="K136" s="751"/>
      <c r="L136" s="751"/>
      <c r="M136" s="751"/>
      <c r="N136" s="751"/>
      <c r="O136" s="751"/>
      <c r="P136" s="751"/>
      <c r="Q136" s="751"/>
      <c r="R136" s="751"/>
      <c r="S136" s="751"/>
      <c r="T136" s="1332"/>
      <c r="U136" s="752"/>
      <c r="V136" s="752"/>
      <c r="W136" s="752"/>
      <c r="X136" s="752"/>
      <c r="Y136" s="752"/>
      <c r="Z136" s="752"/>
      <c r="AA136" s="752"/>
      <c r="AB136" s="752"/>
      <c r="AC136" s="752"/>
    </row>
    <row r="137" spans="1:29" ht="12.75" customHeight="1" thickBot="1" x14ac:dyDescent="0.35">
      <c r="A137" s="520"/>
      <c r="B137" s="493"/>
      <c r="C137" s="494" t="str">
        <f t="shared" si="11"/>
        <v>Celkové externí náklady</v>
      </c>
      <c r="D137" s="1580"/>
      <c r="E137" s="1336">
        <f t="shared" ref="E137:R137" si="12">SUM(E107:E136)</f>
        <v>0</v>
      </c>
      <c r="F137" s="1337">
        <f t="shared" si="12"/>
        <v>0</v>
      </c>
      <c r="G137" s="1337">
        <f t="shared" si="12"/>
        <v>0</v>
      </c>
      <c r="H137" s="1337">
        <f t="shared" si="12"/>
        <v>0</v>
      </c>
      <c r="I137" s="1337">
        <f t="shared" si="12"/>
        <v>0</v>
      </c>
      <c r="J137" s="1337">
        <f t="shared" si="12"/>
        <v>0</v>
      </c>
      <c r="K137" s="1337">
        <f t="shared" si="12"/>
        <v>0</v>
      </c>
      <c r="L137" s="1337">
        <f t="shared" si="12"/>
        <v>0</v>
      </c>
      <c r="M137" s="1337">
        <f t="shared" si="12"/>
        <v>0</v>
      </c>
      <c r="N137" s="1337">
        <f t="shared" si="12"/>
        <v>0</v>
      </c>
      <c r="O137" s="1337">
        <f t="shared" si="12"/>
        <v>0</v>
      </c>
      <c r="P137" s="1337">
        <f t="shared" si="12"/>
        <v>0</v>
      </c>
      <c r="Q137" s="1337">
        <f t="shared" si="12"/>
        <v>0</v>
      </c>
      <c r="R137" s="1337">
        <f t="shared" si="12"/>
        <v>0</v>
      </c>
      <c r="S137" s="1338">
        <f>SUM(S107:S136)</f>
        <v>0</v>
      </c>
      <c r="T137" s="463"/>
      <c r="U137" s="463"/>
      <c r="V137" s="463"/>
      <c r="W137" s="463"/>
      <c r="X137" s="463"/>
      <c r="Y137" s="463"/>
      <c r="Z137" s="463"/>
      <c r="AA137" s="463"/>
      <c r="AB137" s="463"/>
      <c r="AC137" s="463"/>
    </row>
    <row r="138" spans="1:29" ht="12.75" customHeight="1" x14ac:dyDescent="0.3">
      <c r="A138" s="520"/>
      <c r="B138" s="521"/>
      <c r="C138" s="520"/>
      <c r="D138" s="458"/>
      <c r="E138" s="463"/>
      <c r="F138" s="463"/>
      <c r="G138" s="463"/>
      <c r="H138" s="463"/>
      <c r="I138" s="463"/>
      <c r="J138" s="463"/>
      <c r="K138" s="463"/>
      <c r="L138" s="463"/>
      <c r="M138" s="463"/>
      <c r="N138" s="463"/>
      <c r="O138" s="463"/>
      <c r="P138" s="463"/>
      <c r="Q138" s="463"/>
      <c r="R138" s="463"/>
      <c r="S138" s="463"/>
      <c r="T138" s="463"/>
      <c r="U138" s="463"/>
      <c r="V138" s="463"/>
      <c r="W138" s="463"/>
      <c r="X138" s="463"/>
      <c r="Y138" s="463"/>
      <c r="Z138" s="463"/>
      <c r="AA138" s="463"/>
      <c r="AB138" s="463"/>
      <c r="AC138" s="463"/>
    </row>
    <row r="139" spans="1:29" ht="12.75" customHeight="1" thickBot="1" x14ac:dyDescent="0.35">
      <c r="A139" s="515"/>
      <c r="B139" s="521"/>
      <c r="C139" s="515"/>
      <c r="D139" s="458"/>
      <c r="E139" s="458"/>
      <c r="F139" s="458"/>
      <c r="G139" s="458"/>
      <c r="H139" s="458"/>
      <c r="I139" s="458"/>
      <c r="J139" s="458"/>
      <c r="K139" s="458"/>
      <c r="L139" s="458"/>
      <c r="M139" s="458"/>
      <c r="N139" s="458"/>
      <c r="O139" s="458"/>
      <c r="P139" s="458"/>
      <c r="Q139" s="458"/>
      <c r="R139" s="458"/>
      <c r="S139" s="458"/>
      <c r="T139" s="458"/>
      <c r="U139" s="458"/>
      <c r="V139" s="458"/>
      <c r="W139" s="458"/>
      <c r="X139" s="458"/>
      <c r="Y139" s="458"/>
      <c r="Z139" s="458"/>
      <c r="AA139" s="458"/>
      <c r="AB139" s="458"/>
      <c r="AC139" s="458"/>
    </row>
    <row r="140" spans="1:29" ht="12.75" customHeight="1" x14ac:dyDescent="0.3">
      <c r="A140" s="515"/>
      <c r="B140" s="499" t="s">
        <v>37</v>
      </c>
      <c r="C140" s="656" t="str">
        <f>IF('0 Úvod'!$M$10="English",Slovnik!$D$288,Slovnik!$C$288)</f>
        <v>Celkem externí efekty - úspory (CZK)</v>
      </c>
      <c r="D140" s="501"/>
      <c r="E140" s="2532">
        <f>E2</f>
        <v>2025</v>
      </c>
      <c r="F140" s="2493">
        <f t="shared" ref="F140:S140" si="13">E140+1</f>
        <v>2026</v>
      </c>
      <c r="G140" s="2493">
        <f t="shared" si="13"/>
        <v>2027</v>
      </c>
      <c r="H140" s="2493">
        <f t="shared" si="13"/>
        <v>2028</v>
      </c>
      <c r="I140" s="2493">
        <f t="shared" si="13"/>
        <v>2029</v>
      </c>
      <c r="J140" s="2493">
        <f t="shared" si="13"/>
        <v>2030</v>
      </c>
      <c r="K140" s="2493">
        <f t="shared" si="13"/>
        <v>2031</v>
      </c>
      <c r="L140" s="2493">
        <f t="shared" si="13"/>
        <v>2032</v>
      </c>
      <c r="M140" s="2493">
        <f t="shared" si="13"/>
        <v>2033</v>
      </c>
      <c r="N140" s="2493">
        <f t="shared" si="13"/>
        <v>2034</v>
      </c>
      <c r="O140" s="2493">
        <f t="shared" si="13"/>
        <v>2035</v>
      </c>
      <c r="P140" s="2493">
        <f t="shared" si="13"/>
        <v>2036</v>
      </c>
      <c r="Q140" s="2493">
        <f t="shared" si="13"/>
        <v>2037</v>
      </c>
      <c r="R140" s="2493">
        <f t="shared" si="13"/>
        <v>2038</v>
      </c>
      <c r="S140" s="2530">
        <f t="shared" si="13"/>
        <v>2039</v>
      </c>
      <c r="T140" s="516"/>
      <c r="U140" s="516"/>
      <c r="V140" s="516"/>
      <c r="W140" s="516"/>
      <c r="X140" s="516"/>
      <c r="Y140" s="516"/>
      <c r="Z140" s="516"/>
      <c r="AA140" s="516"/>
      <c r="AB140" s="516"/>
      <c r="AC140" s="516"/>
    </row>
    <row r="141" spans="1:29" ht="12.75" customHeight="1" thickBot="1" x14ac:dyDescent="0.35">
      <c r="A141" s="515"/>
      <c r="B141" s="538" t="s">
        <v>4</v>
      </c>
      <c r="C141" s="1553"/>
      <c r="D141" s="503" t="str">
        <f>D72</f>
        <v>Celkem</v>
      </c>
      <c r="E141" s="2533"/>
      <c r="F141" s="2494"/>
      <c r="G141" s="2494"/>
      <c r="H141" s="2494"/>
      <c r="I141" s="2494"/>
      <c r="J141" s="2494"/>
      <c r="K141" s="2494"/>
      <c r="L141" s="2494"/>
      <c r="M141" s="2494"/>
      <c r="N141" s="2494"/>
      <c r="O141" s="2494"/>
      <c r="P141" s="2494"/>
      <c r="Q141" s="2494"/>
      <c r="R141" s="2494"/>
      <c r="S141" s="2531"/>
      <c r="T141" s="516"/>
      <c r="U141" s="516"/>
      <c r="V141" s="516"/>
      <c r="W141" s="516"/>
      <c r="X141" s="516"/>
      <c r="Y141" s="516"/>
      <c r="Z141" s="516"/>
      <c r="AA141" s="516"/>
      <c r="AB141" s="516"/>
      <c r="AC141" s="516"/>
    </row>
    <row r="142" spans="1:29" ht="12.75" customHeight="1" x14ac:dyDescent="0.3">
      <c r="A142" s="524"/>
      <c r="B142" s="2625" t="str">
        <f>IF('0 Úvod'!$M$10="English",Slovnik!$D$285,Slovnik!$C$285)</f>
        <v>Osobní</v>
      </c>
      <c r="C142" s="471" t="str">
        <f>C129</f>
        <v>Nehody</v>
      </c>
      <c r="D142" s="472">
        <f>SUM(E142:S142,E154:S154)</f>
        <v>0</v>
      </c>
      <c r="E142" s="771">
        <f>(E73+E81+E89+E95-E4-E12-E20-E26)+('Vstupy z HDM-4 a EXNAD'!F8-'Vstupy z HDM-4 a EXNAD'!L8)/'12 Ekonomická analýza (ERR)'!F21*1000000*IFERROR(E634,0)</f>
        <v>0</v>
      </c>
      <c r="F142" s="663">
        <f>(F73+F81+F89+F95-F4-F12-F20-F26)+('Vstupy z HDM-4 a EXNAD'!F9-'Vstupy z HDM-4 a EXNAD'!L9)/'12 Ekonomická analýza (ERR)'!G21*1000000*IFERROR(F634,0)</f>
        <v>0</v>
      </c>
      <c r="G142" s="663">
        <f>(G73+G81+G89+G95-G4-G12-G20-G26)+('Vstupy z HDM-4 a EXNAD'!F10-'Vstupy z HDM-4 a EXNAD'!L10)/'12 Ekonomická analýza (ERR)'!H21*1000000*IFERROR(G634,0)</f>
        <v>0</v>
      </c>
      <c r="H142" s="663">
        <f>(H73+H81+H89+H95-H4-H12-H20-H26)+('Vstupy z HDM-4 a EXNAD'!F11-'Vstupy z HDM-4 a EXNAD'!L11)/'12 Ekonomická analýza (ERR)'!I21*1000000*IFERROR(H634,0)</f>
        <v>0</v>
      </c>
      <c r="I142" s="663">
        <f>(I73+I81+I89+I95-I4-I12-I20-I26)+('Vstupy z HDM-4 a EXNAD'!F12-'Vstupy z HDM-4 a EXNAD'!L12)/'12 Ekonomická analýza (ERR)'!J21*1000000*IFERROR(I634,0)</f>
        <v>0</v>
      </c>
      <c r="J142" s="663">
        <f>(J73+J81+J89+J95-J4-J12-J20-J26)+('Vstupy z HDM-4 a EXNAD'!F13-'Vstupy z HDM-4 a EXNAD'!L13)/'12 Ekonomická analýza (ERR)'!K21*1000000*IFERROR(J634,0)</f>
        <v>0</v>
      </c>
      <c r="K142" s="663">
        <f>(K73+K81+K89+K95-K4-K12-K20-K26)+('Vstupy z HDM-4 a EXNAD'!F14-'Vstupy z HDM-4 a EXNAD'!L14)/'12 Ekonomická analýza (ERR)'!L21*1000000*IFERROR(K634,0)</f>
        <v>0</v>
      </c>
      <c r="L142" s="663">
        <f>(L73+L81+L89+L95-L4-L12-L20-L26)+('Vstupy z HDM-4 a EXNAD'!F15-'Vstupy z HDM-4 a EXNAD'!L15)/'12 Ekonomická analýza (ERR)'!M21*1000000*IFERROR(L634,0)</f>
        <v>0</v>
      </c>
      <c r="M142" s="663">
        <f>(M73+M81+M89+M95-M4-M12-M20-M26)+('Vstupy z HDM-4 a EXNAD'!F16-'Vstupy z HDM-4 a EXNAD'!L16)/'12 Ekonomická analýza (ERR)'!N21*1000000*IFERROR(M634,0)</f>
        <v>0</v>
      </c>
      <c r="N142" s="663">
        <f>(N73+N81+N89+N95-N4-N12-N20-N26)+('Vstupy z HDM-4 a EXNAD'!F17-'Vstupy z HDM-4 a EXNAD'!L17)/'12 Ekonomická analýza (ERR)'!O21*1000000*IFERROR(N634,0)</f>
        <v>0</v>
      </c>
      <c r="O142" s="663">
        <f>(O73+O81+O89+O95-O4-O12-O20-O26)+('Vstupy z HDM-4 a EXNAD'!F18-'Vstupy z HDM-4 a EXNAD'!L18)/'12 Ekonomická analýza (ERR)'!P21*1000000*IFERROR(O634,0)</f>
        <v>0</v>
      </c>
      <c r="P142" s="663">
        <f>(P73+P81+P89+P95-P4-P12-P20-P26)+('Vstupy z HDM-4 a EXNAD'!F19-'Vstupy z HDM-4 a EXNAD'!L19)/'12 Ekonomická analýza (ERR)'!Q21*1000000*IFERROR(P634,0)</f>
        <v>0</v>
      </c>
      <c r="Q142" s="663">
        <f>(Q73+Q81+Q89+Q95-Q4-Q12-Q20-Q26)+('Vstupy z HDM-4 a EXNAD'!F20-'Vstupy z HDM-4 a EXNAD'!L20)/'12 Ekonomická analýza (ERR)'!R21*1000000*IFERROR(Q634,0)</f>
        <v>0</v>
      </c>
      <c r="R142" s="663">
        <f>(R73+R81+R89+R95-R4-R12-R20-R26)+('Vstupy z HDM-4 a EXNAD'!F21-'Vstupy z HDM-4 a EXNAD'!L21)/'12 Ekonomická analýza (ERR)'!S21*1000000*IFERROR(R634,0)</f>
        <v>0</v>
      </c>
      <c r="S142" s="664">
        <f>(S73+S81+S89+S95-S4-S12-S20-S26)+('Vstupy z HDM-4 a EXNAD'!F22-'Vstupy z HDM-4 a EXNAD'!L22)/'12 Ekonomická analýza (ERR)'!T21*1000000*IFERROR(S634,0)</f>
        <v>0</v>
      </c>
      <c r="T142" s="458"/>
      <c r="U142" s="458"/>
      <c r="V142" s="458"/>
      <c r="W142" s="458"/>
      <c r="X142" s="458"/>
      <c r="Y142" s="458"/>
      <c r="Z142" s="458"/>
      <c r="AA142" s="458"/>
      <c r="AB142" s="458"/>
      <c r="AC142" s="458"/>
    </row>
    <row r="143" spans="1:29" ht="12.75" customHeight="1" x14ac:dyDescent="0.3">
      <c r="A143" s="524"/>
      <c r="B143" s="2626"/>
      <c r="C143" s="474" t="str">
        <f t="shared" ref="C143:C149" si="14">C130</f>
        <v>Hluk</v>
      </c>
      <c r="D143" s="475">
        <f t="shared" ref="D143:D150" si="15">SUM(E143:S143,E155:S155)</f>
        <v>0</v>
      </c>
      <c r="E143" s="618">
        <f>(E74+E82+E90+E96-E5-E13-E21-E27)+('Vstupy z HDM-4 a EXNAD'!H8-'Vstupy z HDM-4 a EXNAD'!N8)/'12 Ekonomická analýza (ERR)'!F21*1000000*IFERROR(E634,0)</f>
        <v>0</v>
      </c>
      <c r="F143" s="565">
        <f>(F74+F82+F90+F96-F5-F13-F21-F27)+('Vstupy z HDM-4 a EXNAD'!H9-'Vstupy z HDM-4 a EXNAD'!N9)/'12 Ekonomická analýza (ERR)'!G21*1000000*IFERROR(F634,0)</f>
        <v>0</v>
      </c>
      <c r="G143" s="565">
        <f>(G74+G82+G90+G96-G5-G13-G21-G27)+('Vstupy z HDM-4 a EXNAD'!H10-'Vstupy z HDM-4 a EXNAD'!N10)/'12 Ekonomická analýza (ERR)'!H21*1000000*IFERROR(G634,0)</f>
        <v>0</v>
      </c>
      <c r="H143" s="565">
        <f>(H74+H82+H90+H96-H5-H13-H21-H27)+('Vstupy z HDM-4 a EXNAD'!H11-'Vstupy z HDM-4 a EXNAD'!N11)/'12 Ekonomická analýza (ERR)'!I21*1000000*IFERROR(H634,0)</f>
        <v>0</v>
      </c>
      <c r="I143" s="565">
        <f>(I74+I82+I90+I96-I5-I13-I21-I27)+('Vstupy z HDM-4 a EXNAD'!H12-'Vstupy z HDM-4 a EXNAD'!N12)/'12 Ekonomická analýza (ERR)'!J21*1000000*IFERROR(I634,0)</f>
        <v>0</v>
      </c>
      <c r="J143" s="565">
        <f>(J74+J82+J90+J96-J5-J13-J21-J27)+('Vstupy z HDM-4 a EXNAD'!H13-'Vstupy z HDM-4 a EXNAD'!N13)/'12 Ekonomická analýza (ERR)'!K21*1000000*IFERROR(J634,0)</f>
        <v>0</v>
      </c>
      <c r="K143" s="565">
        <f>(K74+K82+K90+K96-K5-K13-K21-K27)+('Vstupy z HDM-4 a EXNAD'!H14-'Vstupy z HDM-4 a EXNAD'!N14)/'12 Ekonomická analýza (ERR)'!L21*1000000*IFERROR(K634,0)</f>
        <v>0</v>
      </c>
      <c r="L143" s="565">
        <f>(L74+L82+L90+L96-L5-L13-L21-L27)+('Vstupy z HDM-4 a EXNAD'!H15-'Vstupy z HDM-4 a EXNAD'!N15)/'12 Ekonomická analýza (ERR)'!M21*1000000*IFERROR(L634,0)</f>
        <v>0</v>
      </c>
      <c r="M143" s="565">
        <f>(M74+M82+M90+M96-M5-M13-M21-M27)+('Vstupy z HDM-4 a EXNAD'!H16-'Vstupy z HDM-4 a EXNAD'!N16)/'12 Ekonomická analýza (ERR)'!N21*1000000*IFERROR(M634,0)</f>
        <v>0</v>
      </c>
      <c r="N143" s="565">
        <f>(N74+N82+N90+N96-N5-N13-N21-N27)+('Vstupy z HDM-4 a EXNAD'!H17-'Vstupy z HDM-4 a EXNAD'!N17)/'12 Ekonomická analýza (ERR)'!O21*1000000*IFERROR(N634,0)</f>
        <v>0</v>
      </c>
      <c r="O143" s="565">
        <f>(O74+O82+O90+O96-O5-O13-O21-O27)+('Vstupy z HDM-4 a EXNAD'!H18-'Vstupy z HDM-4 a EXNAD'!N18)/'12 Ekonomická analýza (ERR)'!P21*1000000*IFERROR(O634,0)</f>
        <v>0</v>
      </c>
      <c r="P143" s="565">
        <f>(P74+P82+P90+P96-P5-P13-P21-P27)+('Vstupy z HDM-4 a EXNAD'!H19-'Vstupy z HDM-4 a EXNAD'!N19)/'12 Ekonomická analýza (ERR)'!Q21*1000000*IFERROR(P634,0)</f>
        <v>0</v>
      </c>
      <c r="Q143" s="565">
        <f>(Q74+Q82+Q90+Q96-Q5-Q13-Q21-Q27)+('Vstupy z HDM-4 a EXNAD'!H20-'Vstupy z HDM-4 a EXNAD'!N20)/'12 Ekonomická analýza (ERR)'!R21*1000000*IFERROR(Q634,0)</f>
        <v>0</v>
      </c>
      <c r="R143" s="565">
        <f>(R74+R82+R90+R96-R5-R13-R21-R27)+('Vstupy z HDM-4 a EXNAD'!H21-'Vstupy z HDM-4 a EXNAD'!N21)/'12 Ekonomická analýza (ERR)'!S21*1000000*IFERROR(R634,0)</f>
        <v>0</v>
      </c>
      <c r="S143" s="566">
        <f>(S74+S82+S90+S96-S5-S13-S21-S27)+('Vstupy z HDM-4 a EXNAD'!H22-'Vstupy z HDM-4 a EXNAD'!N22)/'12 Ekonomická analýza (ERR)'!T21*1000000*IFERROR(S634,0)</f>
        <v>0</v>
      </c>
      <c r="T143" s="458"/>
      <c r="U143" s="458"/>
      <c r="V143" s="458"/>
      <c r="W143" s="458"/>
      <c r="X143" s="458"/>
      <c r="Y143" s="458"/>
      <c r="Z143" s="458"/>
      <c r="AA143" s="458"/>
      <c r="AB143" s="458"/>
      <c r="AC143" s="458"/>
    </row>
    <row r="144" spans="1:29" ht="12.75" customHeight="1" x14ac:dyDescent="0.3">
      <c r="A144" s="524"/>
      <c r="B144" s="2626"/>
      <c r="C144" s="474" t="str">
        <f t="shared" si="14"/>
        <v>Znečištění ovzduší</v>
      </c>
      <c r="D144" s="475">
        <f t="shared" si="15"/>
        <v>0</v>
      </c>
      <c r="E144" s="618">
        <f>(E75+E83+E97-E6-E14-E28)+('Vstupy z HDM-4 a EXNAD'!$G8-'Vstupy z HDM-4 a EXNAD'!$M8)/'12 Ekonomická analýza (ERR)'!F21*1000000*IFERROR(E634,0)</f>
        <v>0</v>
      </c>
      <c r="F144" s="565">
        <f>(F75+F83+F97-F6-F14-F28)+('Vstupy z HDM-4 a EXNAD'!$G9-'Vstupy z HDM-4 a EXNAD'!$M9)/'12 Ekonomická analýza (ERR)'!G21*1000000*IFERROR(F634,0)</f>
        <v>0</v>
      </c>
      <c r="G144" s="565">
        <f>(G75+G83+G97-G6-G14-G28)+('Vstupy z HDM-4 a EXNAD'!$G10-'Vstupy z HDM-4 a EXNAD'!$M10)/'12 Ekonomická analýza (ERR)'!H21*1000000*IFERROR(G634,0)</f>
        <v>0</v>
      </c>
      <c r="H144" s="565">
        <f>(H75+H83+H97-H6-H14-H28)+('Vstupy z HDM-4 a EXNAD'!$G11-'Vstupy z HDM-4 a EXNAD'!$M11)/'12 Ekonomická analýza (ERR)'!I21*1000000*IFERROR(H634,0)</f>
        <v>0</v>
      </c>
      <c r="I144" s="565">
        <f>(I75+I83+I97-I6-I14-I28)+('Vstupy z HDM-4 a EXNAD'!$G12-'Vstupy z HDM-4 a EXNAD'!$M12)/'12 Ekonomická analýza (ERR)'!J21*1000000*IFERROR(I634,0)</f>
        <v>0</v>
      </c>
      <c r="J144" s="565">
        <f>(J75+J83+J97-J6-J14-J28)+('Vstupy z HDM-4 a EXNAD'!$G13-'Vstupy z HDM-4 a EXNAD'!$M13)/'12 Ekonomická analýza (ERR)'!K21*1000000*IFERROR(J634,0)</f>
        <v>0</v>
      </c>
      <c r="K144" s="565">
        <f>(K75+K83+K97-K6-K14-K28)+('Vstupy z HDM-4 a EXNAD'!$G14-'Vstupy z HDM-4 a EXNAD'!$M14)/'12 Ekonomická analýza (ERR)'!L21*1000000*IFERROR(K634,0)</f>
        <v>0</v>
      </c>
      <c r="L144" s="565">
        <f>(L75+L83+L97-L6-L14-L28)+('Vstupy z HDM-4 a EXNAD'!$G15-'Vstupy z HDM-4 a EXNAD'!$M15)/'12 Ekonomická analýza (ERR)'!M21*1000000*IFERROR(L634,0)</f>
        <v>0</v>
      </c>
      <c r="M144" s="565">
        <f>(M75+M83+M97-M6-M14-M28)+('Vstupy z HDM-4 a EXNAD'!$G16-'Vstupy z HDM-4 a EXNAD'!$M16)/'12 Ekonomická analýza (ERR)'!N21*1000000*IFERROR(M634,0)</f>
        <v>0</v>
      </c>
      <c r="N144" s="565">
        <f>(N75+N83+N97-N6-N14-N28)+('Vstupy z HDM-4 a EXNAD'!$G17-'Vstupy z HDM-4 a EXNAD'!$M17)/'12 Ekonomická analýza (ERR)'!O21*1000000*IFERROR(N634,0)</f>
        <v>0</v>
      </c>
      <c r="O144" s="565">
        <f>(O75+O83+O97-O6-O14-O28)+('Vstupy z HDM-4 a EXNAD'!$G18-'Vstupy z HDM-4 a EXNAD'!$M18)/'12 Ekonomická analýza (ERR)'!P21*1000000*IFERROR(O634,0)</f>
        <v>0</v>
      </c>
      <c r="P144" s="565">
        <f>(P75+P83+P97-P6-P14-P28)+('Vstupy z HDM-4 a EXNAD'!$G19-'Vstupy z HDM-4 a EXNAD'!$M19)/'12 Ekonomická analýza (ERR)'!Q21*1000000*IFERROR(P634,0)</f>
        <v>0</v>
      </c>
      <c r="Q144" s="565">
        <f>(Q75+Q83+Q97-Q6-Q14-Q28)+('Vstupy z HDM-4 a EXNAD'!$G20-'Vstupy z HDM-4 a EXNAD'!$M20)/'12 Ekonomická analýza (ERR)'!R21*1000000*IFERROR(Q634,0)</f>
        <v>0</v>
      </c>
      <c r="R144" s="565">
        <f>(R75+R83+R97-R6-R14-R28)+('Vstupy z HDM-4 a EXNAD'!$G21-'Vstupy z HDM-4 a EXNAD'!$M21)/'12 Ekonomická analýza (ERR)'!S21*1000000*IFERROR(R634,0)</f>
        <v>0</v>
      </c>
      <c r="S144" s="566">
        <f>(S75+S83+S97-S6-S14-S28)+('Vstupy z HDM-4 a EXNAD'!$G22-'Vstupy z HDM-4 a EXNAD'!$M22)/'12 Ekonomická analýza (ERR)'!T21*1000000*IFERROR(S634,0)</f>
        <v>0</v>
      </c>
      <c r="T144" s="458"/>
      <c r="U144" s="458"/>
      <c r="V144" s="458"/>
      <c r="W144" s="458"/>
      <c r="X144" s="458"/>
      <c r="Y144" s="458"/>
      <c r="Z144" s="458"/>
      <c r="AA144" s="458"/>
      <c r="AB144" s="458"/>
      <c r="AC144" s="458"/>
    </row>
    <row r="145" spans="1:29" ht="12.75" customHeight="1" x14ac:dyDescent="0.3">
      <c r="A145" s="524"/>
      <c r="B145" s="2627"/>
      <c r="C145" s="793" t="str">
        <f t="shared" si="14"/>
        <v>Klimatické změny</v>
      </c>
      <c r="D145" s="792">
        <f t="shared" si="15"/>
        <v>0</v>
      </c>
      <c r="E145" s="1373">
        <f>(E76+E84+E98-E7-E15-E29)+IF(E140&gt;2050,$Q$258*(VLOOKUP(E140,'Vstupy z HDM-4 a EXNAD'!$B$8:$R$37,16,FALSE)-VLOOKUP(E140,'Vstupy z HDM-4 a EXNAD'!$B$8:$R$37,17,FALSE)),IF(E140&lt;2022,$D$235*(VLOOKUP(E140,'Vstupy z HDM-4 a EXNAD'!$B$8:$R$37,16,FALSE)-VLOOKUP(E140,'Vstupy z HDM-4 a EXNAD'!$B$8:$R$37,17,FALSE)),(IFERROR(HLOOKUP(E140,$D$253:$R$255,3,FALSE),0)+IFERROR(HLOOKUP(E140,$D$256:$R$258,3,FALSE),0))*(VLOOKUP(E140,'Vstupy z HDM-4 a EXNAD'!$B$8:$R$37,16,FALSE)-VLOOKUP(E140,'Vstupy z HDM-4 a EXNAD'!$B$8:$R$37,17,FALSE))))</f>
        <v>0</v>
      </c>
      <c r="F145" s="1374">
        <f>(F76+F84+F98-F7-F15-F29)+IF(F140&gt;2050,$Q$258*(VLOOKUP(F140,'Vstupy z HDM-4 a EXNAD'!$B$8:$R$37,16,FALSE)-VLOOKUP(F140,'Vstupy z HDM-4 a EXNAD'!$B$8:$R$37,17,FALSE)),IF(F140&lt;2022,$D$235*(VLOOKUP(F140,'Vstupy z HDM-4 a EXNAD'!$B$8:$R$37,16,FALSE)-VLOOKUP(F140,'Vstupy z HDM-4 a EXNAD'!$B$8:$R$37,17,FALSE)),(IFERROR(HLOOKUP(F140,$D$253:$R$255,3,FALSE),0)+IFERROR(HLOOKUP(F140,$D$256:$R$258,3,FALSE),0))*(VLOOKUP(F140,'Vstupy z HDM-4 a EXNAD'!$B$8:$R$37,16,FALSE)-VLOOKUP(F140,'Vstupy z HDM-4 a EXNAD'!$B$8:$R$37,17,FALSE))))</f>
        <v>0</v>
      </c>
      <c r="G145" s="1374">
        <f>(G76+G84+G98-G7-G15-G29)+IF(G140&gt;2050,$Q$258*(VLOOKUP(G140,'Vstupy z HDM-4 a EXNAD'!$B$8:$R$37,16,FALSE)-VLOOKUP(G140,'Vstupy z HDM-4 a EXNAD'!$B$8:$R$37,17,FALSE)),IF(G140&lt;2022,$D$235*(VLOOKUP(G140,'Vstupy z HDM-4 a EXNAD'!$B$8:$R$37,16,FALSE)-VLOOKUP(G140,'Vstupy z HDM-4 a EXNAD'!$B$8:$R$37,17,FALSE)),(IFERROR(HLOOKUP(G140,$D$253:$R$255,3,FALSE),0)+IFERROR(HLOOKUP(G140,$D$256:$R$258,3,FALSE),0))*(VLOOKUP(G140,'Vstupy z HDM-4 a EXNAD'!$B$8:$R$37,16,FALSE)-VLOOKUP(G140,'Vstupy z HDM-4 a EXNAD'!$B$8:$R$37,17,FALSE))))</f>
        <v>0</v>
      </c>
      <c r="H145" s="1374">
        <f>(H76+H84+H98-H7-H15-H29)+IF(H140&gt;2050,$Q$258*(VLOOKUP(H140,'Vstupy z HDM-4 a EXNAD'!$B$8:$R$37,16,FALSE)-VLOOKUP(H140,'Vstupy z HDM-4 a EXNAD'!$B$8:$R$37,17,FALSE)),IF(H140&lt;2022,$D$235*(VLOOKUP(H140,'Vstupy z HDM-4 a EXNAD'!$B$8:$R$37,16,FALSE)-VLOOKUP(H140,'Vstupy z HDM-4 a EXNAD'!$B$8:$R$37,17,FALSE)),(IFERROR(HLOOKUP(H140,$D$253:$R$255,3,FALSE),0)+IFERROR(HLOOKUP(H140,$D$256:$R$258,3,FALSE),0))*(VLOOKUP(H140,'Vstupy z HDM-4 a EXNAD'!$B$8:$R$37,16,FALSE)-VLOOKUP(H140,'Vstupy z HDM-4 a EXNAD'!$B$8:$R$37,17,FALSE))))</f>
        <v>0</v>
      </c>
      <c r="I145" s="1374">
        <f>(I76+I84+I98-I7-I15-I29)+IF(I140&gt;2050,$Q$258*(VLOOKUP(I140,'Vstupy z HDM-4 a EXNAD'!$B$8:$R$37,16,FALSE)-VLOOKUP(I140,'Vstupy z HDM-4 a EXNAD'!$B$8:$R$37,17,FALSE)),IF(I140&lt;2022,$D$235*(VLOOKUP(I140,'Vstupy z HDM-4 a EXNAD'!$B$8:$R$37,16,FALSE)-VLOOKUP(I140,'Vstupy z HDM-4 a EXNAD'!$B$8:$R$37,17,FALSE)),(IFERROR(HLOOKUP(I140,$D$253:$R$255,3,FALSE),0)+IFERROR(HLOOKUP(I140,$D$256:$R$258,3,FALSE),0))*(VLOOKUP(I140,'Vstupy z HDM-4 a EXNAD'!$B$8:$R$37,16,FALSE)-VLOOKUP(I140,'Vstupy z HDM-4 a EXNAD'!$B$8:$R$37,17,FALSE))))</f>
        <v>0</v>
      </c>
      <c r="J145" s="1374">
        <f>(J76+J84+J98-J7-J15-J29)+IF(J140&gt;2050,$Q$258*(VLOOKUP(J140,'Vstupy z HDM-4 a EXNAD'!$B$8:$R$37,16,FALSE)-VLOOKUP(J140,'Vstupy z HDM-4 a EXNAD'!$B$8:$R$37,17,FALSE)),IF(J140&lt;2022,$D$235*(VLOOKUP(J140,'Vstupy z HDM-4 a EXNAD'!$B$8:$R$37,16,FALSE)-VLOOKUP(J140,'Vstupy z HDM-4 a EXNAD'!$B$8:$R$37,17,FALSE)),(IFERROR(HLOOKUP(J140,$D$253:$R$255,3,FALSE),0)+IFERROR(HLOOKUP(J140,$D$256:$R$258,3,FALSE),0))*(VLOOKUP(J140,'Vstupy z HDM-4 a EXNAD'!$B$8:$R$37,16,FALSE)-VLOOKUP(J140,'Vstupy z HDM-4 a EXNAD'!$B$8:$R$37,17,FALSE))))</f>
        <v>0</v>
      </c>
      <c r="K145" s="1374">
        <f>(K76+K84+K98-K7-K15-K29)+IF(K140&gt;2050,$Q$258*(VLOOKUP(K140,'Vstupy z HDM-4 a EXNAD'!$B$8:$R$37,16,FALSE)-VLOOKUP(K140,'Vstupy z HDM-4 a EXNAD'!$B$8:$R$37,17,FALSE)),IF(K140&lt;2022,$D$235*(VLOOKUP(K140,'Vstupy z HDM-4 a EXNAD'!$B$8:$R$37,16,FALSE)-VLOOKUP(K140,'Vstupy z HDM-4 a EXNAD'!$B$8:$R$37,17,FALSE)),(IFERROR(HLOOKUP(K140,$D$253:$R$255,3,FALSE),0)+IFERROR(HLOOKUP(K140,$D$256:$R$258,3,FALSE),0))*(VLOOKUP(K140,'Vstupy z HDM-4 a EXNAD'!$B$8:$R$37,16,FALSE)-VLOOKUP(K140,'Vstupy z HDM-4 a EXNAD'!$B$8:$R$37,17,FALSE))))</f>
        <v>0</v>
      </c>
      <c r="L145" s="1374">
        <f>(L76+L84+L98-L7-L15-L29)+IF(L140&gt;2050,$Q$258*(VLOOKUP(L140,'Vstupy z HDM-4 a EXNAD'!$B$8:$R$37,16,FALSE)-VLOOKUP(L140,'Vstupy z HDM-4 a EXNAD'!$B$8:$R$37,17,FALSE)),IF(L140&lt;2022,$D$235*(VLOOKUP(L140,'Vstupy z HDM-4 a EXNAD'!$B$8:$R$37,16,FALSE)-VLOOKUP(L140,'Vstupy z HDM-4 a EXNAD'!$B$8:$R$37,17,FALSE)),(IFERROR(HLOOKUP(L140,$D$253:$R$255,3,FALSE),0)+IFERROR(HLOOKUP(L140,$D$256:$R$258,3,FALSE),0))*(VLOOKUP(L140,'Vstupy z HDM-4 a EXNAD'!$B$8:$R$37,16,FALSE)-VLOOKUP(L140,'Vstupy z HDM-4 a EXNAD'!$B$8:$R$37,17,FALSE))))</f>
        <v>0</v>
      </c>
      <c r="M145" s="1374">
        <f>(M76+M84+M98-M7-M15-M29)+IF(M140&gt;2050,$Q$258*(VLOOKUP(M140,'Vstupy z HDM-4 a EXNAD'!$B$8:$R$37,16,FALSE)-VLOOKUP(M140,'Vstupy z HDM-4 a EXNAD'!$B$8:$R$37,17,FALSE)),IF(M140&lt;2022,$D$235*(VLOOKUP(M140,'Vstupy z HDM-4 a EXNAD'!$B$8:$R$37,16,FALSE)-VLOOKUP(M140,'Vstupy z HDM-4 a EXNAD'!$B$8:$R$37,17,FALSE)),(IFERROR(HLOOKUP(M140,$D$253:$R$255,3,FALSE),0)+IFERROR(HLOOKUP(M140,$D$256:$R$258,3,FALSE),0))*(VLOOKUP(M140,'Vstupy z HDM-4 a EXNAD'!$B$8:$R$37,16,FALSE)-VLOOKUP(M140,'Vstupy z HDM-4 a EXNAD'!$B$8:$R$37,17,FALSE))))</f>
        <v>0</v>
      </c>
      <c r="N145" s="1374">
        <f>(N76+N84+N98-N7-N15-N29)+IF(N140&gt;2050,$Q$258*(VLOOKUP(N140,'Vstupy z HDM-4 a EXNAD'!$B$8:$R$37,16,FALSE)-VLOOKUP(N140,'Vstupy z HDM-4 a EXNAD'!$B$8:$R$37,17,FALSE)),IF(N140&lt;2022,$D$235*(VLOOKUP(N140,'Vstupy z HDM-4 a EXNAD'!$B$8:$R$37,16,FALSE)-VLOOKUP(N140,'Vstupy z HDM-4 a EXNAD'!$B$8:$R$37,17,FALSE)),(IFERROR(HLOOKUP(N140,$D$253:$R$255,3,FALSE),0)+IFERROR(HLOOKUP(N140,$D$256:$R$258,3,FALSE),0))*(VLOOKUP(N140,'Vstupy z HDM-4 a EXNAD'!$B$8:$R$37,16,FALSE)-VLOOKUP(N140,'Vstupy z HDM-4 a EXNAD'!$B$8:$R$37,17,FALSE))))</f>
        <v>0</v>
      </c>
      <c r="O145" s="1374">
        <f>(O76+O84+O98-O7-O15-O29)+IF(O140&gt;2050,$Q$258*(VLOOKUP(O140,'Vstupy z HDM-4 a EXNAD'!$B$8:$R$37,16,FALSE)-VLOOKUP(O140,'Vstupy z HDM-4 a EXNAD'!$B$8:$R$37,17,FALSE)),IF(O140&lt;2022,$D$235*(VLOOKUP(O140,'Vstupy z HDM-4 a EXNAD'!$B$8:$R$37,16,FALSE)-VLOOKUP(O140,'Vstupy z HDM-4 a EXNAD'!$B$8:$R$37,17,FALSE)),(IFERROR(HLOOKUP(O140,$D$253:$R$255,3,FALSE),0)+IFERROR(HLOOKUP(O140,$D$256:$R$258,3,FALSE),0))*(VLOOKUP(O140,'Vstupy z HDM-4 a EXNAD'!$B$8:$R$37,16,FALSE)-VLOOKUP(O140,'Vstupy z HDM-4 a EXNAD'!$B$8:$R$37,17,FALSE))))</f>
        <v>0</v>
      </c>
      <c r="P145" s="1374">
        <f>(P76+P84+P98-P7-P15-P29)+IF(P140&gt;2050,$Q$258*(VLOOKUP(P140,'Vstupy z HDM-4 a EXNAD'!$B$8:$R$37,16,FALSE)-VLOOKUP(P140,'Vstupy z HDM-4 a EXNAD'!$B$8:$R$37,17,FALSE)),IF(P140&lt;2022,$D$235*(VLOOKUP(P140,'Vstupy z HDM-4 a EXNAD'!$B$8:$R$37,16,FALSE)-VLOOKUP(P140,'Vstupy z HDM-4 a EXNAD'!$B$8:$R$37,17,FALSE)),(IFERROR(HLOOKUP(P140,$D$253:$R$255,3,FALSE),0)+IFERROR(HLOOKUP(P140,$D$256:$R$258,3,FALSE),0))*(VLOOKUP(P140,'Vstupy z HDM-4 a EXNAD'!$B$8:$R$37,16,FALSE)-VLOOKUP(P140,'Vstupy z HDM-4 a EXNAD'!$B$8:$R$37,17,FALSE))))</f>
        <v>0</v>
      </c>
      <c r="Q145" s="1374">
        <f>(Q76+Q84+Q98-Q7-Q15-Q29)+IF(Q140&gt;2050,$Q$258*(VLOOKUP(Q140,'Vstupy z HDM-4 a EXNAD'!$B$8:$R$37,16,FALSE)-VLOOKUP(Q140,'Vstupy z HDM-4 a EXNAD'!$B$8:$R$37,17,FALSE)),IF(Q140&lt;2022,$D$235*(VLOOKUP(Q140,'Vstupy z HDM-4 a EXNAD'!$B$8:$R$37,16,FALSE)-VLOOKUP(Q140,'Vstupy z HDM-4 a EXNAD'!$B$8:$R$37,17,FALSE)),(IFERROR(HLOOKUP(Q140,$D$253:$R$255,3,FALSE),0)+IFERROR(HLOOKUP(Q140,$D$256:$R$258,3,FALSE),0))*(VLOOKUP(Q140,'Vstupy z HDM-4 a EXNAD'!$B$8:$R$37,16,FALSE)-VLOOKUP(Q140,'Vstupy z HDM-4 a EXNAD'!$B$8:$R$37,17,FALSE))))</f>
        <v>0</v>
      </c>
      <c r="R145" s="1374">
        <f>(R76+R84+R98-R7-R15-R29)+IF(R140&gt;2050,$Q$258*(VLOOKUP(R140,'Vstupy z HDM-4 a EXNAD'!$B$8:$R$37,16,FALSE)-VLOOKUP(R140,'Vstupy z HDM-4 a EXNAD'!$B$8:$R$37,17,FALSE)),IF(R140&lt;2022,$D$235*(VLOOKUP(R140,'Vstupy z HDM-4 a EXNAD'!$B$8:$R$37,16,FALSE)-VLOOKUP(R140,'Vstupy z HDM-4 a EXNAD'!$B$8:$R$37,17,FALSE)),(IFERROR(HLOOKUP(R140,$D$253:$R$255,3,FALSE),0)+IFERROR(HLOOKUP(R140,$D$256:$R$258,3,FALSE),0))*(VLOOKUP(R140,'Vstupy z HDM-4 a EXNAD'!$B$8:$R$37,16,FALSE)-VLOOKUP(R140,'Vstupy z HDM-4 a EXNAD'!$B$8:$R$37,17,FALSE))))</f>
        <v>0</v>
      </c>
      <c r="S145" s="1375">
        <f>(S76+S84+S98-S7-S15-S29)+IF(S140&gt;2050,$Q$258*(VLOOKUP(S140,'Vstupy z HDM-4 a EXNAD'!$B$8:$R$37,16,FALSE)-VLOOKUP(S140,'Vstupy z HDM-4 a EXNAD'!$B$8:$R$37,17,FALSE)),IF(S140&lt;2022,$D$235*(VLOOKUP(S140,'Vstupy z HDM-4 a EXNAD'!$B$8:$R$37,16,FALSE)-VLOOKUP(S140,'Vstupy z HDM-4 a EXNAD'!$B$8:$R$37,17,FALSE)),(IFERROR(HLOOKUP(S140,$D$253:$R$255,3,FALSE),0)+IFERROR(HLOOKUP(S140,$D$256:$R$258,3,FALSE),0))*(VLOOKUP(S140,'Vstupy z HDM-4 a EXNAD'!$B$8:$R$37,16,FALSE)-VLOOKUP(S140,'Vstupy z HDM-4 a EXNAD'!$B$8:$R$37,17,FALSE))))</f>
        <v>0</v>
      </c>
      <c r="T145" s="752"/>
      <c r="U145" s="458"/>
      <c r="V145" s="458"/>
      <c r="W145" s="458"/>
      <c r="X145" s="458"/>
      <c r="Y145" s="458"/>
      <c r="Z145" s="458"/>
      <c r="AA145" s="458"/>
      <c r="AB145" s="458"/>
      <c r="AC145" s="458"/>
    </row>
    <row r="146" spans="1:29" s="753" customFormat="1" ht="12.75" customHeight="1" x14ac:dyDescent="0.3">
      <c r="A146" s="755"/>
      <c r="B146" s="2628" t="str">
        <f>IF('0 Úvod'!$M$10="English",Slovnik!$D$286,Slovnik!$C$286)</f>
        <v>Nákladní</v>
      </c>
      <c r="C146" s="754" t="str">
        <f t="shared" si="14"/>
        <v>Nehody</v>
      </c>
      <c r="D146" s="757">
        <f t="shared" si="15"/>
        <v>0</v>
      </c>
      <c r="E146" s="772">
        <f t="shared" ref="E146:S146" si="16">E77+E85+E91+E99-E8-E16-E22-E30</f>
        <v>0</v>
      </c>
      <c r="F146" s="773">
        <f t="shared" si="16"/>
        <v>0</v>
      </c>
      <c r="G146" s="773">
        <f t="shared" si="16"/>
        <v>0</v>
      </c>
      <c r="H146" s="773">
        <f t="shared" si="16"/>
        <v>0</v>
      </c>
      <c r="I146" s="773">
        <f t="shared" si="16"/>
        <v>0</v>
      </c>
      <c r="J146" s="773">
        <f t="shared" si="16"/>
        <v>0</v>
      </c>
      <c r="K146" s="773">
        <f t="shared" si="16"/>
        <v>0</v>
      </c>
      <c r="L146" s="773">
        <f t="shared" si="16"/>
        <v>0</v>
      </c>
      <c r="M146" s="773">
        <f t="shared" si="16"/>
        <v>0</v>
      </c>
      <c r="N146" s="773">
        <f t="shared" si="16"/>
        <v>0</v>
      </c>
      <c r="O146" s="773">
        <f t="shared" si="16"/>
        <v>0</v>
      </c>
      <c r="P146" s="773">
        <f t="shared" si="16"/>
        <v>0</v>
      </c>
      <c r="Q146" s="773">
        <f t="shared" si="16"/>
        <v>0</v>
      </c>
      <c r="R146" s="773">
        <f t="shared" si="16"/>
        <v>0</v>
      </c>
      <c r="S146" s="774">
        <f t="shared" si="16"/>
        <v>0</v>
      </c>
      <c r="T146" s="752"/>
      <c r="U146" s="752"/>
      <c r="V146" s="752"/>
      <c r="W146" s="752"/>
      <c r="X146" s="752"/>
      <c r="Y146" s="752"/>
      <c r="Z146" s="752"/>
      <c r="AA146" s="752"/>
      <c r="AB146" s="752"/>
      <c r="AC146" s="752"/>
    </row>
    <row r="147" spans="1:29" s="753" customFormat="1" ht="12.75" customHeight="1" x14ac:dyDescent="0.3">
      <c r="A147" s="755"/>
      <c r="B147" s="2629"/>
      <c r="C147" s="754" t="str">
        <f t="shared" si="14"/>
        <v>Hluk</v>
      </c>
      <c r="D147" s="757">
        <f t="shared" si="15"/>
        <v>0</v>
      </c>
      <c r="E147" s="772">
        <f t="shared" ref="E147:S147" si="17">E78+E86+E92+E100-E9-E17-E23-E31</f>
        <v>0</v>
      </c>
      <c r="F147" s="773">
        <f t="shared" si="17"/>
        <v>0</v>
      </c>
      <c r="G147" s="773">
        <f t="shared" si="17"/>
        <v>0</v>
      </c>
      <c r="H147" s="773">
        <f t="shared" si="17"/>
        <v>0</v>
      </c>
      <c r="I147" s="773">
        <f t="shared" si="17"/>
        <v>0</v>
      </c>
      <c r="J147" s="773">
        <f t="shared" si="17"/>
        <v>0</v>
      </c>
      <c r="K147" s="773">
        <f t="shared" si="17"/>
        <v>0</v>
      </c>
      <c r="L147" s="773">
        <f t="shared" si="17"/>
        <v>0</v>
      </c>
      <c r="M147" s="773">
        <f t="shared" si="17"/>
        <v>0</v>
      </c>
      <c r="N147" s="773">
        <f t="shared" si="17"/>
        <v>0</v>
      </c>
      <c r="O147" s="773">
        <f t="shared" si="17"/>
        <v>0</v>
      </c>
      <c r="P147" s="773">
        <f t="shared" si="17"/>
        <v>0</v>
      </c>
      <c r="Q147" s="773">
        <f t="shared" si="17"/>
        <v>0</v>
      </c>
      <c r="R147" s="773">
        <f t="shared" si="17"/>
        <v>0</v>
      </c>
      <c r="S147" s="774">
        <f t="shared" si="17"/>
        <v>0</v>
      </c>
      <c r="T147" s="752"/>
      <c r="U147" s="752"/>
      <c r="V147" s="752"/>
      <c r="W147" s="752"/>
      <c r="X147" s="752"/>
      <c r="Y147" s="752"/>
      <c r="Z147" s="752"/>
      <c r="AA147" s="752"/>
      <c r="AB147" s="752"/>
      <c r="AC147" s="752"/>
    </row>
    <row r="148" spans="1:29" s="753" customFormat="1" ht="12.75" customHeight="1" x14ac:dyDescent="0.3">
      <c r="A148" s="755"/>
      <c r="B148" s="2629"/>
      <c r="C148" s="754" t="str">
        <f t="shared" si="14"/>
        <v>Znečištění ovzduší</v>
      </c>
      <c r="D148" s="757">
        <f t="shared" si="15"/>
        <v>0</v>
      </c>
      <c r="E148" s="772">
        <f t="shared" ref="E148:S148" si="18">E79+E87+E93+E101-E10-E18-E24-E32</f>
        <v>0</v>
      </c>
      <c r="F148" s="773">
        <f t="shared" si="18"/>
        <v>0</v>
      </c>
      <c r="G148" s="773">
        <f t="shared" si="18"/>
        <v>0</v>
      </c>
      <c r="H148" s="773">
        <f t="shared" si="18"/>
        <v>0</v>
      </c>
      <c r="I148" s="773">
        <f t="shared" si="18"/>
        <v>0</v>
      </c>
      <c r="J148" s="773">
        <f t="shared" si="18"/>
        <v>0</v>
      </c>
      <c r="K148" s="773">
        <f t="shared" si="18"/>
        <v>0</v>
      </c>
      <c r="L148" s="773">
        <f t="shared" si="18"/>
        <v>0</v>
      </c>
      <c r="M148" s="773">
        <f t="shared" si="18"/>
        <v>0</v>
      </c>
      <c r="N148" s="773">
        <f t="shared" si="18"/>
        <v>0</v>
      </c>
      <c r="O148" s="773">
        <f t="shared" si="18"/>
        <v>0</v>
      </c>
      <c r="P148" s="773">
        <f t="shared" si="18"/>
        <v>0</v>
      </c>
      <c r="Q148" s="773">
        <f t="shared" si="18"/>
        <v>0</v>
      </c>
      <c r="R148" s="773">
        <f t="shared" si="18"/>
        <v>0</v>
      </c>
      <c r="S148" s="774">
        <f t="shared" si="18"/>
        <v>0</v>
      </c>
      <c r="T148" s="752"/>
      <c r="U148" s="752"/>
      <c r="V148" s="752"/>
      <c r="W148" s="752"/>
      <c r="X148" s="752"/>
      <c r="Y148" s="752"/>
      <c r="Z148" s="752"/>
      <c r="AA148" s="752"/>
      <c r="AB148" s="752"/>
      <c r="AC148" s="752"/>
    </row>
    <row r="149" spans="1:29" s="753" customFormat="1" ht="12.75" customHeight="1" x14ac:dyDescent="0.3">
      <c r="A149" s="755"/>
      <c r="B149" s="2630"/>
      <c r="C149" s="754" t="str">
        <f t="shared" si="14"/>
        <v>Klimatické změny</v>
      </c>
      <c r="D149" s="757">
        <f t="shared" si="15"/>
        <v>0</v>
      </c>
      <c r="E149" s="1581">
        <f t="shared" ref="E149:S149" si="19">E80+E88+E94+E102-E11-E19-E25-E33</f>
        <v>0</v>
      </c>
      <c r="F149" s="1582">
        <f t="shared" si="19"/>
        <v>0</v>
      </c>
      <c r="G149" s="1582">
        <f t="shared" si="19"/>
        <v>0</v>
      </c>
      <c r="H149" s="1582">
        <f t="shared" si="19"/>
        <v>0</v>
      </c>
      <c r="I149" s="1582">
        <f t="shared" si="19"/>
        <v>0</v>
      </c>
      <c r="J149" s="1582">
        <f t="shared" si="19"/>
        <v>0</v>
      </c>
      <c r="K149" s="1582">
        <f t="shared" si="19"/>
        <v>0</v>
      </c>
      <c r="L149" s="1582">
        <f t="shared" si="19"/>
        <v>0</v>
      </c>
      <c r="M149" s="1582">
        <f t="shared" si="19"/>
        <v>0</v>
      </c>
      <c r="N149" s="1582">
        <f t="shared" si="19"/>
        <v>0</v>
      </c>
      <c r="O149" s="1582">
        <f t="shared" si="19"/>
        <v>0</v>
      </c>
      <c r="P149" s="1582">
        <f t="shared" si="19"/>
        <v>0</v>
      </c>
      <c r="Q149" s="1582">
        <f t="shared" si="19"/>
        <v>0</v>
      </c>
      <c r="R149" s="1582">
        <f t="shared" si="19"/>
        <v>0</v>
      </c>
      <c r="S149" s="1583">
        <f t="shared" si="19"/>
        <v>0</v>
      </c>
      <c r="T149" s="752"/>
      <c r="U149" s="752"/>
      <c r="V149" s="752"/>
      <c r="W149" s="752"/>
      <c r="X149" s="752"/>
      <c r="Y149" s="752"/>
      <c r="Z149" s="752"/>
      <c r="AA149" s="752"/>
      <c r="AB149" s="752"/>
      <c r="AC149" s="752"/>
    </row>
    <row r="150" spans="1:29" ht="12.75" customHeight="1" thickBot="1" x14ac:dyDescent="0.35">
      <c r="A150" s="515"/>
      <c r="B150" s="1584"/>
      <c r="C150" s="1585" t="str">
        <f>IF('0 Úvod'!$M$10="English",Slovnik!$D$287,Slovnik!$C$287)</f>
        <v>Celkem externí efekty - úspory</v>
      </c>
      <c r="D150" s="506">
        <f t="shared" si="15"/>
        <v>0</v>
      </c>
      <c r="E150" s="1558">
        <f>SUM(E142:E149)</f>
        <v>0</v>
      </c>
      <c r="F150" s="1559">
        <f t="shared" ref="F150:S150" si="20">SUM(F142:F149)</f>
        <v>0</v>
      </c>
      <c r="G150" s="1559">
        <f t="shared" si="20"/>
        <v>0</v>
      </c>
      <c r="H150" s="1559">
        <f t="shared" si="20"/>
        <v>0</v>
      </c>
      <c r="I150" s="1559">
        <f t="shared" si="20"/>
        <v>0</v>
      </c>
      <c r="J150" s="1559">
        <f t="shared" si="20"/>
        <v>0</v>
      </c>
      <c r="K150" s="1559">
        <f t="shared" si="20"/>
        <v>0</v>
      </c>
      <c r="L150" s="1559">
        <f t="shared" si="20"/>
        <v>0</v>
      </c>
      <c r="M150" s="1559">
        <f t="shared" si="20"/>
        <v>0</v>
      </c>
      <c r="N150" s="1559">
        <f t="shared" si="20"/>
        <v>0</v>
      </c>
      <c r="O150" s="1559">
        <f t="shared" si="20"/>
        <v>0</v>
      </c>
      <c r="P150" s="1559">
        <f t="shared" si="20"/>
        <v>0</v>
      </c>
      <c r="Q150" s="1559">
        <f t="shared" si="20"/>
        <v>0</v>
      </c>
      <c r="R150" s="1559">
        <f t="shared" si="20"/>
        <v>0</v>
      </c>
      <c r="S150" s="1560">
        <f t="shared" si="20"/>
        <v>0</v>
      </c>
      <c r="T150" s="463"/>
      <c r="U150" s="463"/>
      <c r="V150" s="463"/>
      <c r="W150" s="463"/>
      <c r="X150" s="463"/>
      <c r="Y150" s="463"/>
      <c r="Z150" s="463"/>
      <c r="AA150" s="463"/>
      <c r="AB150" s="463"/>
      <c r="AC150" s="463"/>
    </row>
    <row r="151" spans="1:29" ht="12.75" customHeight="1" thickBot="1" x14ac:dyDescent="0.35">
      <c r="A151" s="515"/>
      <c r="B151" s="518"/>
      <c r="C151" s="515"/>
      <c r="D151" s="458"/>
      <c r="E151" s="458"/>
      <c r="F151" s="458"/>
      <c r="G151" s="458"/>
      <c r="H151" s="458"/>
      <c r="I151" s="458"/>
      <c r="J151" s="458"/>
      <c r="K151" s="458"/>
      <c r="L151" s="458"/>
      <c r="M151" s="458"/>
      <c r="N151" s="458"/>
      <c r="O151" s="458"/>
      <c r="P151" s="458"/>
      <c r="Q151" s="458"/>
      <c r="R151" s="458"/>
      <c r="S151" s="458"/>
      <c r="T151" s="458"/>
      <c r="U151" s="458"/>
      <c r="V151" s="458"/>
      <c r="W151" s="458"/>
      <c r="X151" s="458"/>
      <c r="Y151" s="458"/>
      <c r="Z151" s="458"/>
      <c r="AA151" s="458"/>
      <c r="AB151" s="458"/>
      <c r="AC151" s="458"/>
    </row>
    <row r="152" spans="1:29" ht="12.75" customHeight="1" x14ac:dyDescent="0.3">
      <c r="A152" s="515"/>
      <c r="B152" s="499" t="s">
        <v>37</v>
      </c>
      <c r="C152" s="656" t="str">
        <f>C140</f>
        <v>Celkem externí efekty - úspory (CZK)</v>
      </c>
      <c r="D152" s="501"/>
      <c r="E152" s="2532">
        <f>S140+1</f>
        <v>2040</v>
      </c>
      <c r="F152" s="2493">
        <f t="shared" ref="F152:S152" si="21">E152+1</f>
        <v>2041</v>
      </c>
      <c r="G152" s="2493">
        <f t="shared" si="21"/>
        <v>2042</v>
      </c>
      <c r="H152" s="2493">
        <f t="shared" si="21"/>
        <v>2043</v>
      </c>
      <c r="I152" s="2493">
        <f t="shared" si="21"/>
        <v>2044</v>
      </c>
      <c r="J152" s="2493">
        <f t="shared" si="21"/>
        <v>2045</v>
      </c>
      <c r="K152" s="2493">
        <f t="shared" si="21"/>
        <v>2046</v>
      </c>
      <c r="L152" s="2493">
        <f t="shared" si="21"/>
        <v>2047</v>
      </c>
      <c r="M152" s="2493">
        <f t="shared" si="21"/>
        <v>2048</v>
      </c>
      <c r="N152" s="2493">
        <f t="shared" si="21"/>
        <v>2049</v>
      </c>
      <c r="O152" s="2493">
        <f t="shared" si="21"/>
        <v>2050</v>
      </c>
      <c r="P152" s="2493">
        <f t="shared" si="21"/>
        <v>2051</v>
      </c>
      <c r="Q152" s="2493">
        <f t="shared" si="21"/>
        <v>2052</v>
      </c>
      <c r="R152" s="2493">
        <f t="shared" si="21"/>
        <v>2053</v>
      </c>
      <c r="S152" s="2530">
        <f t="shared" si="21"/>
        <v>2054</v>
      </c>
      <c r="T152" s="516"/>
      <c r="U152" s="516"/>
      <c r="V152" s="516"/>
      <c r="W152" s="516"/>
      <c r="X152" s="516"/>
      <c r="Y152" s="516"/>
      <c r="Z152" s="516"/>
      <c r="AA152" s="516"/>
      <c r="AB152" s="516"/>
      <c r="AC152" s="516"/>
    </row>
    <row r="153" spans="1:29" ht="12.75" customHeight="1" thickBot="1" x14ac:dyDescent="0.35">
      <c r="A153" s="515"/>
      <c r="B153" s="538" t="s">
        <v>5</v>
      </c>
      <c r="C153" s="1553"/>
      <c r="D153" s="1586"/>
      <c r="E153" s="2533">
        <f>S141+1</f>
        <v>1</v>
      </c>
      <c r="F153" s="2494"/>
      <c r="G153" s="2494"/>
      <c r="H153" s="2494"/>
      <c r="I153" s="2494"/>
      <c r="J153" s="2494"/>
      <c r="K153" s="2494"/>
      <c r="L153" s="2494"/>
      <c r="M153" s="2494"/>
      <c r="N153" s="2494"/>
      <c r="O153" s="2494"/>
      <c r="P153" s="2494"/>
      <c r="Q153" s="2494"/>
      <c r="R153" s="2494"/>
      <c r="S153" s="2531"/>
      <c r="T153" s="516"/>
      <c r="U153" s="516"/>
      <c r="V153" s="516"/>
      <c r="W153" s="516"/>
      <c r="X153" s="516"/>
      <c r="Y153" s="516"/>
      <c r="Z153" s="516"/>
      <c r="AA153" s="516"/>
      <c r="AB153" s="516"/>
      <c r="AC153" s="516"/>
    </row>
    <row r="154" spans="1:29" ht="12.75" customHeight="1" x14ac:dyDescent="0.3">
      <c r="A154" s="524"/>
      <c r="B154" s="2625" t="str">
        <f>B142</f>
        <v>Osobní</v>
      </c>
      <c r="C154" s="471" t="str">
        <f>C142</f>
        <v>Nehody</v>
      </c>
      <c r="D154" s="676"/>
      <c r="E154" s="771">
        <f>(E107+E115+E123+E129-E38-E46-E54-E60)+('Vstupy z HDM-4 a EXNAD'!F23-'Vstupy z HDM-4 a EXNAD'!L23)/'12 Ekonomická analýza (ERR)'!F43*1000000*IFERROR(E639,0)</f>
        <v>0</v>
      </c>
      <c r="F154" s="663">
        <f>(F107+F115+F123+F129-F38-F46-F54-F60)+('Vstupy z HDM-4 a EXNAD'!F24-'Vstupy z HDM-4 a EXNAD'!L24)/'12 Ekonomická analýza (ERR)'!G43*1000000*IFERROR(F639,0)</f>
        <v>0</v>
      </c>
      <c r="G154" s="663">
        <f>(G107+G115+G123+G129-G38-G46-G54-G60)+('Vstupy z HDM-4 a EXNAD'!F25-'Vstupy z HDM-4 a EXNAD'!L25)/'12 Ekonomická analýza (ERR)'!H43*1000000*IFERROR(G639,0)</f>
        <v>0</v>
      </c>
      <c r="H154" s="663">
        <f>(H107+H115+H123+H129-H38-H46-H54-H60)+('Vstupy z HDM-4 a EXNAD'!F26-'Vstupy z HDM-4 a EXNAD'!L26)/'12 Ekonomická analýza (ERR)'!I43*1000000*IFERROR(H639,0)</f>
        <v>0</v>
      </c>
      <c r="I154" s="663">
        <f>(I107+I115+I123+I129-I38-I46-I54-I60)+('Vstupy z HDM-4 a EXNAD'!F27-'Vstupy z HDM-4 a EXNAD'!L27)/'12 Ekonomická analýza (ERR)'!J43*1000000*IFERROR(I639,0)</f>
        <v>0</v>
      </c>
      <c r="J154" s="663">
        <f>(J107+J115+J123+J129-J38-J46-J54-J60)+('Vstupy z HDM-4 a EXNAD'!F28-'Vstupy z HDM-4 a EXNAD'!L28)/'12 Ekonomická analýza (ERR)'!K43*1000000*IFERROR(J639,0)</f>
        <v>0</v>
      </c>
      <c r="K154" s="663">
        <f>(K107+K115+K123+K129-K38-K46-K54-K60)+('Vstupy z HDM-4 a EXNAD'!F29-'Vstupy z HDM-4 a EXNAD'!L29)/'12 Ekonomická analýza (ERR)'!L43*1000000*IFERROR(K639,0)</f>
        <v>0</v>
      </c>
      <c r="L154" s="663">
        <f>(L107+L115+L123+L129-L38-L46-L54-L60)+('Vstupy z HDM-4 a EXNAD'!F30-'Vstupy z HDM-4 a EXNAD'!L30)/'12 Ekonomická analýza (ERR)'!M43*1000000*IFERROR(L639,0)</f>
        <v>0</v>
      </c>
      <c r="M154" s="663">
        <f>(M107+M115+M123+M129-M38-M46-M54-M60)+('Vstupy z HDM-4 a EXNAD'!F31-'Vstupy z HDM-4 a EXNAD'!L31)/'12 Ekonomická analýza (ERR)'!N43*1000000*IFERROR(M639,0)</f>
        <v>0</v>
      </c>
      <c r="N154" s="663">
        <f>(N107+N115+N123+N129-N38-N46-N54-N60)+('Vstupy z HDM-4 a EXNAD'!F32-'Vstupy z HDM-4 a EXNAD'!L32)/'12 Ekonomická analýza (ERR)'!O43*1000000*IFERROR(N639,0)</f>
        <v>0</v>
      </c>
      <c r="O154" s="663">
        <f>(O107+O115+O123+O129-O38-O46-O54-O60)+('Vstupy z HDM-4 a EXNAD'!F33-'Vstupy z HDM-4 a EXNAD'!L33)/'12 Ekonomická analýza (ERR)'!P43*1000000*IFERROR(O639,0)</f>
        <v>0</v>
      </c>
      <c r="P154" s="663">
        <f>(P107+P115+P123+P129-P38-P46-P54-P60)+('Vstupy z HDM-4 a EXNAD'!F34-'Vstupy z HDM-4 a EXNAD'!L34)/'12 Ekonomická analýza (ERR)'!Q43*1000000*IFERROR(P639,0)</f>
        <v>0</v>
      </c>
      <c r="Q154" s="663">
        <f>(Q107+Q115+Q123+Q129-Q38-Q46-Q54-Q60)+('Vstupy z HDM-4 a EXNAD'!F35-'Vstupy z HDM-4 a EXNAD'!L35)/'12 Ekonomická analýza (ERR)'!R43*1000000*IFERROR(Q639,0)</f>
        <v>0</v>
      </c>
      <c r="R154" s="663">
        <f>(R107+R115+R123+R129-R38-R46-R54-R60)+('Vstupy z HDM-4 a EXNAD'!F36-'Vstupy z HDM-4 a EXNAD'!L36)/'12 Ekonomická analýza (ERR)'!S43*1000000*IFERROR(R639,0)</f>
        <v>0</v>
      </c>
      <c r="S154" s="664">
        <f>(S107+S115+S123+S129-S38-S46-S54-S60)+('Vstupy z HDM-4 a EXNAD'!F37-'Vstupy z HDM-4 a EXNAD'!L37)/'12 Ekonomická analýza (ERR)'!T43*1000000*IFERROR(S639,0)</f>
        <v>0</v>
      </c>
      <c r="T154" s="458"/>
      <c r="U154" s="458"/>
      <c r="V154" s="458"/>
      <c r="W154" s="458"/>
      <c r="X154" s="458"/>
      <c r="Y154" s="458"/>
      <c r="Z154" s="458"/>
      <c r="AA154" s="458"/>
      <c r="AB154" s="458"/>
      <c r="AC154" s="458"/>
    </row>
    <row r="155" spans="1:29" ht="12.75" customHeight="1" x14ac:dyDescent="0.3">
      <c r="A155" s="524"/>
      <c r="B155" s="2626"/>
      <c r="C155" s="474" t="str">
        <f t="shared" ref="C155:C162" si="22">C143</f>
        <v>Hluk</v>
      </c>
      <c r="D155" s="677"/>
      <c r="E155" s="618">
        <f>(E108+E116+E124+E130-E39-E47-E55-E61)+('Vstupy z HDM-4 a EXNAD'!H23-'Vstupy z HDM-4 a EXNAD'!N23)/'12 Ekonomická analýza (ERR)'!F43*1000000*IFERROR(E639,0)</f>
        <v>0</v>
      </c>
      <c r="F155" s="565">
        <f>(F108+F116+F124+F130-F39-F47-F55-F61)+('Vstupy z HDM-4 a EXNAD'!H24-'Vstupy z HDM-4 a EXNAD'!N24)/'12 Ekonomická analýza (ERR)'!G43*1000000*IFERROR(F639,0)</f>
        <v>0</v>
      </c>
      <c r="G155" s="565">
        <f>(G108+G116+G124+G130-G39-G47-G55-G61)+('Vstupy z HDM-4 a EXNAD'!H25-'Vstupy z HDM-4 a EXNAD'!N25)/'12 Ekonomická analýza (ERR)'!H43*1000000*IFERROR(G639,0)</f>
        <v>0</v>
      </c>
      <c r="H155" s="565">
        <f>(H108+H116+H124+H130-H39-H47-H55-H61)+('Vstupy z HDM-4 a EXNAD'!H26-'Vstupy z HDM-4 a EXNAD'!N26)/'12 Ekonomická analýza (ERR)'!I43*1000000*IFERROR(H639,0)</f>
        <v>0</v>
      </c>
      <c r="I155" s="565">
        <f>(I108+I116+I124+I130-I39-I47-I55-I61)+('Vstupy z HDM-4 a EXNAD'!H27-'Vstupy z HDM-4 a EXNAD'!N27)/'12 Ekonomická analýza (ERR)'!J43*1000000*IFERROR(I639,0)</f>
        <v>0</v>
      </c>
      <c r="J155" s="565">
        <f>(J108+J116+J124+J130-J39-J47-J55-J61)+('Vstupy z HDM-4 a EXNAD'!H28-'Vstupy z HDM-4 a EXNAD'!N28)/'12 Ekonomická analýza (ERR)'!K43*1000000*IFERROR(J639,0)</f>
        <v>0</v>
      </c>
      <c r="K155" s="565">
        <f>(K108+K116+K124+K130-K39-K47-K55-K61)+('Vstupy z HDM-4 a EXNAD'!H29-'Vstupy z HDM-4 a EXNAD'!N29)/'12 Ekonomická analýza (ERR)'!L43*1000000*IFERROR(K639,0)</f>
        <v>0</v>
      </c>
      <c r="L155" s="565">
        <f>(L108+L116+L124+L130-L39-L47-L55-L61)+('Vstupy z HDM-4 a EXNAD'!H30-'Vstupy z HDM-4 a EXNAD'!N30)/'12 Ekonomická analýza (ERR)'!M43*1000000*IFERROR(L639,0)</f>
        <v>0</v>
      </c>
      <c r="M155" s="565">
        <f>(M108+M116+M124+M130-M39-M47-M55-M61)+('Vstupy z HDM-4 a EXNAD'!H31-'Vstupy z HDM-4 a EXNAD'!N31)/'12 Ekonomická analýza (ERR)'!N43*1000000*IFERROR(M639,0)</f>
        <v>0</v>
      </c>
      <c r="N155" s="565">
        <f>(N108+N116+N124+N130-N39-N47-N55-N61)+('Vstupy z HDM-4 a EXNAD'!H32-'Vstupy z HDM-4 a EXNAD'!N32)/'12 Ekonomická analýza (ERR)'!O43*1000000*IFERROR(N639,0)</f>
        <v>0</v>
      </c>
      <c r="O155" s="565">
        <f>(O108+O116+O124+O130-O39-O47-O55-O61)+('Vstupy z HDM-4 a EXNAD'!H33-'Vstupy z HDM-4 a EXNAD'!N33)/'12 Ekonomická analýza (ERR)'!P43*1000000*IFERROR(O639,0)</f>
        <v>0</v>
      </c>
      <c r="P155" s="565">
        <f>(P108+P116+P124+P130-P39-P47-P55-P61)+('Vstupy z HDM-4 a EXNAD'!H34-'Vstupy z HDM-4 a EXNAD'!N34)/'12 Ekonomická analýza (ERR)'!Q43*1000000*IFERROR(P639,0)</f>
        <v>0</v>
      </c>
      <c r="Q155" s="565">
        <f>(Q108+Q116+Q124+Q130-Q39-Q47-Q55-Q61)+('Vstupy z HDM-4 a EXNAD'!H35-'Vstupy z HDM-4 a EXNAD'!N35)/'12 Ekonomická analýza (ERR)'!R43*1000000*IFERROR(Q639,0)</f>
        <v>0</v>
      </c>
      <c r="R155" s="565">
        <f>(R108+R116+R124+R130-R39-R47-R55-R61)+('Vstupy z HDM-4 a EXNAD'!H36-'Vstupy z HDM-4 a EXNAD'!N36)/'12 Ekonomická analýza (ERR)'!S43*1000000*IFERROR(R639,0)</f>
        <v>0</v>
      </c>
      <c r="S155" s="566">
        <f>(S108+S116+S124+S130-S39-S47-S55-S61)+('Vstupy z HDM-4 a EXNAD'!H37-'Vstupy z HDM-4 a EXNAD'!N37)/'12 Ekonomická analýza (ERR)'!T43*1000000*IFERROR(S639,0)</f>
        <v>0</v>
      </c>
      <c r="T155" s="458"/>
      <c r="U155" s="458"/>
      <c r="V155" s="458"/>
      <c r="W155" s="458"/>
      <c r="X155" s="458"/>
      <c r="Y155" s="458"/>
      <c r="Z155" s="458"/>
      <c r="AA155" s="458"/>
      <c r="AB155" s="458"/>
      <c r="AC155" s="458"/>
    </row>
    <row r="156" spans="1:29" ht="12.75" customHeight="1" x14ac:dyDescent="0.3">
      <c r="A156" s="524"/>
      <c r="B156" s="2626"/>
      <c r="C156" s="474" t="str">
        <f t="shared" si="22"/>
        <v>Znečištění ovzduší</v>
      </c>
      <c r="D156" s="677"/>
      <c r="E156" s="618">
        <f>(E109+E117+E131-E40-E48-E62)+('Vstupy z HDM-4 a EXNAD'!$G23-'Vstupy z HDM-4 a EXNAD'!$M23)/'12 Ekonomická analýza (ERR)'!F43*1000000*IFERROR(E639,0)</f>
        <v>0</v>
      </c>
      <c r="F156" s="565">
        <f>(F109+F117+F131-F40-F48-F62)+('Vstupy z HDM-4 a EXNAD'!$G24-'Vstupy z HDM-4 a EXNAD'!$M24)/'12 Ekonomická analýza (ERR)'!G43*1000000*IFERROR(F639,0)</f>
        <v>0</v>
      </c>
      <c r="G156" s="565">
        <f>(G109+G117+G131-G40-G48-G62)+('Vstupy z HDM-4 a EXNAD'!$G25-'Vstupy z HDM-4 a EXNAD'!$M25)/'12 Ekonomická analýza (ERR)'!H43*1000000*IFERROR(G639,0)</f>
        <v>0</v>
      </c>
      <c r="H156" s="565">
        <f>(H109+H117+H131-H40-H48-H62)+('Vstupy z HDM-4 a EXNAD'!$G26-'Vstupy z HDM-4 a EXNAD'!$M26)/'12 Ekonomická analýza (ERR)'!I43*1000000*IFERROR(H639,0)</f>
        <v>0</v>
      </c>
      <c r="I156" s="565">
        <f>(I109+I117+I131-I40-I48-I62)+('Vstupy z HDM-4 a EXNAD'!$G27-'Vstupy z HDM-4 a EXNAD'!$M27)/'12 Ekonomická analýza (ERR)'!J43*1000000*IFERROR(I639,0)</f>
        <v>0</v>
      </c>
      <c r="J156" s="565">
        <f>(J109+J117+J131-J40-J48-J62)+('Vstupy z HDM-4 a EXNAD'!$G28-'Vstupy z HDM-4 a EXNAD'!$M28)/'12 Ekonomická analýza (ERR)'!K43*1000000*IFERROR(J639,0)</f>
        <v>0</v>
      </c>
      <c r="K156" s="565">
        <f>(K109+K117+K131-K40-K48-K62)+('Vstupy z HDM-4 a EXNAD'!$G29-'Vstupy z HDM-4 a EXNAD'!$M29)/'12 Ekonomická analýza (ERR)'!L43*1000000*IFERROR(K639,0)</f>
        <v>0</v>
      </c>
      <c r="L156" s="565">
        <f>(L109+L117+L131-L40-L48-L62)+('Vstupy z HDM-4 a EXNAD'!$G30-'Vstupy z HDM-4 a EXNAD'!$M30)/'12 Ekonomická analýza (ERR)'!M43*1000000*IFERROR(L639,0)</f>
        <v>0</v>
      </c>
      <c r="M156" s="565">
        <f>(M109+M117+M131-M40-M48-M62)+('Vstupy z HDM-4 a EXNAD'!$G31-'Vstupy z HDM-4 a EXNAD'!$M31)/'12 Ekonomická analýza (ERR)'!N43*1000000*IFERROR(M639,0)</f>
        <v>0</v>
      </c>
      <c r="N156" s="565">
        <f>(N109+N117+N131-N40-N48-N62)+('Vstupy z HDM-4 a EXNAD'!$G32-'Vstupy z HDM-4 a EXNAD'!$M32)/'12 Ekonomická analýza (ERR)'!O43*1000000*IFERROR(N639,0)</f>
        <v>0</v>
      </c>
      <c r="O156" s="565">
        <f>(O109+O117+O131-O40-O48-O62)+('Vstupy z HDM-4 a EXNAD'!$G33-'Vstupy z HDM-4 a EXNAD'!$M33)/'12 Ekonomická analýza (ERR)'!P43*1000000*IFERROR(O639,0)</f>
        <v>0</v>
      </c>
      <c r="P156" s="565">
        <f>(P109+P117+P131-P40-P48-P62)+('Vstupy z HDM-4 a EXNAD'!$G34-'Vstupy z HDM-4 a EXNAD'!$M34)/'12 Ekonomická analýza (ERR)'!Q43*1000000*IFERROR(P639,0)</f>
        <v>0</v>
      </c>
      <c r="Q156" s="565">
        <f>(Q109+Q117+Q131-Q40-Q48-Q62)+('Vstupy z HDM-4 a EXNAD'!$G35-'Vstupy z HDM-4 a EXNAD'!$M35)/'12 Ekonomická analýza (ERR)'!R43*1000000*IFERROR(Q639,0)</f>
        <v>0</v>
      </c>
      <c r="R156" s="565">
        <f>(R109+R117+R131-R40-R48-R62)+('Vstupy z HDM-4 a EXNAD'!$G36-'Vstupy z HDM-4 a EXNAD'!$M36)/'12 Ekonomická analýza (ERR)'!S43*1000000*IFERROR(R639,0)</f>
        <v>0</v>
      </c>
      <c r="S156" s="566">
        <f>(S109+S117+S131-S40-S48-S62)+('Vstupy z HDM-4 a EXNAD'!$G37-'Vstupy z HDM-4 a EXNAD'!$M37)/'12 Ekonomická analýza (ERR)'!T43*1000000*IFERROR(S639,0)</f>
        <v>0</v>
      </c>
      <c r="T156" s="458"/>
      <c r="U156" s="458"/>
      <c r="V156" s="458"/>
      <c r="W156" s="458"/>
      <c r="X156" s="458"/>
      <c r="Y156" s="458"/>
      <c r="Z156" s="458"/>
      <c r="AA156" s="458"/>
      <c r="AB156" s="458"/>
      <c r="AC156" s="458"/>
    </row>
    <row r="157" spans="1:29" ht="12.75" customHeight="1" x14ac:dyDescent="0.3">
      <c r="A157" s="524"/>
      <c r="B157" s="2627"/>
      <c r="C157" s="793" t="str">
        <f t="shared" si="22"/>
        <v>Klimatické změny</v>
      </c>
      <c r="D157" s="796"/>
      <c r="E157" s="1373">
        <f>(E110+E118+E132-E41-E49-E63)+IF(E152&gt;2050,$Q$258*(VLOOKUP(E152,'Vstupy z HDM-4 a EXNAD'!$B$8:$R$37,16,FALSE)-VLOOKUP(E152,'Vstupy z HDM-4 a EXNAD'!$B$8:$R$37,17,FALSE)),IF(E152&lt;2022,$D$235*(VLOOKUP(E152,'Vstupy z HDM-4 a EXNAD'!$B$8:$R$37,16,FALSE)-VLOOKUP(E152,'Vstupy z HDM-4 a EXNAD'!$B$8:$R$37,17,FALSE)),(IFERROR(HLOOKUP(E152,$D$253:$R$255,3,FALSE),0)+IFERROR(HLOOKUP(E152,$D$256:$R$258,3,FALSE),0))*(VLOOKUP(E152,'Vstupy z HDM-4 a EXNAD'!$B$8:$R$37,16,FALSE)-VLOOKUP(E152,'Vstupy z HDM-4 a EXNAD'!$B$8:$R$37,17,FALSE))))</f>
        <v>0</v>
      </c>
      <c r="F157" s="1374">
        <f>(F110+F118+F132-F41-F49-F63)+IF(F152&gt;2050,$Q$258*(VLOOKUP(F152,'Vstupy z HDM-4 a EXNAD'!$B$8:$R$37,16,FALSE)-VLOOKUP(F152,'Vstupy z HDM-4 a EXNAD'!$B$8:$R$37,17,FALSE)),IF(F152&lt;2022,$D$235*(VLOOKUP(F152,'Vstupy z HDM-4 a EXNAD'!$B$8:$R$37,16,FALSE)-VLOOKUP(F152,'Vstupy z HDM-4 a EXNAD'!$B$8:$R$37,17,FALSE)),(IFERROR(HLOOKUP(F152,$D$253:$R$255,3,FALSE),0)+IFERROR(HLOOKUP(F152,$D$256:$R$258,3,FALSE),0))*(VLOOKUP(F152,'Vstupy z HDM-4 a EXNAD'!$B$8:$R$37,16,FALSE)-VLOOKUP(F152,'Vstupy z HDM-4 a EXNAD'!$B$8:$R$37,17,FALSE))))</f>
        <v>0</v>
      </c>
      <c r="G157" s="1374">
        <f>(G110+G118+G132-G41-G49-G63)+IF(G152&gt;2050,$Q$258*(VLOOKUP(G152,'Vstupy z HDM-4 a EXNAD'!$B$8:$R$37,16,FALSE)-VLOOKUP(G152,'Vstupy z HDM-4 a EXNAD'!$B$8:$R$37,17,FALSE)),IF(G152&lt;2022,$D$235*(VLOOKUP(G152,'Vstupy z HDM-4 a EXNAD'!$B$8:$R$37,16,FALSE)-VLOOKUP(G152,'Vstupy z HDM-4 a EXNAD'!$B$8:$R$37,17,FALSE)),(IFERROR(HLOOKUP(G152,$D$253:$R$255,3,FALSE),0)+IFERROR(HLOOKUP(G152,$D$256:$R$258,3,FALSE),0))*(VLOOKUP(G152,'Vstupy z HDM-4 a EXNAD'!$B$8:$R$37,16,FALSE)-VLOOKUP(G152,'Vstupy z HDM-4 a EXNAD'!$B$8:$R$37,17,FALSE))))</f>
        <v>0</v>
      </c>
      <c r="H157" s="1374">
        <f>(H110+H118+H132-H41-H49-H63)+IF(H152&gt;2050,$Q$258*(VLOOKUP(H152,'Vstupy z HDM-4 a EXNAD'!$B$8:$R$37,16,FALSE)-VLOOKUP(H152,'Vstupy z HDM-4 a EXNAD'!$B$8:$R$37,17,FALSE)),IF(H152&lt;2022,$D$235*(VLOOKUP(H152,'Vstupy z HDM-4 a EXNAD'!$B$8:$R$37,16,FALSE)-VLOOKUP(H152,'Vstupy z HDM-4 a EXNAD'!$B$8:$R$37,17,FALSE)),(IFERROR(HLOOKUP(H152,$D$253:$R$255,3,FALSE),0)+IFERROR(HLOOKUP(H152,$D$256:$R$258,3,FALSE),0))*(VLOOKUP(H152,'Vstupy z HDM-4 a EXNAD'!$B$8:$R$37,16,FALSE)-VLOOKUP(H152,'Vstupy z HDM-4 a EXNAD'!$B$8:$R$37,17,FALSE))))</f>
        <v>0</v>
      </c>
      <c r="I157" s="1374">
        <f>(I110+I118+I132-I41-I49-I63)+IF(I152&gt;2050,$Q$258*(VLOOKUP(I152,'Vstupy z HDM-4 a EXNAD'!$B$8:$R$37,16,FALSE)-VLOOKUP(I152,'Vstupy z HDM-4 a EXNAD'!$B$8:$R$37,17,FALSE)),IF(I152&lt;2022,$D$235*(VLOOKUP(I152,'Vstupy z HDM-4 a EXNAD'!$B$8:$R$37,16,FALSE)-VLOOKUP(I152,'Vstupy z HDM-4 a EXNAD'!$B$8:$R$37,17,FALSE)),(IFERROR(HLOOKUP(I152,$D$253:$R$255,3,FALSE),0)+IFERROR(HLOOKUP(I152,$D$256:$R$258,3,FALSE),0))*(VLOOKUP(I152,'Vstupy z HDM-4 a EXNAD'!$B$8:$R$37,16,FALSE)-VLOOKUP(I152,'Vstupy z HDM-4 a EXNAD'!$B$8:$R$37,17,FALSE))))</f>
        <v>0</v>
      </c>
      <c r="J157" s="1374">
        <f>(J110+J118+J132-J41-J49-J63)+IF(J152&gt;2050,$Q$258*(VLOOKUP(J152,'Vstupy z HDM-4 a EXNAD'!$B$8:$R$37,16,FALSE)-VLOOKUP(J152,'Vstupy z HDM-4 a EXNAD'!$B$8:$R$37,17,FALSE)),IF(J152&lt;2022,$D$235*(VLOOKUP(J152,'Vstupy z HDM-4 a EXNAD'!$B$8:$R$37,16,FALSE)-VLOOKUP(J152,'Vstupy z HDM-4 a EXNAD'!$B$8:$R$37,17,FALSE)),(IFERROR(HLOOKUP(J152,$D$253:$R$255,3,FALSE),0)+IFERROR(HLOOKUP(J152,$D$256:$R$258,3,FALSE),0))*(VLOOKUP(J152,'Vstupy z HDM-4 a EXNAD'!$B$8:$R$37,16,FALSE)-VLOOKUP(J152,'Vstupy z HDM-4 a EXNAD'!$B$8:$R$37,17,FALSE))))</f>
        <v>0</v>
      </c>
      <c r="K157" s="1374">
        <f>(K110+K118+K132-K41-K49-K63)+IF(K152&gt;2050,$Q$258*(VLOOKUP(K152,'Vstupy z HDM-4 a EXNAD'!$B$8:$R$37,16,FALSE)-VLOOKUP(K152,'Vstupy z HDM-4 a EXNAD'!$B$8:$R$37,17,FALSE)),IF(K152&lt;2022,$D$235*(VLOOKUP(K152,'Vstupy z HDM-4 a EXNAD'!$B$8:$R$37,16,FALSE)-VLOOKUP(K152,'Vstupy z HDM-4 a EXNAD'!$B$8:$R$37,17,FALSE)),(IFERROR(HLOOKUP(K152,$D$253:$R$255,3,FALSE),0)+IFERROR(HLOOKUP(K152,$D$256:$R$258,3,FALSE),0))*(VLOOKUP(K152,'Vstupy z HDM-4 a EXNAD'!$B$8:$R$37,16,FALSE)-VLOOKUP(K152,'Vstupy z HDM-4 a EXNAD'!$B$8:$R$37,17,FALSE))))</f>
        <v>0</v>
      </c>
      <c r="L157" s="1374">
        <f>(L110+L118+L132-L41-L49-L63)+IF(L152&gt;2050,$Q$258*(VLOOKUP(L152,'Vstupy z HDM-4 a EXNAD'!$B$8:$R$37,16,FALSE)-VLOOKUP(L152,'Vstupy z HDM-4 a EXNAD'!$B$8:$R$37,17,FALSE)),IF(L152&lt;2022,$D$235*(VLOOKUP(L152,'Vstupy z HDM-4 a EXNAD'!$B$8:$R$37,16,FALSE)-VLOOKUP(L152,'Vstupy z HDM-4 a EXNAD'!$B$8:$R$37,17,FALSE)),(IFERROR(HLOOKUP(L152,$D$253:$R$255,3,FALSE),0)+IFERROR(HLOOKUP(L152,$D$256:$R$258,3,FALSE),0))*(VLOOKUP(L152,'Vstupy z HDM-4 a EXNAD'!$B$8:$R$37,16,FALSE)-VLOOKUP(L152,'Vstupy z HDM-4 a EXNAD'!$B$8:$R$37,17,FALSE))))</f>
        <v>0</v>
      </c>
      <c r="M157" s="1374">
        <f>(M110+M118+M132-M41-M49-M63)+IF(M152&gt;2050,$Q$258*(VLOOKUP(M152,'Vstupy z HDM-4 a EXNAD'!$B$8:$R$37,16,FALSE)-VLOOKUP(M152,'Vstupy z HDM-4 a EXNAD'!$B$8:$R$37,17,FALSE)),IF(M152&lt;2022,$D$235*(VLOOKUP(M152,'Vstupy z HDM-4 a EXNAD'!$B$8:$R$37,16,FALSE)-VLOOKUP(M152,'Vstupy z HDM-4 a EXNAD'!$B$8:$R$37,17,FALSE)),(IFERROR(HLOOKUP(M152,$D$253:$R$255,3,FALSE),0)+IFERROR(HLOOKUP(M152,$D$256:$R$258,3,FALSE),0))*(VLOOKUP(M152,'Vstupy z HDM-4 a EXNAD'!$B$8:$R$37,16,FALSE)-VLOOKUP(M152,'Vstupy z HDM-4 a EXNAD'!$B$8:$R$37,17,FALSE))))</f>
        <v>0</v>
      </c>
      <c r="N157" s="1374">
        <f>(N110+N118+N132-N41-N49-N63)+IF(N152&gt;2050,$Q$258*(VLOOKUP(N152,'Vstupy z HDM-4 a EXNAD'!$B$8:$R$37,16,FALSE)-VLOOKUP(N152,'Vstupy z HDM-4 a EXNAD'!$B$8:$R$37,17,FALSE)),IF(N152&lt;2022,$D$235*(VLOOKUP(N152,'Vstupy z HDM-4 a EXNAD'!$B$8:$R$37,16,FALSE)-VLOOKUP(N152,'Vstupy z HDM-4 a EXNAD'!$B$8:$R$37,17,FALSE)),(IFERROR(HLOOKUP(N152,$D$253:$R$255,3,FALSE),0)+IFERROR(HLOOKUP(N152,$D$256:$R$258,3,FALSE),0))*(VLOOKUP(N152,'Vstupy z HDM-4 a EXNAD'!$B$8:$R$37,16,FALSE)-VLOOKUP(N152,'Vstupy z HDM-4 a EXNAD'!$B$8:$R$37,17,FALSE))))</f>
        <v>0</v>
      </c>
      <c r="O157" s="1374">
        <f>(O110+O118+O132-O41-O49-O63)+IF(O152&gt;2050,$Q$258*(VLOOKUP(O152,'Vstupy z HDM-4 a EXNAD'!$B$8:$R$37,16,FALSE)-VLOOKUP(O152,'Vstupy z HDM-4 a EXNAD'!$B$8:$R$37,17,FALSE)),IF(O152&lt;2022,$D$235*(VLOOKUP(O152,'Vstupy z HDM-4 a EXNAD'!$B$8:$R$37,16,FALSE)-VLOOKUP(O152,'Vstupy z HDM-4 a EXNAD'!$B$8:$R$37,17,FALSE)),(IFERROR(HLOOKUP(O152,$D$253:$R$255,3,FALSE),0)+IFERROR(HLOOKUP(O152,$D$256:$R$258,3,FALSE),0))*(VLOOKUP(O152,'Vstupy z HDM-4 a EXNAD'!$B$8:$R$37,16,FALSE)-VLOOKUP(O152,'Vstupy z HDM-4 a EXNAD'!$B$8:$R$37,17,FALSE))))</f>
        <v>0</v>
      </c>
      <c r="P157" s="1374">
        <f>(P110+P118+P132-P41-P49-P63)+IF(P152&gt;2050,$Q$258*(VLOOKUP(P152,'Vstupy z HDM-4 a EXNAD'!$B$8:$R$37,16,FALSE)-VLOOKUP(P152,'Vstupy z HDM-4 a EXNAD'!$B$8:$R$37,17,FALSE)),IF(P152&lt;2022,$D$235*(VLOOKUP(P152,'Vstupy z HDM-4 a EXNAD'!$B$8:$R$37,16,FALSE)-VLOOKUP(P152,'Vstupy z HDM-4 a EXNAD'!$B$8:$R$37,17,FALSE)),(IFERROR(HLOOKUP(P152,$D$253:$R$255,3,FALSE),0)+IFERROR(HLOOKUP(P152,$D$256:$R$258,3,FALSE),0))*(VLOOKUP(P152,'Vstupy z HDM-4 a EXNAD'!$B$8:$R$37,16,FALSE)-VLOOKUP(P152,'Vstupy z HDM-4 a EXNAD'!$B$8:$R$37,17,FALSE))))</f>
        <v>0</v>
      </c>
      <c r="Q157" s="1374">
        <f>(Q110+Q118+Q132-Q41-Q49-Q63)+IF(Q152&gt;2050,$Q$258*(VLOOKUP(Q152,'Vstupy z HDM-4 a EXNAD'!$B$8:$R$37,16,FALSE)-VLOOKUP(Q152,'Vstupy z HDM-4 a EXNAD'!$B$8:$R$37,17,FALSE)),IF(Q152&lt;2022,$D$235*(VLOOKUP(Q152,'Vstupy z HDM-4 a EXNAD'!$B$8:$R$37,16,FALSE)-VLOOKUP(Q152,'Vstupy z HDM-4 a EXNAD'!$B$8:$R$37,17,FALSE)),(IFERROR(HLOOKUP(Q152,$D$253:$R$255,3,FALSE),0)+IFERROR(HLOOKUP(Q152,$D$256:$R$258,3,FALSE),0))*(VLOOKUP(Q152,'Vstupy z HDM-4 a EXNAD'!$B$8:$R$37,16,FALSE)-VLOOKUP(Q152,'Vstupy z HDM-4 a EXNAD'!$B$8:$R$37,17,FALSE))))</f>
        <v>0</v>
      </c>
      <c r="R157" s="1374">
        <f>(R110+R118+R132-R41-R49-R63)+IF(R152&gt;2050,$Q$258*(VLOOKUP(R152,'Vstupy z HDM-4 a EXNAD'!$B$8:$R$37,16,FALSE)-VLOOKUP(R152,'Vstupy z HDM-4 a EXNAD'!$B$8:$R$37,17,FALSE)),IF(R152&lt;2022,$D$235*(VLOOKUP(R152,'Vstupy z HDM-4 a EXNAD'!$B$8:$R$37,16,FALSE)-VLOOKUP(R152,'Vstupy z HDM-4 a EXNAD'!$B$8:$R$37,17,FALSE)),(IFERROR(HLOOKUP(R152,$D$253:$R$255,3,FALSE),0)+IFERROR(HLOOKUP(R152,$D$256:$R$258,3,FALSE),0))*(VLOOKUP(R152,'Vstupy z HDM-4 a EXNAD'!$B$8:$R$37,16,FALSE)-VLOOKUP(R152,'Vstupy z HDM-4 a EXNAD'!$B$8:$R$37,17,FALSE))))</f>
        <v>0</v>
      </c>
      <c r="S157" s="1375">
        <f>(S110+S118+S132-S41-S49-S63)+IF(S152&gt;2050,$Q$258*(VLOOKUP(S152,'Vstupy z HDM-4 a EXNAD'!$B$8:$R$37,16,FALSE)-VLOOKUP(S152,'Vstupy z HDM-4 a EXNAD'!$B$8:$R$37,17,FALSE)),IF(S152&lt;2022,$D$235*(VLOOKUP(S152,'Vstupy z HDM-4 a EXNAD'!$B$8:$R$37,16,FALSE)-VLOOKUP(S152,'Vstupy z HDM-4 a EXNAD'!$B$8:$R$37,17,FALSE)),(IFERROR(HLOOKUP(S152,$D$253:$R$255,3,FALSE),0)+IFERROR(HLOOKUP(S152,$D$256:$R$258,3,FALSE),0))*(VLOOKUP(S152,'Vstupy z HDM-4 a EXNAD'!$B$8:$R$37,16,FALSE)-VLOOKUP(S152,'Vstupy z HDM-4 a EXNAD'!$B$8:$R$37,17,FALSE))))</f>
        <v>0</v>
      </c>
      <c r="T157" s="752"/>
      <c r="U157" s="458"/>
      <c r="V157" s="458"/>
      <c r="W157" s="458"/>
      <c r="X157" s="458"/>
      <c r="Y157" s="458"/>
      <c r="Z157" s="458"/>
      <c r="AA157" s="458"/>
      <c r="AB157" s="458"/>
      <c r="AC157" s="458"/>
    </row>
    <row r="158" spans="1:29" s="753" customFormat="1" ht="12.75" customHeight="1" x14ac:dyDescent="0.3">
      <c r="A158" s="755"/>
      <c r="B158" s="2628" t="str">
        <f>B146</f>
        <v>Nákladní</v>
      </c>
      <c r="C158" s="754" t="str">
        <f t="shared" si="22"/>
        <v>Nehody</v>
      </c>
      <c r="D158" s="761"/>
      <c r="E158" s="772">
        <f t="shared" ref="E158:S158" si="23">E111+E119+E125+E133-E42-E50-E56-E64</f>
        <v>0</v>
      </c>
      <c r="F158" s="773">
        <f t="shared" si="23"/>
        <v>0</v>
      </c>
      <c r="G158" s="773">
        <f t="shared" si="23"/>
        <v>0</v>
      </c>
      <c r="H158" s="773">
        <f t="shared" si="23"/>
        <v>0</v>
      </c>
      <c r="I158" s="773">
        <f t="shared" si="23"/>
        <v>0</v>
      </c>
      <c r="J158" s="773">
        <f t="shared" si="23"/>
        <v>0</v>
      </c>
      <c r="K158" s="773">
        <f t="shared" si="23"/>
        <v>0</v>
      </c>
      <c r="L158" s="773">
        <f t="shared" si="23"/>
        <v>0</v>
      </c>
      <c r="M158" s="773">
        <f t="shared" si="23"/>
        <v>0</v>
      </c>
      <c r="N158" s="773">
        <f t="shared" si="23"/>
        <v>0</v>
      </c>
      <c r="O158" s="773">
        <f t="shared" si="23"/>
        <v>0</v>
      </c>
      <c r="P158" s="773">
        <f t="shared" si="23"/>
        <v>0</v>
      </c>
      <c r="Q158" s="773">
        <f t="shared" si="23"/>
        <v>0</v>
      </c>
      <c r="R158" s="773">
        <f t="shared" si="23"/>
        <v>0</v>
      </c>
      <c r="S158" s="774">
        <f t="shared" si="23"/>
        <v>0</v>
      </c>
      <c r="T158" s="752"/>
      <c r="U158" s="752"/>
      <c r="V158" s="752"/>
      <c r="W158" s="752"/>
      <c r="X158" s="752"/>
      <c r="Y158" s="752"/>
      <c r="Z158" s="752"/>
      <c r="AA158" s="752"/>
      <c r="AB158" s="752"/>
      <c r="AC158" s="752"/>
    </row>
    <row r="159" spans="1:29" s="753" customFormat="1" ht="12.75" customHeight="1" x14ac:dyDescent="0.3">
      <c r="A159" s="755"/>
      <c r="B159" s="2629"/>
      <c r="C159" s="754" t="str">
        <f t="shared" si="22"/>
        <v>Hluk</v>
      </c>
      <c r="D159" s="761"/>
      <c r="E159" s="772">
        <f t="shared" ref="E159:S159" si="24">E112+E120+E126+E134-E43-E51-E57-E65</f>
        <v>0</v>
      </c>
      <c r="F159" s="773">
        <f t="shared" si="24"/>
        <v>0</v>
      </c>
      <c r="G159" s="773">
        <f t="shared" si="24"/>
        <v>0</v>
      </c>
      <c r="H159" s="773">
        <f t="shared" si="24"/>
        <v>0</v>
      </c>
      <c r="I159" s="773">
        <f t="shared" si="24"/>
        <v>0</v>
      </c>
      <c r="J159" s="773">
        <f t="shared" si="24"/>
        <v>0</v>
      </c>
      <c r="K159" s="773">
        <f t="shared" si="24"/>
        <v>0</v>
      </c>
      <c r="L159" s="773">
        <f t="shared" si="24"/>
        <v>0</v>
      </c>
      <c r="M159" s="773">
        <f t="shared" si="24"/>
        <v>0</v>
      </c>
      <c r="N159" s="773">
        <f t="shared" si="24"/>
        <v>0</v>
      </c>
      <c r="O159" s="773">
        <f t="shared" si="24"/>
        <v>0</v>
      </c>
      <c r="P159" s="773">
        <f t="shared" si="24"/>
        <v>0</v>
      </c>
      <c r="Q159" s="773">
        <f t="shared" si="24"/>
        <v>0</v>
      </c>
      <c r="R159" s="773">
        <f t="shared" si="24"/>
        <v>0</v>
      </c>
      <c r="S159" s="774">
        <f t="shared" si="24"/>
        <v>0</v>
      </c>
      <c r="T159" s="752"/>
      <c r="U159" s="752"/>
      <c r="V159" s="752"/>
      <c r="W159" s="752"/>
      <c r="X159" s="752"/>
      <c r="Y159" s="752"/>
      <c r="Z159" s="752"/>
      <c r="AA159" s="752"/>
      <c r="AB159" s="752"/>
      <c r="AC159" s="752"/>
    </row>
    <row r="160" spans="1:29" s="753" customFormat="1" ht="12.75" customHeight="1" x14ac:dyDescent="0.3">
      <c r="A160" s="755"/>
      <c r="B160" s="2629"/>
      <c r="C160" s="754" t="str">
        <f t="shared" si="22"/>
        <v>Znečištění ovzduší</v>
      </c>
      <c r="D160" s="761"/>
      <c r="E160" s="772">
        <f t="shared" ref="E160:S160" si="25">E113+E121+E127+E135-E44-E52-E58-E66</f>
        <v>0</v>
      </c>
      <c r="F160" s="773">
        <f t="shared" si="25"/>
        <v>0</v>
      </c>
      <c r="G160" s="773">
        <f t="shared" si="25"/>
        <v>0</v>
      </c>
      <c r="H160" s="773">
        <f t="shared" si="25"/>
        <v>0</v>
      </c>
      <c r="I160" s="773">
        <f t="shared" si="25"/>
        <v>0</v>
      </c>
      <c r="J160" s="773">
        <f t="shared" si="25"/>
        <v>0</v>
      </c>
      <c r="K160" s="773">
        <f t="shared" si="25"/>
        <v>0</v>
      </c>
      <c r="L160" s="773">
        <f t="shared" si="25"/>
        <v>0</v>
      </c>
      <c r="M160" s="773">
        <f t="shared" si="25"/>
        <v>0</v>
      </c>
      <c r="N160" s="773">
        <f t="shared" si="25"/>
        <v>0</v>
      </c>
      <c r="O160" s="773">
        <f t="shared" si="25"/>
        <v>0</v>
      </c>
      <c r="P160" s="773">
        <f t="shared" si="25"/>
        <v>0</v>
      </c>
      <c r="Q160" s="773">
        <f t="shared" si="25"/>
        <v>0</v>
      </c>
      <c r="R160" s="773">
        <f t="shared" si="25"/>
        <v>0</v>
      </c>
      <c r="S160" s="774">
        <f t="shared" si="25"/>
        <v>0</v>
      </c>
      <c r="T160" s="752"/>
      <c r="U160" s="752"/>
      <c r="V160" s="752"/>
      <c r="W160" s="752"/>
      <c r="X160" s="752"/>
      <c r="Y160" s="752"/>
      <c r="Z160" s="752"/>
      <c r="AA160" s="752"/>
      <c r="AB160" s="752"/>
      <c r="AC160" s="752"/>
    </row>
    <row r="161" spans="1:29" s="753" customFormat="1" ht="12.75" customHeight="1" x14ac:dyDescent="0.3">
      <c r="A161" s="755"/>
      <c r="B161" s="2630"/>
      <c r="C161" s="754" t="str">
        <f t="shared" si="22"/>
        <v>Klimatické změny</v>
      </c>
      <c r="D161" s="1331"/>
      <c r="E161" s="1581">
        <f t="shared" ref="E161:S161" si="26">E114+E122+E128+E136-E45-E53-E59-E67</f>
        <v>0</v>
      </c>
      <c r="F161" s="1582">
        <f t="shared" si="26"/>
        <v>0</v>
      </c>
      <c r="G161" s="1582">
        <f t="shared" si="26"/>
        <v>0</v>
      </c>
      <c r="H161" s="1582">
        <f t="shared" si="26"/>
        <v>0</v>
      </c>
      <c r="I161" s="1582">
        <f t="shared" si="26"/>
        <v>0</v>
      </c>
      <c r="J161" s="1582">
        <f t="shared" si="26"/>
        <v>0</v>
      </c>
      <c r="K161" s="1582">
        <f t="shared" si="26"/>
        <v>0</v>
      </c>
      <c r="L161" s="1582">
        <f t="shared" si="26"/>
        <v>0</v>
      </c>
      <c r="M161" s="1582">
        <f t="shared" si="26"/>
        <v>0</v>
      </c>
      <c r="N161" s="1582">
        <f t="shared" si="26"/>
        <v>0</v>
      </c>
      <c r="O161" s="1582">
        <f t="shared" si="26"/>
        <v>0</v>
      </c>
      <c r="P161" s="1582">
        <f t="shared" si="26"/>
        <v>0</v>
      </c>
      <c r="Q161" s="1582">
        <f t="shared" si="26"/>
        <v>0</v>
      </c>
      <c r="R161" s="1582">
        <f t="shared" si="26"/>
        <v>0</v>
      </c>
      <c r="S161" s="1583">
        <f t="shared" si="26"/>
        <v>0</v>
      </c>
      <c r="T161" s="752"/>
      <c r="U161" s="752"/>
      <c r="V161" s="752"/>
      <c r="W161" s="752"/>
      <c r="X161" s="752"/>
      <c r="Y161" s="752"/>
      <c r="Z161" s="752"/>
      <c r="AA161" s="752"/>
      <c r="AB161" s="752"/>
      <c r="AC161" s="752"/>
    </row>
    <row r="162" spans="1:29" ht="12.75" customHeight="1" thickBot="1" x14ac:dyDescent="0.35">
      <c r="A162" s="515"/>
      <c r="B162" s="1584"/>
      <c r="C162" s="1585" t="str">
        <f t="shared" si="22"/>
        <v>Celkem externí efekty - úspory</v>
      </c>
      <c r="D162" s="1587"/>
      <c r="E162" s="1558">
        <f>SUM(E154:E161)</f>
        <v>0</v>
      </c>
      <c r="F162" s="1559">
        <f t="shared" ref="F162:S162" si="27">SUM(F154:F161)</f>
        <v>0</v>
      </c>
      <c r="G162" s="1559">
        <f t="shared" si="27"/>
        <v>0</v>
      </c>
      <c r="H162" s="1559">
        <f t="shared" si="27"/>
        <v>0</v>
      </c>
      <c r="I162" s="1559">
        <f t="shared" si="27"/>
        <v>0</v>
      </c>
      <c r="J162" s="1559">
        <f t="shared" si="27"/>
        <v>0</v>
      </c>
      <c r="K162" s="1559">
        <f t="shared" si="27"/>
        <v>0</v>
      </c>
      <c r="L162" s="1559">
        <f t="shared" si="27"/>
        <v>0</v>
      </c>
      <c r="M162" s="1559">
        <f t="shared" si="27"/>
        <v>0</v>
      </c>
      <c r="N162" s="1559">
        <f t="shared" si="27"/>
        <v>0</v>
      </c>
      <c r="O162" s="1559">
        <f t="shared" si="27"/>
        <v>0</v>
      </c>
      <c r="P162" s="1559">
        <f t="shared" si="27"/>
        <v>0</v>
      </c>
      <c r="Q162" s="1559">
        <f t="shared" si="27"/>
        <v>0</v>
      </c>
      <c r="R162" s="1559">
        <f t="shared" si="27"/>
        <v>0</v>
      </c>
      <c r="S162" s="1560">
        <f t="shared" si="27"/>
        <v>0</v>
      </c>
      <c r="T162" s="463"/>
      <c r="U162" s="463"/>
      <c r="V162" s="463"/>
      <c r="W162" s="463"/>
      <c r="X162" s="463"/>
      <c r="Y162" s="463"/>
      <c r="Z162" s="463"/>
      <c r="AA162" s="463"/>
      <c r="AB162" s="463"/>
      <c r="AC162" s="463"/>
    </row>
    <row r="163" spans="1:29" ht="12.75" customHeight="1" x14ac:dyDescent="0.3"/>
    <row r="164" spans="1:29" ht="14.25" thickBot="1" x14ac:dyDescent="0.35"/>
    <row r="165" spans="1:29" s="701" customFormat="1" x14ac:dyDescent="0.25">
      <c r="B165" s="702"/>
      <c r="C165" s="703" t="str">
        <f>IF('0 Úvod'!$M$10="English",Slovnik!D289,Slovnik!C289)</f>
        <v>Externí náklady -  scénář s projektem (CZK)</v>
      </c>
      <c r="D165" s="769">
        <f>D34</f>
        <v>0</v>
      </c>
      <c r="E165" s="704"/>
      <c r="F165" s="705"/>
      <c r="G165" s="705"/>
      <c r="H165" s="705"/>
      <c r="I165" s="705"/>
      <c r="J165" s="705"/>
      <c r="K165" s="705"/>
      <c r="L165" s="705"/>
      <c r="M165" s="705"/>
      <c r="N165" s="705"/>
      <c r="O165" s="705"/>
      <c r="P165" s="705"/>
      <c r="Q165" s="706"/>
      <c r="R165" s="706"/>
    </row>
    <row r="166" spans="1:29" s="701" customFormat="1" x14ac:dyDescent="0.25">
      <c r="B166" s="707"/>
      <c r="C166" s="708" t="str">
        <f>IF('0 Úvod'!$M$10="English",Slovnik!D290,Slovnik!C290)</f>
        <v>Externí náklady - scénář bez projektu (CZK)</v>
      </c>
      <c r="D166" s="1588">
        <f>D103</f>
        <v>0</v>
      </c>
      <c r="E166" s="709"/>
      <c r="F166" s="710"/>
      <c r="G166" s="710"/>
      <c r="H166" s="710"/>
      <c r="I166" s="710"/>
      <c r="J166" s="710"/>
      <c r="K166" s="710"/>
      <c r="L166" s="710"/>
      <c r="M166" s="710"/>
      <c r="N166" s="710"/>
      <c r="O166" s="710"/>
      <c r="P166" s="710"/>
      <c r="Q166" s="711"/>
      <c r="R166" s="711"/>
    </row>
    <row r="167" spans="1:29" ht="15" thickBot="1" x14ac:dyDescent="0.35">
      <c r="B167" s="604"/>
      <c r="C167" s="712" t="str">
        <f>IF('0 Úvod'!$M$10="English",Slovnik!D291,Slovnik!C291)</f>
        <v>Celkem externí efekty - úspory (CZK)</v>
      </c>
      <c r="D167" s="770">
        <f>D150</f>
        <v>0</v>
      </c>
      <c r="E167" s="709"/>
      <c r="J167" s="713"/>
    </row>
    <row r="168" spans="1:29" x14ac:dyDescent="0.3">
      <c r="D168" s="714"/>
    </row>
    <row r="169" spans="1:29" ht="15" thickBot="1" x14ac:dyDescent="0.35">
      <c r="B169" s="777"/>
      <c r="C169" s="779"/>
      <c r="D169" s="779"/>
      <c r="E169" s="779"/>
      <c r="F169" s="779"/>
      <c r="G169" s="1360"/>
      <c r="H169" s="715"/>
      <c r="I169" s="698" t="s">
        <v>1754</v>
      </c>
    </row>
    <row r="170" spans="1:29" ht="15" thickBot="1" x14ac:dyDescent="0.35">
      <c r="B170" s="2604" t="s">
        <v>38</v>
      </c>
      <c r="C170" s="2616" t="str">
        <f>IF('0 Úvod'!$M$10="English",Slovnik!$D$292,Slovnik!$C$292)</f>
        <v>Společenské náklady NEHODOVOSTI</v>
      </c>
      <c r="D170" s="2610"/>
      <c r="E170" s="2610"/>
      <c r="F170" s="2611"/>
      <c r="G170" s="1360"/>
      <c r="H170" s="715" t="s">
        <v>1748</v>
      </c>
      <c r="I170" s="2221">
        <f>(1+'0 Úvod'!$H$57*0.8)*(1+'0 Úvod'!$H$41)*(1+'0 Úvod'!$I$57*0.8)*(1+'0 Úvod'!$I$41)*(1+'0 Úvod'!$J$57*0.8)*(1+'0 Úvod'!$J$41)*(1+'0 Úvod'!$K$57*0.8)*(1+'0 Úvod'!$K$41)*(1+'0 Úvod'!$L$57*0.8)*(1+'0 Úvod'!$L$41)*(1+'0 Úvod'!$M$57*0.8)*(1+'0 Úvod'!$M$41)*(1+'0 Úvod'!$N$57*0.8)*(1+'0 Úvod'!$N$41)</f>
        <v>1.5473678471787256</v>
      </c>
    </row>
    <row r="171" spans="1:29" ht="14.25" x14ac:dyDescent="0.3">
      <c r="B171" s="2614"/>
      <c r="C171" s="1768" t="str">
        <f>IF('0 Úvod'!$M$10="English",Slovnik!D293,Slovnik!C293)</f>
        <v>nehoda</v>
      </c>
      <c r="D171" s="2600" t="str">
        <f>IF('0 Úvod'!$M$10="English",Slovnik!$D$299,Slovnik!$C$299)</f>
        <v>měrná hodnota</v>
      </c>
      <c r="E171" s="2601"/>
      <c r="F171" s="2558" t="str">
        <f>IF('0 Úvod'!$M$10="English",Slovnik!$D$300,Slovnik!$C$300)</f>
        <v>jednotka</v>
      </c>
    </row>
    <row r="172" spans="1:29" ht="15" thickBot="1" x14ac:dyDescent="0.35">
      <c r="B172" s="2614"/>
      <c r="C172" s="1201" t="str">
        <f>IF('0 Úvod'!$M$10="English",Slovnik!D294,Slovnik!C294)</f>
        <v>CÚ</v>
      </c>
      <c r="D172" s="785">
        <v>2017</v>
      </c>
      <c r="E172" s="1202">
        <f>'0 Úvod'!D18</f>
        <v>2024</v>
      </c>
      <c r="F172" s="2560"/>
    </row>
    <row r="173" spans="1:29" ht="13.15" customHeight="1" x14ac:dyDescent="0.3">
      <c r="B173" s="2614"/>
      <c r="C173" s="1203" t="str">
        <f>IF('0 Úvod'!$M$10="English",Slovnik!D295,Slovnik!C295)</f>
        <v>s úmrtím</v>
      </c>
      <c r="D173" s="780">
        <v>50183297.671693817</v>
      </c>
      <c r="E173" s="1864">
        <f>$I$170*$D173</f>
        <v>77652021.282578006</v>
      </c>
      <c r="F173" s="2586" t="str">
        <f>IF('0 Úvod'!$M$10="English",Slovnik!$D$301,Slovnik!$C$301)</f>
        <v>CZK/osoba</v>
      </c>
    </row>
    <row r="174" spans="1:29" ht="13.9" customHeight="1" x14ac:dyDescent="0.3">
      <c r="B174" s="2614"/>
      <c r="C174" s="1204" t="str">
        <f>IF('0 Úvod'!$M$10="English",Slovnik!D296,Slovnik!C296)</f>
        <v>s těžkým zraněním</v>
      </c>
      <c r="D174" s="781">
        <v>10522679.623406081</v>
      </c>
      <c r="E174" s="1864">
        <f t="shared" ref="E174:E176" si="28">$I$170*$D174</f>
        <v>16282456.11542131</v>
      </c>
      <c r="F174" s="2579"/>
    </row>
    <row r="175" spans="1:29" ht="13.9" customHeight="1" x14ac:dyDescent="0.3">
      <c r="B175" s="2614"/>
      <c r="C175" s="1204" t="str">
        <f>IF('0 Úvod'!$M$10="English",Slovnik!D297,Slovnik!C297)</f>
        <v>s lehkým zraněním</v>
      </c>
      <c r="D175" s="781">
        <v>496016.24692756846</v>
      </c>
      <c r="E175" s="1864">
        <f t="shared" si="28"/>
        <v>767519.59217398276</v>
      </c>
      <c r="F175" s="2617"/>
    </row>
    <row r="176" spans="1:29" ht="15" thickBot="1" x14ac:dyDescent="0.35">
      <c r="B176" s="2615"/>
      <c r="C176" s="788" t="str">
        <f>IF('0 Úvod'!$M$10="English",Slovnik!D298,Slovnik!C298)</f>
        <v>s hmotnou škodou</v>
      </c>
      <c r="D176" s="782">
        <v>784921.87028819846</v>
      </c>
      <c r="E176" s="1864">
        <f t="shared" si="28"/>
        <v>1214562.8646313485</v>
      </c>
      <c r="F176" s="1766" t="str">
        <f>IF('0 Úvod'!$M$10="English",Slovnik!$D$302,Slovnik!$C$302)</f>
        <v>CZK/nehoda</v>
      </c>
      <c r="G176" s="715"/>
      <c r="H176" s="715"/>
    </row>
    <row r="177" spans="2:13" ht="13.15" customHeight="1" x14ac:dyDescent="0.3">
      <c r="B177" s="778"/>
      <c r="C177" s="787" t="str">
        <f>IF('0 Úvod'!$M$10="English",Slovnik!$D$303,Slovnik!$C$303)</f>
        <v>Zdroj: Centrum dopravního výzkumu, v. v. i.; Český statistický úřad; dopočet Správa železnic, státní organizace</v>
      </c>
      <c r="D177" s="776"/>
      <c r="E177" s="1339"/>
      <c r="F177" s="776"/>
      <c r="G177" s="608"/>
      <c r="H177" s="715"/>
      <c r="I177" s="715"/>
      <c r="J177" s="715"/>
    </row>
    <row r="178" spans="2:13" ht="13.15" customHeight="1" thickBot="1" x14ac:dyDescent="0.35">
      <c r="B178" s="778"/>
      <c r="C178" s="776"/>
      <c r="D178" s="776"/>
      <c r="E178" s="776"/>
      <c r="F178" s="776"/>
      <c r="G178" s="608"/>
      <c r="H178" s="715"/>
      <c r="I178" s="715"/>
      <c r="J178" s="715" t="s">
        <v>2</v>
      </c>
    </row>
    <row r="179" spans="2:13" ht="15" customHeight="1" thickBot="1" x14ac:dyDescent="0.35">
      <c r="B179" s="2604" t="s">
        <v>39</v>
      </c>
      <c r="C179" s="2610" t="str">
        <f>IF('0 Úvod'!$M$10="English",Slovnik!$D$304,Slovnik!$C$304)</f>
        <v>Zjednodušené externí NÁKLADY NEHOD</v>
      </c>
      <c r="D179" s="2610"/>
      <c r="E179" s="2610"/>
      <c r="F179" s="2611"/>
      <c r="G179" s="608"/>
      <c r="H179" s="715"/>
      <c r="I179" s="715"/>
      <c r="J179" s="715"/>
    </row>
    <row r="180" spans="2:13" ht="13.15" customHeight="1" x14ac:dyDescent="0.3">
      <c r="B180" s="2605"/>
      <c r="C180" s="2558" t="str">
        <f>IF('0 Úvod'!$M$10="English",Slovnik!$D$305,Slovnik!$C$305)</f>
        <v>druh dopravy, jednotka</v>
      </c>
      <c r="D180" s="1768" t="str">
        <f>IF('0 Úvod'!$M$10="English",Slovnik!$D$308,Slovnik!$C$308)</f>
        <v>dopravní mód</v>
      </c>
      <c r="E180" s="2600" t="str">
        <f>IF('0 Úvod'!$M$10="English",Slovnik!$D$317,Slovnik!$C$317)</f>
        <v>měrné náklady</v>
      </c>
      <c r="F180" s="2601"/>
      <c r="G180" s="608"/>
      <c r="J180" s="715"/>
    </row>
    <row r="181" spans="2:13" ht="14.25" x14ac:dyDescent="0.3">
      <c r="B181" s="2605"/>
      <c r="C181" s="2559"/>
      <c r="D181" s="1205" t="str">
        <f>C172</f>
        <v>CÚ</v>
      </c>
      <c r="E181" s="1206">
        <v>2017</v>
      </c>
      <c r="F181" s="1207">
        <f>'0 Úvod'!D18</f>
        <v>2024</v>
      </c>
      <c r="G181" s="608"/>
      <c r="J181" s="715"/>
    </row>
    <row r="182" spans="2:13" ht="13.15" customHeight="1" x14ac:dyDescent="0.3">
      <c r="B182" s="2605"/>
      <c r="C182" s="2594" t="str">
        <f>IF('0 Úvod'!$M$10="English",Slovnik!$D$306,Slovnik!$C$306)</f>
        <v>SILNIČNÍ DOPRAVA
[CZK/vozkm]</v>
      </c>
      <c r="D182" s="1208" t="str">
        <f>IF('0 Úvod'!$M$10="English",Slovnik!D309,Slovnik!C309)</f>
        <v>IAD</v>
      </c>
      <c r="E182" s="1661">
        <v>2.0301877258851464</v>
      </c>
      <c r="F182" s="1863">
        <f>$I$170*$E182</f>
        <v>3.1414472107715716</v>
      </c>
      <c r="G182" s="608"/>
      <c r="J182" s="715"/>
    </row>
    <row r="183" spans="2:13" ht="13.15" customHeight="1" x14ac:dyDescent="0.3">
      <c r="B183" s="2605"/>
      <c r="C183" s="2559"/>
      <c r="D183" s="1208" t="str">
        <f>IF('0 Úvod'!$M$10="English",Slovnik!E310,Slovnik!E309)</f>
        <v>Motocykl</v>
      </c>
      <c r="E183" s="1662">
        <v>2.2270168107155772</v>
      </c>
      <c r="F183" s="1863">
        <f t="shared" ref="F183:F191" si="29">$I$170*$E183</f>
        <v>3.446014208027794</v>
      </c>
      <c r="G183" s="608"/>
      <c r="J183" s="715"/>
    </row>
    <row r="184" spans="2:13" ht="13.15" customHeight="1" x14ac:dyDescent="0.3">
      <c r="B184" s="2605"/>
      <c r="C184" s="2559"/>
      <c r="D184" s="1208" t="str">
        <f>IF('0 Úvod'!$M$10="English",Slovnik!D310,Slovnik!C310)</f>
        <v>BUS městský/dálkový</v>
      </c>
      <c r="E184" s="1662">
        <v>5.1001546128674065</v>
      </c>
      <c r="F184" s="1863">
        <f t="shared" si="29"/>
        <v>7.891815263591285</v>
      </c>
      <c r="G184" s="608"/>
      <c r="J184" s="715"/>
    </row>
    <row r="185" spans="2:13" ht="13.15" customHeight="1" x14ac:dyDescent="0.3">
      <c r="B185" s="2605"/>
      <c r="C185" s="2559"/>
      <c r="D185" s="1208" t="str">
        <f>IF('0 Úvod'!$M$10="English",Slovnik!D313,Slovnik!C313)</f>
        <v>LNV</v>
      </c>
      <c r="E185" s="1662">
        <v>0.77510615681132478</v>
      </c>
      <c r="F185" s="1863">
        <f t="shared" si="29"/>
        <v>1.1993743452001153</v>
      </c>
      <c r="G185" s="608"/>
      <c r="J185" s="715"/>
    </row>
    <row r="186" spans="2:13" ht="14.25" x14ac:dyDescent="0.3">
      <c r="B186" s="2605"/>
      <c r="C186" s="2595"/>
      <c r="D186" s="1208" t="str">
        <f>IF('0 Úvod'!$M$10="English",Slovnik!D314,Slovnik!C314)</f>
        <v>TNV</v>
      </c>
      <c r="E186" s="1662">
        <v>3.3193461298085536</v>
      </c>
      <c r="F186" s="1863">
        <f t="shared" si="29"/>
        <v>5.136249474922896</v>
      </c>
      <c r="G186" s="608"/>
      <c r="J186" s="715"/>
      <c r="K186" s="715"/>
      <c r="L186" s="715"/>
      <c r="M186" s="715"/>
    </row>
    <row r="187" spans="2:13" ht="13.15" customHeight="1" x14ac:dyDescent="0.3">
      <c r="B187" s="2605"/>
      <c r="C187" s="2594" t="str">
        <f>IF('0 Úvod'!$M$10="English",Slovnik!$D$307,Slovnik!$C$307)</f>
        <v>ŽELEZNIČNÍ DOPRAVA
[CZK/vozkm]</v>
      </c>
      <c r="D187" s="1208" t="str">
        <f>IF('0 Úvod'!$M$10="English",Slovnik!D312,Slovnik!C312)</f>
        <v>Konvenční vlak</v>
      </c>
      <c r="E187" s="1662">
        <v>7.5994542204339472</v>
      </c>
      <c r="F187" s="1863">
        <f t="shared" si="29"/>
        <v>11.759151116806157</v>
      </c>
      <c r="G187" s="608"/>
      <c r="J187" s="715"/>
    </row>
    <row r="188" spans="2:13" ht="13.15" customHeight="1" x14ac:dyDescent="0.3">
      <c r="B188" s="2605"/>
      <c r="C188" s="2559"/>
      <c r="D188" s="1208" t="str">
        <f>IF('0 Úvod'!$M$10="English",Slovnik!E313,Slovnik!E312)</f>
        <v>Vysokorychlostní vlak</v>
      </c>
      <c r="E188" s="1662">
        <v>4.9735456207954609</v>
      </c>
      <c r="F188" s="1863">
        <f t="shared" si="29"/>
        <v>7.6959045800954504</v>
      </c>
      <c r="G188" s="608"/>
      <c r="J188" s="715"/>
    </row>
    <row r="189" spans="2:13" ht="13.15" customHeight="1" x14ac:dyDescent="0.3">
      <c r="B189" s="2605"/>
      <c r="C189" s="2595"/>
      <c r="D189" s="1208" t="str">
        <f>IF('0 Úvod'!$M$10="English",Slovnik!D316,Slovnik!C316)</f>
        <v>Nákladní vlak</v>
      </c>
      <c r="E189" s="1662">
        <v>3.2735116968526556</v>
      </c>
      <c r="F189" s="1863">
        <f t="shared" si="29"/>
        <v>5.0653267470732706</v>
      </c>
      <c r="G189" s="608"/>
      <c r="J189" s="715"/>
    </row>
    <row r="190" spans="2:13" ht="31.5" customHeight="1" x14ac:dyDescent="0.3">
      <c r="B190" s="2605"/>
      <c r="C190" s="1659" t="str">
        <f>IF('0 Úvod'!$M$10="English",Slovnik!E307,Slovnik!E306)</f>
        <v>VODNÍ DOPRAVA [CZK/plavkm]</v>
      </c>
      <c r="D190" s="1660" t="str">
        <f>IF('0 Úvod'!$M$10="English",Slovnik!E316,Slovnik!E315)</f>
        <v>Vnitrozemská vodní plavba</v>
      </c>
      <c r="E190" s="1661">
        <v>21.813195418560003</v>
      </c>
      <c r="F190" s="1863">
        <f t="shared" si="29"/>
        <v>33.753037234906031</v>
      </c>
      <c r="G190" s="608"/>
      <c r="J190" s="715"/>
      <c r="K190" s="715"/>
      <c r="L190" s="715"/>
      <c r="M190" s="715"/>
    </row>
    <row r="191" spans="2:13" ht="15" thickBot="1" x14ac:dyDescent="0.35">
      <c r="B191" s="2606"/>
      <c r="C191" s="1764" t="str">
        <f>IF('0 Úvod'!$M$10="English",Slovnik!E319,Slovnik!E318)</f>
        <v>LETECKÁ OSOBNÍ DOPRAVA</v>
      </c>
      <c r="D191" s="1209" t="str">
        <f>IF('0 Úvod'!$M$10="English",Slovnik!E322,Slovnik!E321)</f>
        <v>[CZK/vyhrazený slot]</v>
      </c>
      <c r="E191" s="1877">
        <v>601.43514469491163</v>
      </c>
      <c r="F191" s="1863">
        <f t="shared" si="29"/>
        <v>930.64140506419074</v>
      </c>
      <c r="G191" s="608"/>
      <c r="J191" s="715"/>
      <c r="K191" s="715"/>
      <c r="L191" s="715"/>
      <c r="M191" s="715"/>
    </row>
    <row r="192" spans="2:13" ht="13.15" customHeight="1" x14ac:dyDescent="0.3">
      <c r="B192" s="778"/>
      <c r="C192" s="787" t="str">
        <f>IF('0 Úvod'!$M$10="English",Slovnik!$D$318,Slovnik!$C$318)</f>
        <v>Zdroj: "Handbook on the external costs of transport, version 2019 – 1.1", DG MOVE, 04/2020; dopočet Správa železnic, státní organizace</v>
      </c>
      <c r="D192" s="776"/>
      <c r="E192" s="776"/>
      <c r="F192" s="776"/>
      <c r="G192" s="608"/>
      <c r="H192" s="715"/>
      <c r="I192" s="715"/>
      <c r="J192" s="715"/>
      <c r="K192" s="715"/>
      <c r="L192" s="715"/>
      <c r="M192" s="715"/>
    </row>
    <row r="193" spans="2:13" ht="13.15" customHeight="1" x14ac:dyDescent="0.3">
      <c r="B193" s="778"/>
      <c r="C193" s="783"/>
      <c r="D193" s="776"/>
      <c r="E193" s="776"/>
      <c r="F193" s="776"/>
      <c r="G193" s="608"/>
      <c r="H193" s="715"/>
      <c r="I193" s="715"/>
      <c r="J193" s="715"/>
      <c r="K193" s="715"/>
      <c r="L193" s="715"/>
      <c r="M193" s="715"/>
    </row>
    <row r="194" spans="2:13" ht="13.15" customHeight="1" thickBot="1" x14ac:dyDescent="0.35">
      <c r="B194" s="778"/>
      <c r="C194" s="783"/>
      <c r="D194" s="776"/>
      <c r="E194" s="776"/>
      <c r="F194" s="776"/>
      <c r="G194" s="608"/>
      <c r="H194" s="715"/>
      <c r="I194" s="715"/>
      <c r="J194" s="715"/>
      <c r="K194" s="715"/>
      <c r="L194" s="715"/>
      <c r="M194" s="715"/>
    </row>
    <row r="195" spans="2:13" ht="15" customHeight="1" thickBot="1" x14ac:dyDescent="0.35">
      <c r="B195" s="2596" t="s">
        <v>40</v>
      </c>
      <c r="C195" s="2643" t="str">
        <f>IF('0 Úvod'!$M$10="English",Slovnik!$D$319,Slovnik!$C$319)</f>
        <v>Společenské náklady HLUKU</v>
      </c>
      <c r="D195" s="2644"/>
      <c r="E195" s="2644"/>
      <c r="F195" s="2644"/>
      <c r="G195" s="2644"/>
      <c r="H195" s="2644"/>
      <c r="I195" s="2645"/>
    </row>
    <row r="196" spans="2:13" ht="14.25" x14ac:dyDescent="0.3">
      <c r="B196" s="2597"/>
      <c r="C196" s="775" t="str">
        <f>IF('0 Úvod'!$M$10="English",Slovnik!D320,Slovnik!C320)</f>
        <v>dopravní mód</v>
      </c>
      <c r="D196" s="2599" t="str">
        <f>IF('0 Úvod'!$M$10="English",Slovnik!$D$324,Slovnik!$C$324)</f>
        <v>měrné hodnoty</v>
      </c>
      <c r="E196" s="2600"/>
      <c r="F196" s="2600"/>
      <c r="G196" s="2600"/>
      <c r="H196" s="2601"/>
      <c r="I196" s="2558" t="str">
        <f>F171</f>
        <v>jednotka</v>
      </c>
    </row>
    <row r="197" spans="2:13" ht="15" customHeight="1" thickBot="1" x14ac:dyDescent="0.35">
      <c r="B197" s="2597"/>
      <c r="C197" s="1210" t="str">
        <f>IF('0 Úvod'!$M$10="English",Slovnik!D321,Slovnik!C321)</f>
        <v>hladina hluku v dB(A)</v>
      </c>
      <c r="D197" s="784" t="s">
        <v>41</v>
      </c>
      <c r="E197" s="785" t="s">
        <v>42</v>
      </c>
      <c r="F197" s="785" t="s">
        <v>43</v>
      </c>
      <c r="G197" s="785" t="s">
        <v>44</v>
      </c>
      <c r="H197" s="786" t="s">
        <v>45</v>
      </c>
      <c r="I197" s="2560"/>
    </row>
    <row r="198" spans="2:13" ht="14.25" customHeight="1" thickBot="1" x14ac:dyDescent="0.35">
      <c r="B198" s="2597"/>
      <c r="C198" s="1666" t="str">
        <f>D181</f>
        <v>CÚ</v>
      </c>
      <c r="D198" s="2640">
        <v>2017</v>
      </c>
      <c r="E198" s="2641"/>
      <c r="F198" s="2641"/>
      <c r="G198" s="2641"/>
      <c r="H198" s="2641"/>
      <c r="I198" s="2642"/>
    </row>
    <row r="199" spans="2:13" ht="13.9" customHeight="1" x14ac:dyDescent="0.3">
      <c r="B199" s="2597"/>
      <c r="C199" s="1667" t="str">
        <f>IF('0 Úvod'!$M$10="English",Slovnik!D322,Slovnik!C322)</f>
        <v>silniční doprava</v>
      </c>
      <c r="D199" s="1589">
        <v>4131.0049317350858</v>
      </c>
      <c r="E199" s="1340">
        <v>8784.7915111980437</v>
      </c>
      <c r="F199" s="1340">
        <v>15126.657325124976</v>
      </c>
      <c r="G199" s="1340">
        <v>24331.975177283577</v>
      </c>
      <c r="H199" s="1663">
        <v>30864.669252198324</v>
      </c>
      <c r="I199" s="2586" t="str">
        <f>IF('0 Úvod'!$M$10="English",Slovnik!$D$325,Slovnik!$C$325)</f>
        <v>CZK/os/rok</v>
      </c>
    </row>
    <row r="200" spans="2:13" ht="14.25" x14ac:dyDescent="0.3">
      <c r="B200" s="2597"/>
      <c r="C200" s="1667" t="str">
        <f>IF('0 Úvod'!$M$10="English",Slovnik!D323,Slovnik!C323)</f>
        <v>železniční doprava</v>
      </c>
      <c r="D200" s="1589">
        <v>4098.780150185049</v>
      </c>
      <c r="E200" s="1340">
        <v>8835.8612544274547</v>
      </c>
      <c r="F200" s="1340">
        <v>15309.626361856295</v>
      </c>
      <c r="G200" s="1340">
        <v>24660.588699391632</v>
      </c>
      <c r="H200" s="1663">
        <v>31362.338513733721</v>
      </c>
      <c r="I200" s="2579"/>
    </row>
    <row r="201" spans="2:13" ht="15" thickBot="1" x14ac:dyDescent="0.35">
      <c r="B201" s="2597"/>
      <c r="C201" s="1664" t="str">
        <f>IF('0 Úvod'!$M$10="English",Slovnik!E324,Slovnik!E323)</f>
        <v>letecká doprava</v>
      </c>
      <c r="D201" s="1668">
        <v>9444.7632722190083</v>
      </c>
      <c r="E201" s="1669">
        <v>20269.290301110963</v>
      </c>
      <c r="F201" s="1669">
        <v>34702.087036478362</v>
      </c>
      <c r="G201" s="1669">
        <v>55329.50859149958</v>
      </c>
      <c r="H201" s="1671">
        <v>69338.92069203945</v>
      </c>
      <c r="I201" s="2580"/>
    </row>
    <row r="202" spans="2:13" ht="15" thickBot="1" x14ac:dyDescent="0.35">
      <c r="B202" s="2597"/>
      <c r="C202" s="1670" t="str">
        <f>D181</f>
        <v>CÚ</v>
      </c>
      <c r="D202" s="2646">
        <f>'0 Úvod'!D18</f>
        <v>2024</v>
      </c>
      <c r="E202" s="2647"/>
      <c r="F202" s="2647"/>
      <c r="G202" s="2647"/>
      <c r="H202" s="2647"/>
      <c r="I202" s="2648"/>
    </row>
    <row r="203" spans="2:13" ht="14.25" x14ac:dyDescent="0.3">
      <c r="B203" s="2597"/>
      <c r="C203" s="1667" t="str">
        <f>IF('0 Úvod'!$M$10="English",Slovnik!D322,Slovnik!C322)</f>
        <v>silniční doprava</v>
      </c>
      <c r="D203" s="1864">
        <f>$I$170*D199</f>
        <v>6392.1842079036178</v>
      </c>
      <c r="E203" s="1864">
        <f t="shared" ref="E203:H203" si="30">$I$170*E199</f>
        <v>13593.303928596461</v>
      </c>
      <c r="F203" s="1864">
        <f t="shared" si="30"/>
        <v>23406.503180188934</v>
      </c>
      <c r="G203" s="1864">
        <f t="shared" si="30"/>
        <v>37650.516047679477</v>
      </c>
      <c r="H203" s="1864">
        <f t="shared" si="30"/>
        <v>47758.996814657527</v>
      </c>
      <c r="I203" s="2586" t="str">
        <f>IF('0 Úvod'!$M$10="English",Slovnik!$D$325,Slovnik!$C$325)</f>
        <v>CZK/os/rok</v>
      </c>
    </row>
    <row r="204" spans="2:13" ht="14.25" x14ac:dyDescent="0.3">
      <c r="B204" s="2597"/>
      <c r="C204" s="1667" t="str">
        <f>IF('0 Úvod'!$M$10="English",Slovnik!D323,Slovnik!C323)</f>
        <v>železniční doprava</v>
      </c>
      <c r="D204" s="1864">
        <f t="shared" ref="D204:H205" si="31">$I$170*D200</f>
        <v>6342.3206170507328</v>
      </c>
      <c r="E204" s="1864">
        <f t="shared" si="31"/>
        <v>13672.327607233325</v>
      </c>
      <c r="F204" s="1864">
        <f t="shared" si="31"/>
        <v>23689.623584656241</v>
      </c>
      <c r="G204" s="1864">
        <f t="shared" si="31"/>
        <v>38159.002045937639</v>
      </c>
      <c r="H204" s="1864">
        <f t="shared" si="31"/>
        <v>48529.074228486577</v>
      </c>
      <c r="I204" s="2579"/>
    </row>
    <row r="205" spans="2:13" ht="15" thickBot="1" x14ac:dyDescent="0.35">
      <c r="B205" s="2598"/>
      <c r="C205" s="1665" t="str">
        <f>IF('0 Úvod'!$M$10="English",Slovnik!E324,Slovnik!E323)</f>
        <v>letecká doprava</v>
      </c>
      <c r="D205" s="1864">
        <f t="shared" si="31"/>
        <v>14614.523011646223</v>
      </c>
      <c r="E205" s="1864">
        <f t="shared" si="31"/>
        <v>31364.048097070692</v>
      </c>
      <c r="F205" s="1864">
        <f t="shared" si="31"/>
        <v>53696.893710244287</v>
      </c>
      <c r="G205" s="1864">
        <f t="shared" si="31"/>
        <v>85615.102594685508</v>
      </c>
      <c r="H205" s="1864">
        <f t="shared" si="31"/>
        <v>107292.81643693747</v>
      </c>
      <c r="I205" s="2580"/>
    </row>
    <row r="206" spans="2:13" ht="13.15" customHeight="1" x14ac:dyDescent="0.3">
      <c r="B206" s="778"/>
      <c r="C206" s="787" t="str">
        <f>C192</f>
        <v>Zdroj: "Handbook on the external costs of transport, version 2019 – 1.1", DG MOVE, 04/2020; dopočet Správa železnic, státní organizace</v>
      </c>
      <c r="D206" s="776"/>
      <c r="E206" s="776"/>
      <c r="F206" s="776"/>
      <c r="G206" s="608"/>
      <c r="H206" s="715"/>
      <c r="I206" s="715"/>
      <c r="J206" s="715"/>
    </row>
    <row r="207" spans="2:13" ht="13.15" customHeight="1" thickBot="1" x14ac:dyDescent="0.35">
      <c r="B207" s="778"/>
      <c r="C207" s="776"/>
      <c r="D207" s="776"/>
      <c r="E207" s="776"/>
      <c r="F207" s="776"/>
      <c r="G207" s="608"/>
      <c r="H207" s="715"/>
      <c r="I207" s="715"/>
      <c r="J207" s="715" t="s">
        <v>2</v>
      </c>
    </row>
    <row r="208" spans="2:13" ht="15" customHeight="1" thickBot="1" x14ac:dyDescent="0.35">
      <c r="B208" s="2596" t="s">
        <v>46</v>
      </c>
      <c r="C208" s="2643" t="str">
        <f>IF('0 Úvod'!$M$10="English",Slovnik!$D$326,Slovnik!$C$326)</f>
        <v>Zjednodušené externí NÁKLADY HLUKU</v>
      </c>
      <c r="D208" s="2644"/>
      <c r="E208" s="2644"/>
      <c r="F208" s="2644"/>
      <c r="G208" s="2644"/>
      <c r="H208" s="2645"/>
    </row>
    <row r="209" spans="2:13" ht="13.15" customHeight="1" x14ac:dyDescent="0.3">
      <c r="B209" s="2597"/>
      <c r="C209" s="2558" t="str">
        <f>IF('0 Úvod'!$M$10="English",Slovnik!$D$327,Slovnik!$C$327)</f>
        <v>druh dopravy, jednotka</v>
      </c>
      <c r="D209" s="1768" t="str">
        <f>D180</f>
        <v>dopravní mód</v>
      </c>
      <c r="E209" s="2655" t="str">
        <f>E180</f>
        <v>měrné náklady</v>
      </c>
      <c r="F209" s="2656"/>
      <c r="G209" s="2656"/>
      <c r="H209" s="2657"/>
    </row>
    <row r="210" spans="2:13" ht="13.15" customHeight="1" x14ac:dyDescent="0.3">
      <c r="B210" s="2597"/>
      <c r="C210" s="2559"/>
      <c r="D210" s="1205" t="str">
        <f>D181</f>
        <v>CÚ</v>
      </c>
      <c r="E210" s="2653">
        <v>2017</v>
      </c>
      <c r="F210" s="2654"/>
      <c r="G210" s="2658">
        <f>'0 Úvod'!D18</f>
        <v>2024</v>
      </c>
      <c r="H210" s="2659"/>
    </row>
    <row r="211" spans="2:13" ht="43.5" customHeight="1" x14ac:dyDescent="0.3">
      <c r="B211" s="2597"/>
      <c r="C211" s="2559"/>
      <c r="D211" s="1205" t="str">
        <f>IF('0 Úvod'!$M$10="English",Slovnik!E338,Slovnik!E337)</f>
        <v>Oblast</v>
      </c>
      <c r="E211" s="1845" t="str">
        <f>IF('0 Úvod'!$M$10="English",Slovnik!E326,Slovnik!E325)</f>
        <v>městské komunikace
(50 km/h)</v>
      </c>
      <c r="F211" s="1207" t="str">
        <f>IF('0 Úvod'!$M$10="English",Slovnik!E328,Slovnik!E327)</f>
        <v>ostatní komunikace
(&gt;80 km/h)</v>
      </c>
      <c r="G211" s="1660" t="str">
        <f>IF('0 Úvod'!$M$10="English",Slovnik!E326,Slovnik!E325)</f>
        <v>městské komunikace
(50 km/h)</v>
      </c>
      <c r="H211" s="1207" t="str">
        <f>IF('0 Úvod'!$M$10="English",Slovnik!E328,Slovnik!E327)</f>
        <v>ostatní komunikace
(&gt;80 km/h)</v>
      </c>
    </row>
    <row r="212" spans="2:13" ht="13.15" customHeight="1" x14ac:dyDescent="0.3">
      <c r="B212" s="2597"/>
      <c r="C212" s="2594" t="str">
        <f>C182</f>
        <v>SILNIČNÍ DOPRAVA
[CZK/vozkm]</v>
      </c>
      <c r="D212" s="1208" t="str">
        <f>D182</f>
        <v>IAD</v>
      </c>
      <c r="E212" s="1842">
        <v>0.27685978800480016</v>
      </c>
      <c r="F212" s="1846">
        <v>0.25169071636800011</v>
      </c>
      <c r="G212" s="1863">
        <f>$I$170*E212</f>
        <v>0.42840393413534594</v>
      </c>
      <c r="H212" s="1863">
        <f>$I$170*F212</f>
        <v>0.38945812194122353</v>
      </c>
    </row>
    <row r="213" spans="2:13" ht="13.15" customHeight="1" x14ac:dyDescent="0.3">
      <c r="B213" s="2597"/>
      <c r="C213" s="2559"/>
      <c r="D213" s="1208" t="str">
        <f>D183</f>
        <v>Motocykl</v>
      </c>
      <c r="E213" s="1843">
        <v>23.994514960416002</v>
      </c>
      <c r="F213" s="1846">
        <v>7.634618396496001</v>
      </c>
      <c r="G213" s="1863">
        <f t="shared" ref="G213:G221" si="32">$I$170*E213</f>
        <v>37.128340958396635</v>
      </c>
      <c r="H213" s="1863">
        <f t="shared" ref="H213:H221" si="33">$I$170*F213</f>
        <v>11.813563032217111</v>
      </c>
    </row>
    <row r="214" spans="2:13" ht="13.15" customHeight="1" x14ac:dyDescent="0.3">
      <c r="B214" s="2597"/>
      <c r="C214" s="2559"/>
      <c r="D214" s="1208" t="str">
        <f>IF('0 Úvod'!$M$10="English",Slovnik!E348,Slovnik!E347)</f>
        <v>BUS městský</v>
      </c>
      <c r="E214" s="1843">
        <v>17.814109591824003</v>
      </c>
      <c r="F214" s="1846">
        <v>5.9986287401040004</v>
      </c>
      <c r="G214" s="1863">
        <f t="shared" si="32"/>
        <v>27.564980408506592</v>
      </c>
      <c r="H214" s="1863">
        <f t="shared" si="33"/>
        <v>9.2820852395991587</v>
      </c>
    </row>
    <row r="215" spans="2:13" ht="13.15" customHeight="1" x14ac:dyDescent="0.3">
      <c r="B215" s="2597"/>
      <c r="C215" s="2559"/>
      <c r="D215" s="1208" t="str">
        <f>IF('0 Úvod'!$M$10="English",Slovnik!E350,Slovnik!E349)</f>
        <v>BUS dálkový</v>
      </c>
      <c r="E215" s="1843">
        <v>12.058781877542405</v>
      </c>
      <c r="F215" s="1846">
        <v>4.060610224070401</v>
      </c>
      <c r="G215" s="1863">
        <f t="shared" si="32"/>
        <v>18.65937135345062</v>
      </c>
      <c r="H215" s="1863">
        <f t="shared" si="33"/>
        <v>6.2832577006517383</v>
      </c>
    </row>
    <row r="216" spans="2:13" ht="13.15" customHeight="1" x14ac:dyDescent="0.3">
      <c r="B216" s="2597"/>
      <c r="C216" s="2559"/>
      <c r="D216" s="1208" t="str">
        <f>D185</f>
        <v>LNV</v>
      </c>
      <c r="E216" s="1843">
        <v>0.50338143273600011</v>
      </c>
      <c r="F216" s="1846">
        <v>0.4027051461888001</v>
      </c>
      <c r="G216" s="1863">
        <f t="shared" si="32"/>
        <v>0.77891624388244696</v>
      </c>
      <c r="H216" s="1863">
        <f t="shared" si="33"/>
        <v>0.62313299510595754</v>
      </c>
    </row>
    <row r="217" spans="2:13" ht="13.15" customHeight="1" x14ac:dyDescent="0.3">
      <c r="B217" s="2597"/>
      <c r="C217" s="2559"/>
      <c r="D217" s="1208" t="str">
        <f>IF('0 Úvod'!$M$10="English",Slovnik!E352,Slovnik!E351)</f>
        <v>TNV - průměr</v>
      </c>
      <c r="E217" s="1843">
        <v>37.113979797116826</v>
      </c>
      <c r="F217" s="1846">
        <v>12.247910995913236</v>
      </c>
      <c r="G217" s="1863">
        <f t="shared" si="32"/>
        <v>57.428979018899376</v>
      </c>
      <c r="H217" s="1863">
        <f t="shared" si="33"/>
        <v>18.952023670182903</v>
      </c>
    </row>
    <row r="218" spans="2:13" ht="13.15" customHeight="1" x14ac:dyDescent="0.3">
      <c r="B218" s="2597"/>
      <c r="C218" s="2559"/>
      <c r="D218" s="1208" t="str">
        <f>IF('0 Úvod'!$M$10="English",Slovnik!E354,Slovnik!E353)</f>
        <v>TNV (&lt;=7,5 t)</v>
      </c>
      <c r="E218" s="1843">
        <v>13.155034775500805</v>
      </c>
      <c r="F218" s="1846">
        <v>4.0270514618880009</v>
      </c>
      <c r="G218" s="1863">
        <f t="shared" si="32"/>
        <v>20.355677840127949</v>
      </c>
      <c r="H218" s="1863">
        <f t="shared" si="33"/>
        <v>6.2313299510595757</v>
      </c>
    </row>
    <row r="219" spans="2:13" ht="13.15" customHeight="1" x14ac:dyDescent="0.3">
      <c r="B219" s="2597"/>
      <c r="C219" s="2559"/>
      <c r="D219" s="1208" t="str">
        <f>IF('0 Úvod'!$M$10="English",Slovnik!E356,Slovnik!E355)</f>
        <v>TNV (7,6 - 16 t)</v>
      </c>
      <c r="E219" s="1843">
        <v>24.363661344422404</v>
      </c>
      <c r="F219" s="1846">
        <v>7.7520740641344021</v>
      </c>
      <c r="G219" s="1863">
        <f t="shared" si="32"/>
        <v>37.69954620391043</v>
      </c>
      <c r="H219" s="1863">
        <f t="shared" si="33"/>
        <v>11.995310155789683</v>
      </c>
    </row>
    <row r="220" spans="2:13" ht="13.15" customHeight="1" x14ac:dyDescent="0.3">
      <c r="B220" s="2597"/>
      <c r="C220" s="2559"/>
      <c r="D220" s="1208" t="str">
        <f>IF('0 Úvod'!$M$10="English",Slovnik!E358,Slovnik!E357)</f>
        <v>TNV (16,1 - 32 t)</v>
      </c>
      <c r="E220" s="1843">
        <v>30.834909318595212</v>
      </c>
      <c r="F220" s="1846">
        <v>9.9333936059904033</v>
      </c>
      <c r="G220" s="1863">
        <f t="shared" si="32"/>
        <v>47.712947250265898</v>
      </c>
      <c r="H220" s="1863">
        <f t="shared" si="33"/>
        <v>15.370613879280288</v>
      </c>
    </row>
    <row r="221" spans="2:13" ht="14.25" x14ac:dyDescent="0.3">
      <c r="B221" s="2597"/>
      <c r="C221" s="2595"/>
      <c r="D221" s="1208" t="str">
        <f>IF('0 Úvod'!$M$10="English",Slovnik!E360,Slovnik!E359)</f>
        <v>TNV (&gt;32 t)</v>
      </c>
      <c r="E221" s="1843">
        <v>38.995281655948823</v>
      </c>
      <c r="F221" s="1846">
        <v>12.920123440224005</v>
      </c>
      <c r="G221" s="1863">
        <f t="shared" si="32"/>
        <v>60.340045026093577</v>
      </c>
      <c r="H221" s="1863">
        <f t="shared" si="33"/>
        <v>19.992183592982808</v>
      </c>
      <c r="M221" s="715"/>
    </row>
    <row r="222" spans="2:13" ht="13.15" customHeight="1" x14ac:dyDescent="0.3">
      <c r="B222" s="2597"/>
      <c r="C222" s="2594" t="str">
        <f>C187</f>
        <v>ŽELEZNIČNÍ DOPRAVA
[CZK/vozkm]</v>
      </c>
      <c r="D222" s="1208" t="str">
        <f>IF('0 Úvod'!$M$10="English",Slovnik!E388,Slovnik!E362)</f>
        <v>Dieselový osobní vlak</v>
      </c>
      <c r="E222" s="2649">
        <v>5.4297804631030395</v>
      </c>
      <c r="F222" s="2650"/>
      <c r="G222" s="2602">
        <f>$I$170*E222</f>
        <v>8.4018677058448539</v>
      </c>
      <c r="H222" s="2603"/>
    </row>
    <row r="223" spans="2:13" ht="13.15" customHeight="1" x14ac:dyDescent="0.3">
      <c r="B223" s="2597"/>
      <c r="C223" s="2559"/>
      <c r="D223" s="1208" t="str">
        <f>IF('0 Úvod'!$M$10="English",Slovnik!E390,Slovnik!E389)</f>
        <v>Elektrický osobní vlak</v>
      </c>
      <c r="E223" s="2649">
        <v>5.4297804631030395</v>
      </c>
      <c r="F223" s="2650"/>
      <c r="G223" s="2602">
        <f t="shared" ref="G223:G227" si="34">$I$170*E223</f>
        <v>8.4018677058448539</v>
      </c>
      <c r="H223" s="2603"/>
    </row>
    <row r="224" spans="2:13" ht="13.15" customHeight="1" x14ac:dyDescent="0.3">
      <c r="B224" s="2597"/>
      <c r="C224" s="2559"/>
      <c r="D224" s="1208" t="str">
        <f>D188</f>
        <v>Vysokorychlostní vlak</v>
      </c>
      <c r="E224" s="2649">
        <v>27.432855087615106</v>
      </c>
      <c r="F224" s="2650"/>
      <c r="G224" s="2602">
        <f t="shared" si="34"/>
        <v>42.448717918888939</v>
      </c>
      <c r="H224" s="2603"/>
    </row>
    <row r="225" spans="2:13" ht="28.5" customHeight="1" x14ac:dyDescent="0.3">
      <c r="B225" s="2597"/>
      <c r="C225" s="2559"/>
      <c r="D225" s="1208" t="str">
        <f>IF('0 Úvod'!$M$10="English",Slovnik!E392,Slovnik!E391)</f>
        <v>Dieselový nákladní vlak</v>
      </c>
      <c r="E225" s="2649">
        <v>86.876487409648632</v>
      </c>
      <c r="F225" s="2650"/>
      <c r="G225" s="2602">
        <f t="shared" si="34"/>
        <v>134.42988329351766</v>
      </c>
      <c r="H225" s="2603"/>
    </row>
    <row r="226" spans="2:13" ht="14.25" customHeight="1" x14ac:dyDescent="0.3">
      <c r="B226" s="2597"/>
      <c r="C226" s="2595"/>
      <c r="D226" s="1208" t="str">
        <f>IF('0 Úvod'!$M$10="English",Slovnik!E394,Slovnik!E393)</f>
        <v>Elektrický nákladní vlak</v>
      </c>
      <c r="E226" s="2649">
        <v>86.876487409648632</v>
      </c>
      <c r="F226" s="2650"/>
      <c r="G226" s="2602">
        <f t="shared" si="34"/>
        <v>134.42988329351766</v>
      </c>
      <c r="H226" s="2603"/>
      <c r="M226" s="715"/>
    </row>
    <row r="227" spans="2:13" ht="15" thickBot="1" x14ac:dyDescent="0.35">
      <c r="B227" s="2598"/>
      <c r="C227" s="1764" t="str">
        <f>C191</f>
        <v>LETECKÁ OSOBNÍ DOPRAVA</v>
      </c>
      <c r="D227" s="1844" t="str">
        <f>D191</f>
        <v>[CZK/vyhrazený slot]</v>
      </c>
      <c r="E227" s="2651">
        <v>1314.3848521440002</v>
      </c>
      <c r="F227" s="2652"/>
      <c r="G227" s="2602">
        <f t="shared" si="34"/>
        <v>2033.836859026389</v>
      </c>
      <c r="H227" s="2603"/>
      <c r="I227" s="715"/>
      <c r="J227" s="715"/>
      <c r="K227" s="715"/>
      <c r="L227" s="715"/>
      <c r="M227" s="715"/>
    </row>
    <row r="228" spans="2:13" ht="13.15" customHeight="1" x14ac:dyDescent="0.3">
      <c r="B228" s="778"/>
      <c r="C228" s="787" t="str">
        <f>C206</f>
        <v>Zdroj: "Handbook on the external costs of transport, version 2019 – 1.1", DG MOVE, 04/2020; dopočet Správa železnic, státní organizace</v>
      </c>
      <c r="D228" s="776"/>
      <c r="E228" s="776"/>
      <c r="F228" s="776"/>
      <c r="G228" s="608"/>
      <c r="H228" s="715"/>
      <c r="I228" s="715"/>
      <c r="J228" s="715"/>
      <c r="K228" s="715"/>
      <c r="L228" s="715"/>
      <c r="M228" s="715"/>
    </row>
    <row r="229" spans="2:13" ht="13.15" customHeight="1" x14ac:dyDescent="0.3">
      <c r="B229" s="778"/>
      <c r="C229" s="783"/>
      <c r="D229" s="776"/>
      <c r="E229" s="776"/>
      <c r="F229" s="776"/>
      <c r="G229" s="608"/>
      <c r="H229" s="715"/>
      <c r="I229" s="715"/>
      <c r="J229" s="715"/>
      <c r="K229" s="715"/>
      <c r="L229" s="715"/>
      <c r="M229" s="715"/>
    </row>
    <row r="230" spans="2:13" ht="13.15" customHeight="1" thickBot="1" x14ac:dyDescent="0.35">
      <c r="B230" s="778"/>
      <c r="C230" s="783"/>
      <c r="D230" s="776"/>
      <c r="E230" s="776"/>
      <c r="F230" s="776"/>
      <c r="G230" s="608"/>
      <c r="H230" s="715"/>
      <c r="I230" s="715"/>
      <c r="J230" s="715"/>
      <c r="K230" s="715"/>
      <c r="L230" s="715"/>
      <c r="M230" s="715"/>
    </row>
    <row r="231" spans="2:13" ht="15" customHeight="1" thickBot="1" x14ac:dyDescent="0.35">
      <c r="B231" s="2553" t="s">
        <v>47</v>
      </c>
      <c r="C231" s="2568" t="str">
        <f>IF('0 Úvod'!$M$10="English",Slovnik!$D$330,Slovnik!$C$330)</f>
        <v>Společenské náklady ZNEČIŠTĚNÍ ŽIVOTNÍHO PROSTŘEDÍ a emisí SKLENÍKOVÝCH PLYNŮ</v>
      </c>
      <c r="D231" s="2569"/>
      <c r="E231" s="2569"/>
      <c r="F231" s="2569"/>
      <c r="G231" s="2569"/>
      <c r="H231" s="2569"/>
      <c r="I231" s="2569"/>
      <c r="J231" s="2570"/>
    </row>
    <row r="232" spans="2:13" ht="14.25" x14ac:dyDescent="0.3">
      <c r="B232" s="2554"/>
      <c r="C232" s="775" t="str">
        <f>IF('0 Úvod'!$M$10="English",Slovnik!D331,Slovnik!C331)</f>
        <v>charakter zástavby</v>
      </c>
      <c r="D232" s="2587" t="str">
        <f>D196</f>
        <v>měrné hodnoty</v>
      </c>
      <c r="E232" s="2588"/>
      <c r="F232" s="2588"/>
      <c r="G232" s="2588"/>
      <c r="H232" s="2588"/>
      <c r="I232" s="2589"/>
      <c r="J232" s="2558" t="str">
        <f>I196</f>
        <v>jednotka</v>
      </c>
    </row>
    <row r="233" spans="2:13" ht="15" customHeight="1" thickBot="1" x14ac:dyDescent="0.35">
      <c r="B233" s="2554"/>
      <c r="C233" s="1210" t="str">
        <f>IF('0 Úvod'!$M$10="English",Slovnik!D332,Slovnik!C332)</f>
        <v>polutant</v>
      </c>
      <c r="D233" s="784" t="s">
        <v>1483</v>
      </c>
      <c r="E233" s="785" t="s">
        <v>48</v>
      </c>
      <c r="F233" s="785" t="s">
        <v>49</v>
      </c>
      <c r="G233" s="785" t="s">
        <v>50</v>
      </c>
      <c r="H233" s="785" t="s">
        <v>51</v>
      </c>
      <c r="I233" s="786" t="s">
        <v>52</v>
      </c>
      <c r="J233" s="2560"/>
    </row>
    <row r="234" spans="2:13" ht="14.25" x14ac:dyDescent="0.3">
      <c r="B234" s="2554"/>
      <c r="C234" s="1211" t="str">
        <f>C198</f>
        <v>CÚ</v>
      </c>
      <c r="D234" s="2640">
        <v>2017</v>
      </c>
      <c r="E234" s="2641"/>
      <c r="F234" s="2641"/>
      <c r="G234" s="2641"/>
      <c r="H234" s="2641"/>
      <c r="I234" s="2641"/>
      <c r="J234" s="2661"/>
    </row>
    <row r="235" spans="2:13" ht="13.9" customHeight="1" x14ac:dyDescent="0.3">
      <c r="B235" s="2554"/>
      <c r="C235" s="1204" t="str">
        <f>IF('0 Úvod'!$M$10="English",Slovnik!D333,Slovnik!C333)</f>
        <v>Metropole*</v>
      </c>
      <c r="D235" s="2590">
        <v>2877</v>
      </c>
      <c r="E235" s="2548">
        <v>693547.75176960009</v>
      </c>
      <c r="F235" s="2548">
        <v>324401.36776320008</v>
      </c>
      <c r="G235" s="2548">
        <v>30762.198667200009</v>
      </c>
      <c r="H235" s="1763">
        <v>10095594.289872002</v>
      </c>
      <c r="I235" s="2545">
        <v>1107439.1520192001</v>
      </c>
      <c r="J235" s="2578" t="s">
        <v>53</v>
      </c>
    </row>
    <row r="236" spans="2:13" ht="13.9" customHeight="1" x14ac:dyDescent="0.3">
      <c r="B236" s="2554"/>
      <c r="C236" s="1204" t="str">
        <f>IF('0 Úvod'!$M$10="English",Slovnik!D334,Slovnik!C334)</f>
        <v>Město</v>
      </c>
      <c r="D236" s="2590"/>
      <c r="E236" s="2549"/>
      <c r="F236" s="2592"/>
      <c r="G236" s="2592"/>
      <c r="H236" s="1762">
        <v>3244013.6776320008</v>
      </c>
      <c r="I236" s="2546"/>
      <c r="J236" s="2579"/>
    </row>
    <row r="237" spans="2:13" ht="15" thickBot="1" x14ac:dyDescent="0.35">
      <c r="B237" s="2554"/>
      <c r="C237" s="788" t="str">
        <f>IF('0 Úvod'!$M$10="English",Slovnik!D335,Slovnik!C335)</f>
        <v>Mimo město</v>
      </c>
      <c r="D237" s="2591"/>
      <c r="E237" s="1767">
        <v>413891.40024960006</v>
      </c>
      <c r="F237" s="2593"/>
      <c r="G237" s="2593"/>
      <c r="H237" s="1673">
        <v>2013525.7309440004</v>
      </c>
      <c r="I237" s="2547"/>
      <c r="J237" s="2580"/>
    </row>
    <row r="238" spans="2:13" ht="14.25" x14ac:dyDescent="0.3">
      <c r="B238" s="2554"/>
      <c r="C238" s="1203" t="str">
        <f>D210</f>
        <v>CÚ</v>
      </c>
      <c r="D238" s="2646">
        <f>'0 Úvod'!D18</f>
        <v>2024</v>
      </c>
      <c r="E238" s="2647"/>
      <c r="F238" s="2647"/>
      <c r="G238" s="2647"/>
      <c r="H238" s="2647"/>
      <c r="I238" s="2647"/>
      <c r="J238" s="2662"/>
    </row>
    <row r="239" spans="2:13" ht="14.25" x14ac:dyDescent="0.3">
      <c r="B239" s="2554"/>
      <c r="C239" s="1204" t="str">
        <f>IF('0 Úvod'!$M$10="English",Slovnik!D333,Slovnik!C333)</f>
        <v>Metropole*</v>
      </c>
      <c r="D239" s="2573">
        <f t="shared" ref="D239:I239" si="35">D235*$I$170</f>
        <v>4451.7772963331936</v>
      </c>
      <c r="E239" s="2571">
        <f t="shared" si="35"/>
        <v>1073173.4915713712</v>
      </c>
      <c r="F239" s="2573">
        <f t="shared" si="35"/>
        <v>501968.24605757691</v>
      </c>
      <c r="G239" s="2573">
        <f t="shared" si="35"/>
        <v>47600.43712614954</v>
      </c>
      <c r="H239" s="1862">
        <f t="shared" si="35"/>
        <v>15621598.002309075</v>
      </c>
      <c r="I239" s="2573">
        <f t="shared" si="35"/>
        <v>1713615.7365413832</v>
      </c>
      <c r="J239" s="2578" t="s">
        <v>53</v>
      </c>
    </row>
    <row r="240" spans="2:13" ht="14.25" x14ac:dyDescent="0.3">
      <c r="B240" s="2554"/>
      <c r="C240" s="1204" t="str">
        <f>IF('0 Úvod'!$M$10="English",Slovnik!D334,Slovnik!C334)</f>
        <v>Město</v>
      </c>
      <c r="D240" s="2573"/>
      <c r="E240" s="2572"/>
      <c r="F240" s="2573"/>
      <c r="G240" s="2573"/>
      <c r="H240" s="1862">
        <f t="shared" ref="H240:H241" si="36">H236*$I$170</f>
        <v>5019682.4605757697</v>
      </c>
      <c r="I240" s="2573"/>
      <c r="J240" s="2579"/>
    </row>
    <row r="241" spans="2:21" ht="15" thickBot="1" x14ac:dyDescent="0.35">
      <c r="B241" s="2555"/>
      <c r="C241" s="1204" t="str">
        <f>IF('0 Úvod'!$M$10="English",Slovnik!D335,Slovnik!C335)</f>
        <v>Mimo město</v>
      </c>
      <c r="D241" s="2574"/>
      <c r="E241" s="1862">
        <f t="shared" ref="E241" si="37">E237*$I$170</f>
        <v>640442.24497001187</v>
      </c>
      <c r="F241" s="2574"/>
      <c r="G241" s="2574"/>
      <c r="H241" s="1862">
        <f t="shared" si="36"/>
        <v>3115664.9755297876</v>
      </c>
      <c r="I241" s="2574"/>
      <c r="J241" s="2580"/>
    </row>
    <row r="242" spans="2:21" ht="13.15" customHeight="1" x14ac:dyDescent="0.3">
      <c r="B242" s="778"/>
      <c r="C242" s="787" t="str">
        <f>IF('0 Úvod'!$M$10="English",Slovnik!$E$342,Slovnik!$E$341)</f>
        <v>Zdroj: "Aktualizovaná příručka o externích nákladech dopravy", RICARDO-AEA, zpráva pro EK, GŘ pro dopravu a mobilitu, vyd. 01/2014; "Handbook on the external costs of transport, version 2019", – 1.1 DG MOVE, 04/2020; dopočet SUDOP a Správa železnic, státní organizace</v>
      </c>
      <c r="D242" s="776"/>
      <c r="E242" s="776"/>
      <c r="F242" s="776"/>
      <c r="G242" s="776"/>
      <c r="H242" s="1081"/>
      <c r="I242" s="1081"/>
      <c r="J242" s="715"/>
    </row>
    <row r="243" spans="2:21" ht="12.75" customHeight="1" x14ac:dyDescent="0.3">
      <c r="B243" s="778"/>
      <c r="C243" s="789" t="str">
        <f>IF('0 Úvod'!$M$10="English",Slovnik!$E$344,Slovnik!$E$343)</f>
        <v>*jako metropole se uvažují města s populací vyšší než 500 000 obyvatel</v>
      </c>
      <c r="D243" s="776"/>
      <c r="E243" s="776"/>
      <c r="F243" s="776"/>
      <c r="G243" s="776"/>
      <c r="H243" s="715"/>
      <c r="I243" s="715"/>
      <c r="J243" s="715"/>
    </row>
    <row r="244" spans="2:21" ht="13.15" customHeight="1" x14ac:dyDescent="0.3">
      <c r="B244" s="778"/>
      <c r="C244" s="789" t="str">
        <f>IF('0 Úvod'!$M$10="English",Slovnik!$E$346,Slovnik!$E$345)</f>
        <v>**hodnoty CO2 platné pouze do roku 2021 vč.!</v>
      </c>
      <c r="D244" s="776"/>
      <c r="E244" s="776"/>
      <c r="F244" s="776"/>
      <c r="G244" s="776"/>
      <c r="H244" s="715"/>
      <c r="I244" s="715"/>
      <c r="J244" s="715"/>
      <c r="Q244" s="698" t="s">
        <v>1748</v>
      </c>
      <c r="R244" s="2221">
        <f>(1+'0 Úvod'!$H$41)*(1+'0 Úvod'!$I$41)*(1+'0 Úvod'!$J$41)*(1+'0 Úvod'!$K$41)*(1+'0 Úvod'!$L$41)*(1+'0 Úvod'!$M$41)*(1+'0 Úvod'!$N$41)</f>
        <v>1.4698269727247812</v>
      </c>
    </row>
    <row r="245" spans="2:21" ht="13.15" customHeight="1" thickBot="1" x14ac:dyDescent="0.35">
      <c r="B245" s="778"/>
      <c r="C245" s="789"/>
      <c r="D245" s="776"/>
      <c r="E245" s="776"/>
      <c r="F245" s="776"/>
      <c r="G245" s="776"/>
      <c r="H245" s="715"/>
      <c r="I245" s="715"/>
      <c r="J245" s="715"/>
    </row>
    <row r="246" spans="2:21" ht="13.15" customHeight="1" thickBot="1" x14ac:dyDescent="0.35">
      <c r="B246" s="2553" t="s">
        <v>54</v>
      </c>
      <c r="C246" s="2568" t="str">
        <f>IF('0 Úvod'!$M$10="English",Slovnik!$E$331,Slovnik!$E$330)</f>
        <v>Společenské náklady emisí CO2 po roce 2022</v>
      </c>
      <c r="D246" s="2569"/>
      <c r="E246" s="2569"/>
      <c r="F246" s="2569"/>
      <c r="G246" s="2569"/>
      <c r="H246" s="2569"/>
      <c r="I246" s="2569"/>
      <c r="J246" s="2569"/>
      <c r="K246" s="2569"/>
      <c r="L246" s="2569"/>
      <c r="M246" s="2569"/>
      <c r="N246" s="2569"/>
      <c r="O246" s="2569"/>
      <c r="P246" s="2569"/>
      <c r="Q246" s="2569"/>
      <c r="R246" s="2570"/>
    </row>
    <row r="247" spans="2:21" ht="13.15" customHeight="1" thickBot="1" x14ac:dyDescent="0.35">
      <c r="B247" s="2554"/>
      <c r="C247" s="1423" t="str">
        <f>IF('0 Úvod'!$M$10="English",Slovnik!D22,Slovnik!C22)</f>
        <v>rok</v>
      </c>
      <c r="D247" s="1424">
        <v>2022</v>
      </c>
      <c r="E247" s="1425">
        <v>2023</v>
      </c>
      <c r="F247" s="1425">
        <v>2024</v>
      </c>
      <c r="G247" s="1425">
        <v>2025</v>
      </c>
      <c r="H247" s="1425">
        <v>2026</v>
      </c>
      <c r="I247" s="1425">
        <v>2027</v>
      </c>
      <c r="J247" s="1425">
        <v>2028</v>
      </c>
      <c r="K247" s="1425">
        <v>2029</v>
      </c>
      <c r="L247" s="1425">
        <v>2030</v>
      </c>
      <c r="M247" s="1425">
        <v>2031</v>
      </c>
      <c r="N247" s="1425">
        <v>2032</v>
      </c>
      <c r="O247" s="1425">
        <v>2033</v>
      </c>
      <c r="P247" s="1425">
        <v>2034</v>
      </c>
      <c r="Q247" s="1425">
        <v>2035</v>
      </c>
      <c r="R247" s="1426">
        <v>2036</v>
      </c>
    </row>
    <row r="248" spans="2:21" ht="13.15" customHeight="1" thickBot="1" x14ac:dyDescent="0.35">
      <c r="B248" s="2554"/>
      <c r="C248" s="1211" t="str">
        <f>C238</f>
        <v>CÚ</v>
      </c>
      <c r="D248" s="2581">
        <v>2017</v>
      </c>
      <c r="E248" s="2582"/>
      <c r="F248" s="2582"/>
      <c r="G248" s="2582"/>
      <c r="H248" s="2582"/>
      <c r="I248" s="2582"/>
      <c r="J248" s="2582"/>
      <c r="K248" s="2582"/>
      <c r="L248" s="2582"/>
      <c r="M248" s="2582"/>
      <c r="N248" s="2582"/>
      <c r="O248" s="2582"/>
      <c r="P248" s="2582"/>
      <c r="Q248" s="2582"/>
      <c r="R248" s="2583"/>
      <c r="U248" s="904"/>
    </row>
    <row r="249" spans="2:21" ht="13.15" customHeight="1" thickBot="1" x14ac:dyDescent="0.35">
      <c r="B249" s="2554"/>
      <c r="C249" s="1204" t="s">
        <v>53</v>
      </c>
      <c r="D249" s="1427">
        <v>3128</v>
      </c>
      <c r="E249" s="1428">
        <v>3594</v>
      </c>
      <c r="F249" s="1428">
        <v>4061</v>
      </c>
      <c r="G249" s="1428">
        <v>4527</v>
      </c>
      <c r="H249" s="1429">
        <v>4994</v>
      </c>
      <c r="I249" s="1429">
        <v>5460</v>
      </c>
      <c r="J249" s="1428">
        <v>5927</v>
      </c>
      <c r="K249" s="1431">
        <v>6393</v>
      </c>
      <c r="L249" s="1431">
        <v>6860</v>
      </c>
      <c r="M249" s="1431">
        <v>7628</v>
      </c>
      <c r="N249" s="1431">
        <v>8396</v>
      </c>
      <c r="O249" s="1431">
        <v>9165</v>
      </c>
      <c r="P249" s="1431">
        <v>9933</v>
      </c>
      <c r="Q249" s="1431">
        <v>10701</v>
      </c>
      <c r="R249" s="1432">
        <v>11442</v>
      </c>
      <c r="U249" s="904"/>
    </row>
    <row r="250" spans="2:21" ht="13.15" customHeight="1" thickBot="1" x14ac:dyDescent="0.35">
      <c r="B250" s="2554"/>
      <c r="C250" s="1420" t="str">
        <f>C247</f>
        <v>rok</v>
      </c>
      <c r="D250" s="1424">
        <v>2037</v>
      </c>
      <c r="E250" s="1425">
        <v>2038</v>
      </c>
      <c r="F250" s="1425">
        <v>2039</v>
      </c>
      <c r="G250" s="1425">
        <v>2040</v>
      </c>
      <c r="H250" s="1425">
        <v>2041</v>
      </c>
      <c r="I250" s="1425">
        <v>2042</v>
      </c>
      <c r="J250" s="1425">
        <v>2043</v>
      </c>
      <c r="K250" s="1425">
        <v>2044</v>
      </c>
      <c r="L250" s="1425">
        <v>2045</v>
      </c>
      <c r="M250" s="1425">
        <v>2046</v>
      </c>
      <c r="N250" s="1425">
        <v>2047</v>
      </c>
      <c r="O250" s="1425">
        <v>2048</v>
      </c>
      <c r="P250" s="1425">
        <v>2049</v>
      </c>
      <c r="Q250" s="1425">
        <v>2050</v>
      </c>
      <c r="R250" s="1426">
        <v>2051</v>
      </c>
      <c r="U250" s="904"/>
    </row>
    <row r="251" spans="2:21" ht="13.15" customHeight="1" thickBot="1" x14ac:dyDescent="0.35">
      <c r="B251" s="2554"/>
      <c r="C251" s="1421" t="str">
        <f>C248</f>
        <v>CÚ</v>
      </c>
      <c r="D251" s="2581">
        <v>2017</v>
      </c>
      <c r="E251" s="2582"/>
      <c r="F251" s="2582"/>
      <c r="G251" s="2582"/>
      <c r="H251" s="2582"/>
      <c r="I251" s="2582"/>
      <c r="J251" s="2582"/>
      <c r="K251" s="2582"/>
      <c r="L251" s="2582"/>
      <c r="M251" s="2582"/>
      <c r="N251" s="2582"/>
      <c r="O251" s="2582"/>
      <c r="P251" s="2582"/>
      <c r="Q251" s="2582"/>
      <c r="R251" s="2583"/>
      <c r="U251" s="904"/>
    </row>
    <row r="252" spans="2:21" ht="13.15" customHeight="1" thickBot="1" x14ac:dyDescent="0.35">
      <c r="B252" s="2554"/>
      <c r="C252" s="788" t="str">
        <f>C249</f>
        <v>CZK/t</v>
      </c>
      <c r="D252" s="1427">
        <v>12183</v>
      </c>
      <c r="E252" s="1428">
        <v>12924</v>
      </c>
      <c r="F252" s="1428">
        <v>13665</v>
      </c>
      <c r="G252" s="1428">
        <v>14405</v>
      </c>
      <c r="H252" s="1429">
        <v>15146</v>
      </c>
      <c r="I252" s="1429">
        <v>15887</v>
      </c>
      <c r="J252" s="1428">
        <v>16628</v>
      </c>
      <c r="K252" s="1431">
        <v>17369</v>
      </c>
      <c r="L252" s="1431">
        <v>18110</v>
      </c>
      <c r="M252" s="1431">
        <v>18878</v>
      </c>
      <c r="N252" s="1431">
        <v>19646</v>
      </c>
      <c r="O252" s="1431">
        <v>20414</v>
      </c>
      <c r="P252" s="1431">
        <v>21183</v>
      </c>
      <c r="Q252" s="1431">
        <v>21951</v>
      </c>
      <c r="R252" s="1432">
        <v>21951</v>
      </c>
      <c r="U252" s="904"/>
    </row>
    <row r="253" spans="2:21" ht="13.15" customHeight="1" thickBot="1" x14ac:dyDescent="0.35">
      <c r="B253" s="2554"/>
      <c r="C253" s="1422" t="str">
        <f>C247</f>
        <v>rok</v>
      </c>
      <c r="D253" s="1424">
        <v>2022</v>
      </c>
      <c r="E253" s="1425">
        <v>2023</v>
      </c>
      <c r="F253" s="1425">
        <v>2024</v>
      </c>
      <c r="G253" s="1425">
        <v>2025</v>
      </c>
      <c r="H253" s="1425">
        <v>2026</v>
      </c>
      <c r="I253" s="1425">
        <v>2027</v>
      </c>
      <c r="J253" s="1425">
        <v>2028</v>
      </c>
      <c r="K253" s="1425">
        <v>2029</v>
      </c>
      <c r="L253" s="1425">
        <v>2030</v>
      </c>
      <c r="M253" s="1425">
        <v>2031</v>
      </c>
      <c r="N253" s="1425">
        <v>2032</v>
      </c>
      <c r="O253" s="1425">
        <v>2033</v>
      </c>
      <c r="P253" s="1425">
        <v>2034</v>
      </c>
      <c r="Q253" s="1425">
        <v>2035</v>
      </c>
      <c r="R253" s="1426">
        <v>2036</v>
      </c>
      <c r="U253" s="904"/>
    </row>
    <row r="254" spans="2:21" ht="12.75" customHeight="1" thickBot="1" x14ac:dyDescent="0.35">
      <c r="B254" s="2554"/>
      <c r="C254" s="1203" t="str">
        <f>C248</f>
        <v>CÚ</v>
      </c>
      <c r="D254" s="2550">
        <f>'0 Úvod'!D18</f>
        <v>2024</v>
      </c>
      <c r="E254" s="2551"/>
      <c r="F254" s="2551"/>
      <c r="G254" s="2551"/>
      <c r="H254" s="2551"/>
      <c r="I254" s="2551"/>
      <c r="J254" s="2551"/>
      <c r="K254" s="2551"/>
      <c r="L254" s="2551"/>
      <c r="M254" s="2551"/>
      <c r="N254" s="2551"/>
      <c r="O254" s="2551"/>
      <c r="P254" s="2551"/>
      <c r="Q254" s="2551"/>
      <c r="R254" s="2552"/>
      <c r="U254" s="904"/>
    </row>
    <row r="255" spans="2:21" ht="13.15" customHeight="1" thickBot="1" x14ac:dyDescent="0.35">
      <c r="B255" s="2554"/>
      <c r="C255" s="1204" t="s">
        <v>53</v>
      </c>
      <c r="D255" s="1865">
        <f>D249*$R$244</f>
        <v>4597.6187706831161</v>
      </c>
      <c r="E255" s="1865">
        <f t="shared" ref="E255:R255" si="38">E249*$R$244</f>
        <v>5282.5581399728635</v>
      </c>
      <c r="F255" s="1865">
        <f t="shared" si="38"/>
        <v>5968.9673362353369</v>
      </c>
      <c r="G255" s="1865">
        <f t="shared" si="38"/>
        <v>6653.9067055250844</v>
      </c>
      <c r="H255" s="1865">
        <f t="shared" si="38"/>
        <v>7340.3159017875578</v>
      </c>
      <c r="I255" s="1865">
        <f t="shared" si="38"/>
        <v>8025.2552710773052</v>
      </c>
      <c r="J255" s="1865">
        <f t="shared" si="38"/>
        <v>8711.6644673397786</v>
      </c>
      <c r="K255" s="1865">
        <f t="shared" si="38"/>
        <v>9396.603836629527</v>
      </c>
      <c r="L255" s="1865">
        <f t="shared" si="38"/>
        <v>10083.013032891999</v>
      </c>
      <c r="M255" s="1865">
        <f t="shared" si="38"/>
        <v>11211.840147944631</v>
      </c>
      <c r="N255" s="1865">
        <f t="shared" si="38"/>
        <v>12340.667262997264</v>
      </c>
      <c r="O255" s="1865">
        <f t="shared" si="38"/>
        <v>13470.964205022619</v>
      </c>
      <c r="P255" s="1865">
        <f t="shared" si="38"/>
        <v>14599.791320075252</v>
      </c>
      <c r="Q255" s="1865">
        <f t="shared" si="38"/>
        <v>15728.618435127884</v>
      </c>
      <c r="R255" s="1865">
        <f t="shared" si="38"/>
        <v>16817.760221916946</v>
      </c>
      <c r="S255" s="1430"/>
      <c r="U255" s="904"/>
    </row>
    <row r="256" spans="2:21" ht="13.15" customHeight="1" thickBot="1" x14ac:dyDescent="0.35">
      <c r="B256" s="2554"/>
      <c r="C256" s="1420" t="str">
        <f>C253</f>
        <v>rok</v>
      </c>
      <c r="D256" s="1424">
        <v>2037</v>
      </c>
      <c r="E256" s="1425">
        <v>2038</v>
      </c>
      <c r="F256" s="1425">
        <v>2039</v>
      </c>
      <c r="G256" s="1425">
        <v>2040</v>
      </c>
      <c r="H256" s="1425">
        <v>2041</v>
      </c>
      <c r="I256" s="1425">
        <v>2042</v>
      </c>
      <c r="J256" s="1425">
        <v>2043</v>
      </c>
      <c r="K256" s="1425">
        <v>2044</v>
      </c>
      <c r="L256" s="1425">
        <v>2045</v>
      </c>
      <c r="M256" s="1425">
        <v>2046</v>
      </c>
      <c r="N256" s="1425">
        <v>2047</v>
      </c>
      <c r="O256" s="1425">
        <v>2048</v>
      </c>
      <c r="P256" s="1425">
        <v>2049</v>
      </c>
      <c r="Q256" s="1425">
        <v>2050</v>
      </c>
      <c r="R256" s="1426"/>
      <c r="U256" s="904"/>
    </row>
    <row r="257" spans="2:21" ht="13.15" customHeight="1" thickBot="1" x14ac:dyDescent="0.35">
      <c r="B257" s="2554"/>
      <c r="C257" s="1204" t="str">
        <f>C254</f>
        <v>CÚ</v>
      </c>
      <c r="D257" s="2550">
        <f>D254</f>
        <v>2024</v>
      </c>
      <c r="E257" s="2551"/>
      <c r="F257" s="2551"/>
      <c r="G257" s="2551"/>
      <c r="H257" s="2551"/>
      <c r="I257" s="2551"/>
      <c r="J257" s="2551"/>
      <c r="K257" s="2551"/>
      <c r="L257" s="2551"/>
      <c r="M257" s="2551"/>
      <c r="N257" s="2551"/>
      <c r="O257" s="2551"/>
      <c r="P257" s="2551"/>
      <c r="Q257" s="2551"/>
      <c r="R257" s="2552"/>
      <c r="U257" s="904"/>
    </row>
    <row r="258" spans="2:21" ht="13.15" customHeight="1" thickBot="1" x14ac:dyDescent="0.35">
      <c r="B258" s="2555"/>
      <c r="C258" s="788" t="str">
        <f>C255</f>
        <v>CZK/t</v>
      </c>
      <c r="D258" s="1865">
        <f>D252*$R$244</f>
        <v>17906.902008706009</v>
      </c>
      <c r="E258" s="1865">
        <f t="shared" ref="E258:R258" si="39">E252*$R$244</f>
        <v>18996.043795495072</v>
      </c>
      <c r="F258" s="1865">
        <f t="shared" si="39"/>
        <v>20085.185582284135</v>
      </c>
      <c r="G258" s="1865">
        <f t="shared" si="39"/>
        <v>21172.857542100475</v>
      </c>
      <c r="H258" s="1865">
        <f t="shared" si="39"/>
        <v>22261.999328889538</v>
      </c>
      <c r="I258" s="1865">
        <f t="shared" si="39"/>
        <v>23351.141115678598</v>
      </c>
      <c r="J258" s="1865">
        <f t="shared" si="39"/>
        <v>24440.282902467661</v>
      </c>
      <c r="K258" s="1865">
        <f t="shared" si="39"/>
        <v>25529.424689256724</v>
      </c>
      <c r="L258" s="1865">
        <f t="shared" si="39"/>
        <v>26618.566476045788</v>
      </c>
      <c r="M258" s="1865">
        <f t="shared" si="39"/>
        <v>27747.393591098422</v>
      </c>
      <c r="N258" s="1865">
        <f t="shared" si="39"/>
        <v>28876.220706151053</v>
      </c>
      <c r="O258" s="1865">
        <f t="shared" si="39"/>
        <v>30005.047821203683</v>
      </c>
      <c r="P258" s="1865">
        <f t="shared" si="39"/>
        <v>31135.344763229041</v>
      </c>
      <c r="Q258" s="1865">
        <f t="shared" si="39"/>
        <v>32264.171878281672</v>
      </c>
      <c r="R258" s="1865">
        <f t="shared" si="39"/>
        <v>32264.171878281672</v>
      </c>
      <c r="U258" s="904"/>
    </row>
    <row r="259" spans="2:21" ht="13.15" customHeight="1" x14ac:dyDescent="0.3">
      <c r="B259" s="778"/>
      <c r="C259" s="787" t="str">
        <f>IF('0 Úvod'!$M$10="English",Slovnik!$E$333,Slovnik!$E$332)</f>
        <v>Zdroj: "Technické pokyny k prověřování infrastruktury z hlediska klimatického dopadu v období 2021-2027 (2021/C 373/01)", 09/2021; dopočet SUDOP</v>
      </c>
      <c r="D259" s="776"/>
      <c r="E259" s="776"/>
      <c r="F259" s="776"/>
      <c r="G259" s="776"/>
      <c r="H259" s="715"/>
      <c r="I259" s="715"/>
      <c r="J259" s="715"/>
      <c r="U259" s="904"/>
    </row>
    <row r="260" spans="2:21" ht="13.15" customHeight="1" x14ac:dyDescent="0.3">
      <c r="B260" s="778"/>
      <c r="C260" s="1433" t="str">
        <f>IF('0 Úvod'!$M$10="English",Slovnik!$E$335,Slovnik!$E$334)</f>
        <v>Pozn.: Platí pro výpočty od roku 2022 vč., již zahrnuje navyšování v letech a neaplikuje se indexace hodnotami z tabulky 6.19. a, resp. 6.19. b! Je však nutné provést převod na správnou CÚ s využitím obecné inflace.</v>
      </c>
      <c r="D260" s="776"/>
      <c r="E260" s="776"/>
      <c r="F260" s="776"/>
      <c r="G260" s="776"/>
      <c r="H260" s="715"/>
      <c r="I260" s="715"/>
      <c r="J260" s="715"/>
      <c r="U260" s="904"/>
    </row>
    <row r="261" spans="2:21" ht="13.15" customHeight="1" thickBot="1" x14ac:dyDescent="0.35">
      <c r="B261" s="778"/>
      <c r="C261" s="776"/>
      <c r="D261" s="776"/>
      <c r="E261" s="776"/>
      <c r="F261" s="776"/>
      <c r="G261" s="776"/>
      <c r="H261" s="715"/>
      <c r="I261" s="715"/>
      <c r="J261" s="715" t="s">
        <v>2</v>
      </c>
      <c r="U261" s="904"/>
    </row>
    <row r="262" spans="2:21" ht="15" customHeight="1" thickBot="1" x14ac:dyDescent="0.35">
      <c r="B262" s="2553" t="s">
        <v>55</v>
      </c>
      <c r="C262" s="2568" t="str">
        <f>IF('0 Úvod'!$M$10="English",Slovnik!$D$338,Slovnik!$C$336)</f>
        <v>EMISNÍ FAKTORY sledovaných polutantů</v>
      </c>
      <c r="D262" s="2569"/>
      <c r="E262" s="2569"/>
      <c r="F262" s="2569"/>
      <c r="G262" s="2569"/>
      <c r="H262" s="2569"/>
      <c r="I262" s="2569"/>
      <c r="J262" s="2569"/>
      <c r="K262" s="2569"/>
      <c r="L262" s="2569"/>
      <c r="M262" s="2569"/>
      <c r="N262" s="2570"/>
      <c r="U262" s="904"/>
    </row>
    <row r="263" spans="2:21" ht="13.15" customHeight="1" thickBot="1" x14ac:dyDescent="0.35">
      <c r="B263" s="2554"/>
      <c r="C263" s="2556" t="str">
        <f>IF('0 Úvod'!$M$10="English",Slovnik!$D$337,Slovnik!$C$337)</f>
        <v>emisní faktor - OSOBNÍ DOPRAVA</v>
      </c>
      <c r="D263" s="2567"/>
      <c r="E263" s="2567"/>
      <c r="F263" s="2567"/>
      <c r="G263" s="2567"/>
      <c r="H263" s="2567"/>
      <c r="I263" s="2567"/>
      <c r="J263" s="2567"/>
      <c r="K263" s="2567"/>
      <c r="L263" s="2567"/>
      <c r="M263" s="2567"/>
      <c r="N263" s="2557"/>
      <c r="O263" s="1361"/>
      <c r="U263" s="904"/>
    </row>
    <row r="264" spans="2:21" ht="13.15" customHeight="1" thickBot="1" x14ac:dyDescent="0.35">
      <c r="B264" s="2554"/>
      <c r="C264" s="2556"/>
      <c r="D264" s="2557"/>
      <c r="E264" s="2556" t="str">
        <f>IF('0 Úvod'!$M$10="English",Slovnik!D817,Slovnik!C817)</f>
        <v>Průměr</v>
      </c>
      <c r="F264" s="2567"/>
      <c r="G264" s="2567"/>
      <c r="H264" s="2567"/>
      <c r="I264" s="2557"/>
      <c r="J264" s="2556" t="str">
        <f>IF('0 Úvod'!$M$10="English",Slovnik!D335,Slovnik!C334)</f>
        <v>Město</v>
      </c>
      <c r="K264" s="2567"/>
      <c r="L264" s="2567"/>
      <c r="M264" s="2567"/>
      <c r="N264" s="2557"/>
      <c r="O264" s="1361"/>
      <c r="U264" s="904"/>
    </row>
    <row r="265" spans="2:21" ht="14.25" customHeight="1" thickBot="1" x14ac:dyDescent="0.35">
      <c r="B265" s="2554"/>
      <c r="C265" s="1449" t="str">
        <f>IF('0 Úvod'!$M$10="English",Slovnik!$D$338,Slovnik!$C$338)</f>
        <v>dopravní mód, jednotka</v>
      </c>
      <c r="D265" s="1450" t="str">
        <f>IF('0 Úvod'!$M$10="English",Slovnik!D341,Slovnik!C341)</f>
        <v>polutant</v>
      </c>
      <c r="E265" s="1424" t="s">
        <v>56</v>
      </c>
      <c r="F265" s="1424" t="s">
        <v>48</v>
      </c>
      <c r="G265" s="1424" t="s">
        <v>49</v>
      </c>
      <c r="H265" s="1424" t="s">
        <v>51</v>
      </c>
      <c r="I265" s="1424" t="s">
        <v>52</v>
      </c>
      <c r="J265" s="1424" t="s">
        <v>1488</v>
      </c>
      <c r="K265" s="1424" t="s">
        <v>48</v>
      </c>
      <c r="L265" s="1424" t="s">
        <v>49</v>
      </c>
      <c r="M265" s="1424" t="s">
        <v>51</v>
      </c>
      <c r="N265" s="1424" t="s">
        <v>52</v>
      </c>
      <c r="O265" s="1361"/>
      <c r="U265" s="904"/>
    </row>
    <row r="266" spans="2:21" ht="13.15" customHeight="1" x14ac:dyDescent="0.3">
      <c r="B266" s="2554"/>
      <c r="C266" s="2558" t="str">
        <f>IF('0 Úvod'!$M$10="English",Slovnik!$D$339,Slovnik!$C$339)</f>
        <v>SILNIČNÍ DOPRAVA
[g/vozokm]</v>
      </c>
      <c r="D266" s="1448" t="str">
        <f>IF('0 Úvod'!$M$10="English",Slovnik!D805,Slovnik!C805)</f>
        <v>Automobil - benzín</v>
      </c>
      <c r="E266" s="1442">
        <v>195</v>
      </c>
      <c r="F266" s="1443">
        <v>6.8751333333333331E-2</v>
      </c>
      <c r="G266" s="1443">
        <v>3.4999999999999994E-4</v>
      </c>
      <c r="H266" s="1443">
        <v>5.4914000000000004E-3</v>
      </c>
      <c r="I266" s="1444">
        <v>8.8914000000000007E-3</v>
      </c>
      <c r="J266" s="1442">
        <v>268</v>
      </c>
      <c r="K266" s="1443">
        <v>9.1439273333333335E-2</v>
      </c>
      <c r="L266" s="1443">
        <v>4.6549999999999993E-4</v>
      </c>
      <c r="M266" s="1443">
        <v>7.3035620000000013E-3</v>
      </c>
      <c r="N266" s="1444">
        <v>1.1825562000000001E-2</v>
      </c>
      <c r="U266" s="904"/>
    </row>
    <row r="267" spans="2:21" ht="13.15" customHeight="1" x14ac:dyDescent="0.3">
      <c r="B267" s="2554"/>
      <c r="C267" s="2559"/>
      <c r="D267" s="1448" t="str">
        <f>IF('0 Úvod'!$M$10="English",Slovnik!D806,Slovnik!C806)</f>
        <v>Automobil - diesel</v>
      </c>
      <c r="E267" s="1442">
        <v>169</v>
      </c>
      <c r="F267" s="1443">
        <v>0.47683399999999998</v>
      </c>
      <c r="G267" s="1443">
        <v>1.8000000000000001E-4</v>
      </c>
      <c r="H267" s="1443">
        <v>1.6961500000000001E-2</v>
      </c>
      <c r="I267" s="1444">
        <v>2.0361499999999998E-2</v>
      </c>
      <c r="J267" s="1442">
        <v>220</v>
      </c>
      <c r="K267" s="1443">
        <v>0.63418922</v>
      </c>
      <c r="L267" s="1443">
        <v>2.3940000000000002E-4</v>
      </c>
      <c r="M267" s="1443">
        <v>2.2558795000000003E-2</v>
      </c>
      <c r="N267" s="1444">
        <v>2.7080794999999998E-2</v>
      </c>
      <c r="U267" s="904"/>
    </row>
    <row r="268" spans="2:21" ht="13.15" customHeight="1" x14ac:dyDescent="0.3">
      <c r="B268" s="2554"/>
      <c r="C268" s="2559"/>
      <c r="D268" s="1448" t="str">
        <f>IF('0 Úvod'!$M$10="English",Slovnik!D807,Slovnik!C807)</f>
        <v>Automobil - LPG</v>
      </c>
      <c r="E268" s="1442">
        <v>180</v>
      </c>
      <c r="F268" s="1443">
        <v>6.4406000000000005E-2</v>
      </c>
      <c r="G268" s="1443">
        <v>0</v>
      </c>
      <c r="H268" s="1443">
        <v>4.4949000000000005E-3</v>
      </c>
      <c r="I268" s="1444">
        <v>7.8948999999999998E-3</v>
      </c>
      <c r="J268" s="1442">
        <v>228</v>
      </c>
      <c r="K268" s="1443">
        <v>8.5659980000000011E-2</v>
      </c>
      <c r="L268" s="1443">
        <v>0</v>
      </c>
      <c r="M268" s="1443">
        <v>5.9782170000000009E-3</v>
      </c>
      <c r="N268" s="1444">
        <v>1.0500217000000001E-2</v>
      </c>
      <c r="U268" s="904"/>
    </row>
    <row r="269" spans="2:21" ht="14.25" x14ac:dyDescent="0.3">
      <c r="B269" s="2554"/>
      <c r="C269" s="2559"/>
      <c r="D269" s="1448" t="str">
        <f>IF('0 Úvod'!$M$10="English",Slovnik!D808,Slovnik!C808)</f>
        <v>Automobil - CNG</v>
      </c>
      <c r="E269" s="1442">
        <v>170</v>
      </c>
      <c r="F269" s="1443">
        <v>5.6000000000000001E-2</v>
      </c>
      <c r="G269" s="1443">
        <v>0</v>
      </c>
      <c r="H269" s="1443">
        <v>5.2000000000000006E-3</v>
      </c>
      <c r="I269" s="1444">
        <v>8.6E-3</v>
      </c>
      <c r="J269" s="1442">
        <v>229</v>
      </c>
      <c r="K269" s="1443">
        <v>7.4480000000000005E-2</v>
      </c>
      <c r="L269" s="1443">
        <v>0</v>
      </c>
      <c r="M269" s="1443">
        <v>6.9160000000000011E-3</v>
      </c>
      <c r="N269" s="1444">
        <v>1.1438E-2</v>
      </c>
      <c r="U269" s="904"/>
    </row>
    <row r="270" spans="2:21" ht="13.15" customHeight="1" x14ac:dyDescent="0.3">
      <c r="B270" s="2554"/>
      <c r="C270" s="2559"/>
      <c r="D270" s="1448" t="str">
        <f>IF('0 Úvod'!$M$10="English",Slovnik!D809,Slovnik!C809)</f>
        <v>Automobil - hybrid</v>
      </c>
      <c r="E270" s="1442">
        <v>128</v>
      </c>
      <c r="F270" s="1443">
        <v>1.2999999999999999E-2</v>
      </c>
      <c r="G270" s="1443">
        <v>1.7499999999999997E-4</v>
      </c>
      <c r="H270" s="1443">
        <v>5.2000000000000006E-3</v>
      </c>
      <c r="I270" s="1444">
        <v>8.6E-3</v>
      </c>
      <c r="J270" s="1442">
        <v>168</v>
      </c>
      <c r="K270" s="1443">
        <v>1.729E-2</v>
      </c>
      <c r="L270" s="1443">
        <v>2.3274999999999997E-4</v>
      </c>
      <c r="M270" s="1443">
        <v>6.9160000000000011E-3</v>
      </c>
      <c r="N270" s="1444">
        <v>1.1438E-2</v>
      </c>
      <c r="U270" s="904"/>
    </row>
    <row r="271" spans="2:21" ht="13.15" customHeight="1" x14ac:dyDescent="0.3">
      <c r="B271" s="2554"/>
      <c r="C271" s="2559"/>
      <c r="D271" s="1448" t="str">
        <f>IF('0 Úvod'!$M$10="English",Slovnik!D810,Slovnik!C810)</f>
        <v>Automobil - elektrický</v>
      </c>
      <c r="E271" s="1442">
        <v>115.266666675888</v>
      </c>
      <c r="F271" s="1443">
        <v>5.4890933668371444E-2</v>
      </c>
      <c r="G271" s="1443">
        <v>2.991803141384209E-2</v>
      </c>
      <c r="H271" s="1443">
        <v>5.6826286551122616E-3</v>
      </c>
      <c r="I271" s="1444">
        <v>9.1317052984410205E-3</v>
      </c>
      <c r="J271" s="1442">
        <v>100.172222230236</v>
      </c>
      <c r="K271" s="1443">
        <v>4.7702835211798994E-2</v>
      </c>
      <c r="L271" s="1443">
        <v>2.6000193966791339E-2</v>
      </c>
      <c r="M271" s="1443">
        <v>6.8283796645618464E-3</v>
      </c>
      <c r="N271" s="1444">
        <v>1.1393029604597553E-2</v>
      </c>
      <c r="U271" s="904"/>
    </row>
    <row r="272" spans="2:21" ht="13.15" customHeight="1" x14ac:dyDescent="0.3">
      <c r="B272" s="2554"/>
      <c r="C272" s="2559"/>
      <c r="D272" s="1448" t="str">
        <f>D213</f>
        <v>Motocykl</v>
      </c>
      <c r="E272" s="1442">
        <v>102</v>
      </c>
      <c r="F272" s="1443">
        <v>0.14050000000000001</v>
      </c>
      <c r="G272" s="1443">
        <v>1.7499999999999997E-4</v>
      </c>
      <c r="H272" s="1443">
        <v>9.6600000000000005E-2</v>
      </c>
      <c r="I272" s="1444">
        <v>9.8000000000000004E-2</v>
      </c>
      <c r="J272" s="1442" t="s">
        <v>1421</v>
      </c>
      <c r="K272" s="1443" t="s">
        <v>1421</v>
      </c>
      <c r="L272" s="1443" t="s">
        <v>1421</v>
      </c>
      <c r="M272" s="1443" t="s">
        <v>1421</v>
      </c>
      <c r="N272" s="1444" t="s">
        <v>1421</v>
      </c>
      <c r="U272" s="904"/>
    </row>
    <row r="273" spans="2:21" ht="13.15" customHeight="1" x14ac:dyDescent="0.3">
      <c r="B273" s="2554"/>
      <c r="C273" s="2559"/>
      <c r="D273" s="1448" t="str">
        <f>D215</f>
        <v>BUS dálkový</v>
      </c>
      <c r="E273" s="1442">
        <v>783</v>
      </c>
      <c r="F273" s="1443">
        <v>1.7804899999999999</v>
      </c>
      <c r="G273" s="1443">
        <v>7.2000000000000005E-4</v>
      </c>
      <c r="H273" s="1443">
        <v>4.8193399999999997E-2</v>
      </c>
      <c r="I273" s="1444">
        <v>6.5693399999999999E-2</v>
      </c>
      <c r="J273" s="1442" t="s">
        <v>1421</v>
      </c>
      <c r="K273" s="1443" t="s">
        <v>1421</v>
      </c>
      <c r="L273" s="1443" t="s">
        <v>1421</v>
      </c>
      <c r="M273" s="1443" t="s">
        <v>1421</v>
      </c>
      <c r="N273" s="1444" t="s">
        <v>1421</v>
      </c>
      <c r="U273" s="904"/>
    </row>
    <row r="274" spans="2:21" ht="30.75" customHeight="1" x14ac:dyDescent="0.3">
      <c r="B274" s="2554"/>
      <c r="C274" s="2559"/>
      <c r="D274" s="1212" t="str">
        <f>IF('0 Úvod'!$M$10="English",Slovnik!D811,Slovnik!C811)</f>
        <v>BUS městský - spalovací motor</v>
      </c>
      <c r="E274" s="1442" t="s">
        <v>1421</v>
      </c>
      <c r="F274" s="1443" t="s">
        <v>1421</v>
      </c>
      <c r="G274" s="1443" t="s">
        <v>1421</v>
      </c>
      <c r="H274" s="1443" t="s">
        <v>1421</v>
      </c>
      <c r="I274" s="1444" t="s">
        <v>1421</v>
      </c>
      <c r="J274" s="1442">
        <v>862</v>
      </c>
      <c r="K274" s="1443">
        <v>2.0288827876106197</v>
      </c>
      <c r="L274" s="1443">
        <v>5.5433628318584077E-4</v>
      </c>
      <c r="M274" s="1443">
        <v>5.3389763716814156E-2</v>
      </c>
      <c r="N274" s="1444">
        <v>7.0889763716814158E-2</v>
      </c>
      <c r="U274" s="904"/>
    </row>
    <row r="275" spans="2:21" ht="29.25" thickBot="1" x14ac:dyDescent="0.35">
      <c r="B275" s="2554"/>
      <c r="C275" s="2560"/>
      <c r="D275" s="1699" t="str">
        <f>IF('0 Úvod'!$M$10="English",Slovnik!D812,Slovnik!C812)</f>
        <v>BUS městský - elektrický</v>
      </c>
      <c r="E275" s="1436" t="s">
        <v>1421</v>
      </c>
      <c r="F275" s="1437" t="s">
        <v>1421</v>
      </c>
      <c r="G275" s="1437" t="s">
        <v>1421</v>
      </c>
      <c r="H275" s="1437" t="s">
        <v>1421</v>
      </c>
      <c r="I275" s="1438" t="s">
        <v>1421</v>
      </c>
      <c r="J275" s="1436">
        <v>1074.4500000859562</v>
      </c>
      <c r="K275" s="1437">
        <v>0.51166191740874811</v>
      </c>
      <c r="L275" s="1437">
        <v>0.27887879282188521</v>
      </c>
      <c r="M275" s="1437">
        <v>3.5252359963725013E-2</v>
      </c>
      <c r="N275" s="1438">
        <v>5.3209824389039519E-2</v>
      </c>
      <c r="U275" s="904"/>
    </row>
    <row r="276" spans="2:21" ht="15" thickBot="1" x14ac:dyDescent="0.35">
      <c r="B276" s="2554"/>
      <c r="C276" s="2561"/>
      <c r="D276" s="2563" t="str">
        <f>IF('0 Úvod'!$M$10="English",Slovnik!D813,Slovnik!C813)</f>
        <v>Regionální doprava</v>
      </c>
      <c r="E276" s="2564"/>
      <c r="F276" s="2564"/>
      <c r="G276" s="2564"/>
      <c r="H276" s="2564"/>
      <c r="I276" s="2564"/>
      <c r="J276" s="2565"/>
      <c r="K276" s="2563" t="str">
        <f>IF('0 Úvod'!$M$10="English",Slovnik!D814,Slovnik!C814)</f>
        <v>Dálková doprava</v>
      </c>
      <c r="L276" s="2564"/>
      <c r="M276" s="2564"/>
      <c r="N276" s="2564"/>
      <c r="O276" s="2564"/>
      <c r="P276" s="2564"/>
      <c r="Q276" s="2565"/>
      <c r="U276" s="904"/>
    </row>
    <row r="277" spans="2:21" ht="25.5" customHeight="1" thickBot="1" x14ac:dyDescent="0.35">
      <c r="B277" s="2554"/>
      <c r="C277" s="2562"/>
      <c r="D277" s="1695" t="str">
        <f>IF('0 Úvod'!$M$10="English",Slovnik!D815,Slovnik!C815)</f>
        <v>Název vlaku</v>
      </c>
      <c r="E277" s="1674" t="s">
        <v>56</v>
      </c>
      <c r="F277" s="1674" t="s">
        <v>48</v>
      </c>
      <c r="G277" s="1674" t="s">
        <v>49</v>
      </c>
      <c r="H277" s="1674" t="s">
        <v>51</v>
      </c>
      <c r="I277" s="1681" t="s">
        <v>52</v>
      </c>
      <c r="J277" s="1682" t="str">
        <f>IF('0 Úvod'!$M$10="English",Slovnik!D816,Slovnik!C816)</f>
        <v>Spotřeba v kWh/km</v>
      </c>
      <c r="K277" s="1695" t="str">
        <f>D277</f>
        <v>Název vlaku</v>
      </c>
      <c r="L277" s="1695" t="s">
        <v>56</v>
      </c>
      <c r="M277" s="1695" t="s">
        <v>48</v>
      </c>
      <c r="N277" s="1695" t="s">
        <v>49</v>
      </c>
      <c r="O277" s="1695" t="s">
        <v>51</v>
      </c>
      <c r="P277" s="1695" t="s">
        <v>52</v>
      </c>
      <c r="Q277" s="1686" t="str">
        <f t="shared" ref="Q277" si="40">J277</f>
        <v>Spotřeba v kWh/km</v>
      </c>
      <c r="U277" s="904"/>
    </row>
    <row r="278" spans="2:21" ht="29.25" customHeight="1" x14ac:dyDescent="0.3">
      <c r="B278" s="2554"/>
      <c r="C278" s="2558" t="str">
        <f>IF('0 Úvod'!$M$10="English",Slovnik!$D$340,Slovnik!$C$340)</f>
        <v>ŽELEZNIČNÍ DOPRAVA
[g/vlkm]</v>
      </c>
      <c r="D278" s="1811" t="s">
        <v>1403</v>
      </c>
      <c r="E278" s="1816">
        <f>999*J278</f>
        <v>2239.73776026</v>
      </c>
      <c r="F278" s="1817">
        <f>6.8376*J278</f>
        <v>15.329760670224001</v>
      </c>
      <c r="G278" s="1817">
        <f>0.03108*J278</f>
        <v>6.968073031920001E-2</v>
      </c>
      <c r="H278" s="1817">
        <f>0.12432*J278</f>
        <v>0.27872292127680004</v>
      </c>
      <c r="I278" s="1818">
        <f>0.09324*J278</f>
        <v>0.20904219095760002</v>
      </c>
      <c r="J278" s="1807">
        <v>2.2419797400000001</v>
      </c>
      <c r="K278" s="1811" t="s">
        <v>1416</v>
      </c>
      <c r="L278" s="1816">
        <f>999*Q278</f>
        <v>5194.8</v>
      </c>
      <c r="M278" s="1817">
        <f>9.0132*Q278</f>
        <v>46.868639999999999</v>
      </c>
      <c r="N278" s="1817">
        <f>0.03108*Q278</f>
        <v>0.16161600000000001</v>
      </c>
      <c r="O278" s="1817">
        <f>0.1554*Q278</f>
        <v>0.80808000000000013</v>
      </c>
      <c r="P278" s="1829">
        <f>0.13986*Q278</f>
        <v>0.72727200000000014</v>
      </c>
      <c r="Q278" s="1807">
        <v>5.2</v>
      </c>
      <c r="U278" s="904"/>
    </row>
    <row r="279" spans="2:21" ht="28.5" x14ac:dyDescent="0.3">
      <c r="B279" s="2554"/>
      <c r="C279" s="2559"/>
      <c r="D279" s="1812" t="s">
        <v>1404</v>
      </c>
      <c r="E279" s="1819">
        <f t="shared" ref="E279:E281" si="41">999*J279</f>
        <v>0</v>
      </c>
      <c r="F279" s="1820">
        <f t="shared" ref="F279:F281" si="42">6.8376*J279</f>
        <v>0</v>
      </c>
      <c r="G279" s="1820">
        <f t="shared" ref="G279:G281" si="43">0.03108*J279</f>
        <v>0</v>
      </c>
      <c r="H279" s="1820">
        <f t="shared" ref="H279:H281" si="44">0.12432*J279</f>
        <v>0</v>
      </c>
      <c r="I279" s="1820">
        <f t="shared" ref="I279:I282" si="45">0.09324*J279</f>
        <v>0</v>
      </c>
      <c r="J279" s="1808">
        <v>0</v>
      </c>
      <c r="K279" s="1812" t="s">
        <v>1417</v>
      </c>
      <c r="L279" s="1823">
        <f>999*Q279</f>
        <v>9728.9902710000006</v>
      </c>
      <c r="M279" s="1824">
        <f>9.0132*Q279</f>
        <v>87.7771122228</v>
      </c>
      <c r="N279" s="1824">
        <f>0.03108*Q279</f>
        <v>0.30267969732000005</v>
      </c>
      <c r="O279" s="1824">
        <f>0.1554*Q279</f>
        <v>1.5133984866000003</v>
      </c>
      <c r="P279" s="1830">
        <f>0.13986*Q279</f>
        <v>1.3620586379400004</v>
      </c>
      <c r="Q279" s="1808">
        <v>9.7387290000000011</v>
      </c>
      <c r="U279" s="904"/>
    </row>
    <row r="280" spans="2:21" ht="14.25" x14ac:dyDescent="0.3">
      <c r="B280" s="2554"/>
      <c r="C280" s="2559"/>
      <c r="D280" s="1812" t="s">
        <v>1404</v>
      </c>
      <c r="E280" s="1819">
        <f t="shared" si="41"/>
        <v>0</v>
      </c>
      <c r="F280" s="1820">
        <f t="shared" si="42"/>
        <v>0</v>
      </c>
      <c r="G280" s="1820">
        <f t="shared" si="43"/>
        <v>0</v>
      </c>
      <c r="H280" s="1820">
        <f t="shared" si="44"/>
        <v>0</v>
      </c>
      <c r="I280" s="1820">
        <f t="shared" si="45"/>
        <v>0</v>
      </c>
      <c r="J280" s="1808">
        <v>0</v>
      </c>
      <c r="K280" s="1812" t="s">
        <v>1404</v>
      </c>
      <c r="L280" s="1831">
        <f>999*Q280</f>
        <v>0</v>
      </c>
      <c r="M280" s="1832">
        <f>9.0132*Q280</f>
        <v>0</v>
      </c>
      <c r="N280" s="1832">
        <f>0.03108*Q280</f>
        <v>0</v>
      </c>
      <c r="O280" s="1833">
        <f>0.1554*Q280</f>
        <v>0</v>
      </c>
      <c r="P280" s="1834">
        <f>0.13986*Q280</f>
        <v>0</v>
      </c>
      <c r="Q280" s="1808">
        <v>0</v>
      </c>
      <c r="U280" s="904"/>
    </row>
    <row r="281" spans="2:21" ht="14.25" x14ac:dyDescent="0.3">
      <c r="B281" s="2554"/>
      <c r="C281" s="2559"/>
      <c r="D281" s="1812" t="s">
        <v>1405</v>
      </c>
      <c r="E281" s="1819">
        <f t="shared" si="41"/>
        <v>0</v>
      </c>
      <c r="F281" s="1820">
        <f t="shared" si="42"/>
        <v>0</v>
      </c>
      <c r="G281" s="1820">
        <f t="shared" si="43"/>
        <v>0</v>
      </c>
      <c r="H281" s="1820">
        <f t="shared" si="44"/>
        <v>0</v>
      </c>
      <c r="I281" s="1820">
        <f t="shared" si="45"/>
        <v>0</v>
      </c>
      <c r="J281" s="1808">
        <v>0</v>
      </c>
      <c r="K281" s="1812" t="s">
        <v>1404</v>
      </c>
      <c r="L281" s="1831">
        <f>999*Q281</f>
        <v>0</v>
      </c>
      <c r="M281" s="1832">
        <f>9.0132*Q281</f>
        <v>0</v>
      </c>
      <c r="N281" s="1832">
        <f>0.03108*Q281</f>
        <v>0</v>
      </c>
      <c r="O281" s="1833">
        <f>0.1554*Q281</f>
        <v>0</v>
      </c>
      <c r="P281" s="1834">
        <f>0.13986*Q281</f>
        <v>0</v>
      </c>
      <c r="Q281" s="1808">
        <v>0</v>
      </c>
      <c r="U281" s="904"/>
    </row>
    <row r="282" spans="2:21" ht="15" thickBot="1" x14ac:dyDescent="0.35">
      <c r="B282" s="2554"/>
      <c r="C282" s="2559"/>
      <c r="D282" s="1813" t="s">
        <v>1405</v>
      </c>
      <c r="E282" s="1821">
        <f t="shared" ref="E282" si="46">999*J282</f>
        <v>0</v>
      </c>
      <c r="F282" s="1822">
        <f t="shared" ref="F282" si="47">6.8376*J282</f>
        <v>0</v>
      </c>
      <c r="G282" s="1822">
        <f t="shared" ref="G282" si="48">0.03108*J282</f>
        <v>0</v>
      </c>
      <c r="H282" s="1822">
        <f t="shared" ref="H282" si="49">0.12432*J282</f>
        <v>0</v>
      </c>
      <c r="I282" s="1822">
        <f t="shared" si="45"/>
        <v>0</v>
      </c>
      <c r="J282" s="1809">
        <v>0</v>
      </c>
      <c r="K282" s="1813" t="s">
        <v>1405</v>
      </c>
      <c r="L282" s="1821">
        <f t="shared" ref="L282" si="50">999*Q282</f>
        <v>0</v>
      </c>
      <c r="M282" s="1822">
        <f t="shared" ref="M282" si="51">6.8376*Q282</f>
        <v>0</v>
      </c>
      <c r="N282" s="1822">
        <f t="shared" ref="N282" si="52">0.03108*Q282</f>
        <v>0</v>
      </c>
      <c r="O282" s="1822">
        <f t="shared" ref="O282" si="53">0.12432*Q282</f>
        <v>0</v>
      </c>
      <c r="P282" s="1822">
        <f t="shared" ref="P282" si="54">0.09324*Q282</f>
        <v>0</v>
      </c>
      <c r="Q282" s="1809">
        <v>0</v>
      </c>
      <c r="U282" s="904"/>
    </row>
    <row r="283" spans="2:21" ht="28.5" x14ac:dyDescent="0.3">
      <c r="B283" s="2554"/>
      <c r="C283" s="2559"/>
      <c r="D283" s="1811" t="s">
        <v>1406</v>
      </c>
      <c r="E283" s="1816">
        <f>471*J283</f>
        <v>4836.2952988350007</v>
      </c>
      <c r="F283" s="1817">
        <f>0.224254014701975*J283</f>
        <v>2.3026722654947704</v>
      </c>
      <c r="G283" s="1817">
        <f>0.12222853954477*J283</f>
        <v>1.2550601086705715</v>
      </c>
      <c r="H283" s="1817">
        <f>0.00646574590688397*J283</f>
        <v>6.6391202829988519E-2</v>
      </c>
      <c r="I283" s="1818">
        <f>0.00666624594503349*J283</f>
        <v>6.8449965870155741E-2</v>
      </c>
      <c r="J283" s="1807">
        <v>10.268142885000001</v>
      </c>
      <c r="K283" s="1811" t="s">
        <v>1418</v>
      </c>
      <c r="L283" s="1816">
        <f>471*Q283</f>
        <v>4736.5862544000011</v>
      </c>
      <c r="M283" s="1817">
        <f>0.224254014701975*Q283</f>
        <v>2.255198478835224</v>
      </c>
      <c r="N283" s="1817">
        <f>0.12222853954477*Q283</f>
        <v>1.2291847564822602</v>
      </c>
      <c r="O283" s="1817">
        <f>0.00646574590688397*Q283</f>
        <v>6.5022427148598044E-2</v>
      </c>
      <c r="P283" s="1818">
        <f>0.00666624594503349*Q283</f>
        <v>6.7038745035446656E-2</v>
      </c>
      <c r="Q283" s="1807">
        <v>10.056446400000002</v>
      </c>
      <c r="U283" s="904"/>
    </row>
    <row r="284" spans="2:21" ht="13.15" customHeight="1" x14ac:dyDescent="0.3">
      <c r="B284" s="2554"/>
      <c r="C284" s="2559"/>
      <c r="D284" s="1812" t="s">
        <v>1407</v>
      </c>
      <c r="E284" s="1823">
        <f t="shared" ref="E284:E287" si="55">471*J284</f>
        <v>9672.5905976700014</v>
      </c>
      <c r="F284" s="1824">
        <f t="shared" ref="F284:F287" si="56">0.224254014701975*J284</f>
        <v>4.6053445309895409</v>
      </c>
      <c r="G284" s="1824">
        <f t="shared" ref="G284:G287" si="57">0.12222853954477*J284</f>
        <v>2.510120217341143</v>
      </c>
      <c r="H284" s="1824">
        <f t="shared" ref="H284:H287" si="58">0.00646574590688397*J284</f>
        <v>0.13278240565997704</v>
      </c>
      <c r="I284" s="1825">
        <f t="shared" ref="I284:I287" si="59">0.00666624594503349*J284</f>
        <v>0.13689993174031148</v>
      </c>
      <c r="J284" s="1808">
        <v>20.536285770000003</v>
      </c>
      <c r="K284" s="1812" t="s">
        <v>1419</v>
      </c>
      <c r="L284" s="1823">
        <f t="shared" ref="L284:L286" si="60">471*Q284</f>
        <v>9376.1285448600011</v>
      </c>
      <c r="M284" s="1824">
        <f t="shared" ref="M284:M287" si="61">0.224254014701975*Q284</f>
        <v>4.4641920775937205</v>
      </c>
      <c r="N284" s="1824">
        <f t="shared" ref="N284:N287" si="62">0.12222853954477*Q284</f>
        <v>2.4331857720217993</v>
      </c>
      <c r="O284" s="1824">
        <f t="shared" ref="O284:O287" si="63">0.00646574590688397*Q284</f>
        <v>0.1287126640368291</v>
      </c>
      <c r="P284" s="1825">
        <f t="shared" ref="P284:P287" si="64">0.00666624594503349*Q284</f>
        <v>0.13270398915559606</v>
      </c>
      <c r="Q284" s="1808">
        <v>19.906854660000004</v>
      </c>
      <c r="U284" s="904"/>
    </row>
    <row r="285" spans="2:21" ht="13.15" customHeight="1" x14ac:dyDescent="0.3">
      <c r="B285" s="2554"/>
      <c r="C285" s="2559"/>
      <c r="D285" s="1812" t="s">
        <v>1408</v>
      </c>
      <c r="E285" s="1823">
        <f t="shared" si="55"/>
        <v>0</v>
      </c>
      <c r="F285" s="1824">
        <f t="shared" si="56"/>
        <v>0</v>
      </c>
      <c r="G285" s="1824">
        <f t="shared" si="57"/>
        <v>0</v>
      </c>
      <c r="H285" s="1824">
        <f t="shared" si="58"/>
        <v>0</v>
      </c>
      <c r="I285" s="1825">
        <f t="shared" si="59"/>
        <v>0</v>
      </c>
      <c r="J285" s="1808">
        <v>0</v>
      </c>
      <c r="K285" s="1812" t="s">
        <v>1420</v>
      </c>
      <c r="L285" s="1823">
        <f t="shared" si="60"/>
        <v>19591.532227575</v>
      </c>
      <c r="M285" s="1824">
        <f t="shared" si="61"/>
        <v>9.3279824972331671</v>
      </c>
      <c r="N285" s="1824">
        <f t="shared" si="62"/>
        <v>5.0841706403838369</v>
      </c>
      <c r="O285" s="1824">
        <f t="shared" si="63"/>
        <v>0.26894664397033641</v>
      </c>
      <c r="P285" s="1825">
        <f t="shared" si="64"/>
        <v>0.2772865653271015</v>
      </c>
      <c r="Q285" s="1808">
        <v>41.595609825000004</v>
      </c>
      <c r="U285" s="904"/>
    </row>
    <row r="286" spans="2:21" ht="13.15" customHeight="1" x14ac:dyDescent="0.3">
      <c r="B286" s="2554"/>
      <c r="C286" s="2559"/>
      <c r="D286" s="1814" t="s">
        <v>1408</v>
      </c>
      <c r="E286" s="1823">
        <f t="shared" si="55"/>
        <v>0</v>
      </c>
      <c r="F286" s="1824">
        <f t="shared" si="56"/>
        <v>0</v>
      </c>
      <c r="G286" s="1824">
        <f t="shared" si="57"/>
        <v>0</v>
      </c>
      <c r="H286" s="1824">
        <f t="shared" si="58"/>
        <v>0</v>
      </c>
      <c r="I286" s="1825">
        <f t="shared" si="59"/>
        <v>0</v>
      </c>
      <c r="J286" s="1808">
        <v>0</v>
      </c>
      <c r="K286" s="1814" t="s">
        <v>1408</v>
      </c>
      <c r="L286" s="1823">
        <f t="shared" si="60"/>
        <v>0</v>
      </c>
      <c r="M286" s="1824">
        <f t="shared" si="61"/>
        <v>0</v>
      </c>
      <c r="N286" s="1824">
        <f t="shared" si="62"/>
        <v>0</v>
      </c>
      <c r="O286" s="1824">
        <f t="shared" si="63"/>
        <v>0</v>
      </c>
      <c r="P286" s="1825">
        <f t="shared" si="64"/>
        <v>0</v>
      </c>
      <c r="Q286" s="1808">
        <v>0</v>
      </c>
    </row>
    <row r="287" spans="2:21" ht="14.45" customHeight="1" thickBot="1" x14ac:dyDescent="0.35">
      <c r="B287" s="2554"/>
      <c r="C287" s="2560"/>
      <c r="D287" s="1815" t="s">
        <v>1408</v>
      </c>
      <c r="E287" s="1826">
        <f t="shared" si="55"/>
        <v>0</v>
      </c>
      <c r="F287" s="1827">
        <f t="shared" si="56"/>
        <v>0</v>
      </c>
      <c r="G287" s="1827">
        <f t="shared" si="57"/>
        <v>0</v>
      </c>
      <c r="H287" s="1827">
        <f t="shared" si="58"/>
        <v>0</v>
      </c>
      <c r="I287" s="1828">
        <f t="shared" si="59"/>
        <v>0</v>
      </c>
      <c r="J287" s="1810">
        <v>0</v>
      </c>
      <c r="K287" s="1815" t="s">
        <v>1408</v>
      </c>
      <c r="L287" s="1826">
        <f t="shared" ref="L287" si="65">471*Q287</f>
        <v>0</v>
      </c>
      <c r="M287" s="1827">
        <f t="shared" si="61"/>
        <v>0</v>
      </c>
      <c r="N287" s="1827">
        <f t="shared" si="62"/>
        <v>0</v>
      </c>
      <c r="O287" s="1827">
        <f t="shared" si="63"/>
        <v>0</v>
      </c>
      <c r="P287" s="1828">
        <f t="shared" si="64"/>
        <v>0</v>
      </c>
      <c r="Q287" s="1810">
        <v>0</v>
      </c>
    </row>
    <row r="288" spans="2:21" ht="14.45" customHeight="1" x14ac:dyDescent="0.3">
      <c r="B288" s="2554"/>
      <c r="C288" s="2566" t="str">
        <f>IF('0 Úvod'!$M$10="English",Slovnik!$D$800,Slovnik!$C$800)</f>
        <v>LETECKÁ DOPRAVA [g/letkm]</v>
      </c>
      <c r="D288" s="775" t="str">
        <f>IF('0 Úvod'!$M$10="English",Slovnik!D801,Slovnik!C801)</f>
        <v>vnitrostátní</v>
      </c>
      <c r="E288" s="1676">
        <v>6612</v>
      </c>
      <c r="F288" s="1677">
        <v>2.1070000000000002</v>
      </c>
      <c r="G288" s="1677">
        <v>1.7000000000000001E-2</v>
      </c>
      <c r="H288" s="1677">
        <v>0.246</v>
      </c>
      <c r="I288" s="1683">
        <v>0</v>
      </c>
      <c r="J288" s="1689"/>
      <c r="K288" s="776"/>
      <c r="L288" s="1687"/>
      <c r="M288" s="1687"/>
      <c r="N288" s="1687"/>
      <c r="O288" s="1687"/>
      <c r="P288" s="1687"/>
      <c r="Q288" s="1689"/>
    </row>
    <row r="289" spans="2:17" ht="15" thickBot="1" x14ac:dyDescent="0.35">
      <c r="B289" s="2554"/>
      <c r="C289" s="2562"/>
      <c r="D289" s="1764" t="str">
        <f>IF('0 Úvod'!$M$10="English",Slovnik!D802,Slovnik!C802)</f>
        <v>mezistátní</v>
      </c>
      <c r="E289" s="1679">
        <v>23251.118999999999</v>
      </c>
      <c r="F289" s="1680">
        <v>7.41</v>
      </c>
      <c r="G289" s="1680">
        <v>5.8999999999999997E-2</v>
      </c>
      <c r="H289" s="1680">
        <v>0.86499999999999999</v>
      </c>
      <c r="I289" s="1688">
        <v>0</v>
      </c>
    </row>
    <row r="290" spans="2:17" ht="15" thickBot="1" x14ac:dyDescent="0.35">
      <c r="B290" s="2554"/>
      <c r="C290" s="1744"/>
      <c r="D290" s="1745"/>
      <c r="E290" s="1746"/>
      <c r="F290" s="1746"/>
      <c r="G290" s="1746"/>
      <c r="H290" s="1746"/>
      <c r="I290" s="1747"/>
    </row>
    <row r="291" spans="2:17" ht="15" thickBot="1" x14ac:dyDescent="0.35">
      <c r="B291" s="2554"/>
      <c r="C291" s="2556" t="str">
        <f>IF('0 Úvod'!$M$10="English",Slovnik!D347,Slovnik!C347)</f>
        <v>emisní faktor - NÁKLADNÍ DOPRAVA</v>
      </c>
      <c r="D291" s="2638"/>
      <c r="E291" s="2638"/>
      <c r="F291" s="2638"/>
      <c r="G291" s="2638"/>
      <c r="H291" s="2638"/>
      <c r="I291" s="2639"/>
    </row>
    <row r="292" spans="2:17" ht="15" thickBot="1" x14ac:dyDescent="0.35">
      <c r="B292" s="2554"/>
      <c r="C292" s="2556"/>
      <c r="D292" s="2567"/>
      <c r="E292" s="1694" t="s">
        <v>56</v>
      </c>
      <c r="F292" s="1694" t="s">
        <v>48</v>
      </c>
      <c r="G292" s="1694" t="s">
        <v>49</v>
      </c>
      <c r="H292" s="1694" t="s">
        <v>51</v>
      </c>
      <c r="I292" s="1693" t="s">
        <v>52</v>
      </c>
    </row>
    <row r="293" spans="2:17" ht="14.25" x14ac:dyDescent="0.3">
      <c r="B293" s="2554"/>
      <c r="C293" s="2561" t="str">
        <f>C266</f>
        <v>SILNIČNÍ DOPRAVA
[g/vozokm]</v>
      </c>
      <c r="D293" s="1690" t="str">
        <f>IF('0 Úvod'!$M$10="English",Slovnik!D818,Slovnik!C818)</f>
        <v>LNV - průměr</v>
      </c>
      <c r="E293" s="1676">
        <v>241</v>
      </c>
      <c r="F293" s="1434">
        <v>0.5258830525</v>
      </c>
      <c r="G293" s="1434">
        <v>3.4673000000000001E-4</v>
      </c>
      <c r="H293" s="1434">
        <v>1.2910254899999996E-2</v>
      </c>
      <c r="I293" s="1435">
        <v>1.2910254899999996E-2</v>
      </c>
    </row>
    <row r="294" spans="2:17" ht="14.25" x14ac:dyDescent="0.3">
      <c r="B294" s="2554"/>
      <c r="C294" s="2566"/>
      <c r="D294" s="1769" t="str">
        <f>D217</f>
        <v>TNV - průměr</v>
      </c>
      <c r="E294" s="1691">
        <v>754.16399999999999</v>
      </c>
      <c r="F294" s="1675">
        <v>1.726544673</v>
      </c>
      <c r="G294" s="1685">
        <v>7.1999999999999994E-4</v>
      </c>
      <c r="H294" s="1675">
        <v>4.3007823000000001E-2</v>
      </c>
      <c r="I294" s="1692">
        <v>6.0111322999999994E-2</v>
      </c>
    </row>
    <row r="295" spans="2:17" ht="14.25" x14ac:dyDescent="0.3">
      <c r="B295" s="2554"/>
      <c r="C295" s="2566"/>
      <c r="D295" s="1769" t="str">
        <f>D218</f>
        <v>TNV (&lt;=7,5 t)</v>
      </c>
      <c r="E295" s="1678">
        <v>315</v>
      </c>
      <c r="F295" s="1443">
        <v>0.64339100000000005</v>
      </c>
      <c r="G295" s="1443">
        <v>7.2000000000000005E-4</v>
      </c>
      <c r="H295" s="1443">
        <v>2.9254800000000001E-2</v>
      </c>
      <c r="I295" s="1444">
        <v>1.62548E-2</v>
      </c>
    </row>
    <row r="296" spans="2:17" ht="14.25" x14ac:dyDescent="0.3">
      <c r="B296" s="2554"/>
      <c r="C296" s="2566"/>
      <c r="D296" s="1769" t="str">
        <f>D219</f>
        <v>TNV (7,6 - 16 t)</v>
      </c>
      <c r="E296" s="1691">
        <v>465</v>
      </c>
      <c r="F296" s="1675">
        <v>1.04145</v>
      </c>
      <c r="G296" s="1675">
        <v>7.2000000000000005E-4</v>
      </c>
      <c r="H296" s="1675">
        <v>3.4168799999999999E-2</v>
      </c>
      <c r="I296" s="1692">
        <v>5.1668800000000001E-2</v>
      </c>
    </row>
    <row r="297" spans="2:17" ht="14.25" x14ac:dyDescent="0.3">
      <c r="B297" s="2554"/>
      <c r="C297" s="2566"/>
      <c r="D297" s="1769" t="str">
        <f>D220</f>
        <v>TNV (16,1 - 32 t)</v>
      </c>
      <c r="E297" s="1691">
        <v>630</v>
      </c>
      <c r="F297" s="1675">
        <v>1.5085999999999999</v>
      </c>
      <c r="G297" s="1675">
        <v>7.2000000000000005E-4</v>
      </c>
      <c r="H297" s="1675">
        <v>4.0737999999999996E-2</v>
      </c>
      <c r="I297" s="1692">
        <v>5.8237999999999998E-2</v>
      </c>
    </row>
    <row r="298" spans="2:17" ht="15" thickBot="1" x14ac:dyDescent="0.35">
      <c r="B298" s="2554"/>
      <c r="C298" s="2562"/>
      <c r="D298" s="1698" t="str">
        <f>D221</f>
        <v>TNV (&gt;32 t)</v>
      </c>
      <c r="E298" s="1684">
        <v>789</v>
      </c>
      <c r="F298" s="1437">
        <v>1.8049900000000001</v>
      </c>
      <c r="G298" s="1437">
        <v>7.2000000000000005E-4</v>
      </c>
      <c r="H298" s="1437">
        <v>4.3983000000000001E-2</v>
      </c>
      <c r="I298" s="1438">
        <v>6.1482999999999996E-2</v>
      </c>
    </row>
    <row r="299" spans="2:17" ht="15" thickBot="1" x14ac:dyDescent="0.35">
      <c r="B299" s="2554"/>
      <c r="C299" s="1765"/>
      <c r="D299" s="2563" t="str">
        <f>IF('0 Úvod'!$M$10="English",Slovnik!D819,Slovnik!C819)</f>
        <v>Diesel trakce</v>
      </c>
      <c r="E299" s="2564"/>
      <c r="F299" s="2564"/>
      <c r="G299" s="2564"/>
      <c r="H299" s="2564"/>
      <c r="I299" s="2564"/>
      <c r="J299" s="2565"/>
      <c r="K299" s="2563" t="str">
        <f>IF('0 Úvod'!$M$10="English",Slovnik!D820,Slovnik!C820)</f>
        <v>Elektrická trakce</v>
      </c>
      <c r="L299" s="2564"/>
      <c r="M299" s="2564"/>
      <c r="N299" s="2564"/>
      <c r="O299" s="2564"/>
      <c r="P299" s="2564"/>
      <c r="Q299" s="2565"/>
    </row>
    <row r="300" spans="2:17" ht="27.75" thickBot="1" x14ac:dyDescent="0.35">
      <c r="B300" s="2554"/>
      <c r="C300" s="1765"/>
      <c r="D300" s="1695" t="str">
        <f>D277</f>
        <v>Název vlaku</v>
      </c>
      <c r="E300" s="1695" t="s">
        <v>56</v>
      </c>
      <c r="F300" s="1695" t="s">
        <v>48</v>
      </c>
      <c r="G300" s="1695" t="s">
        <v>49</v>
      </c>
      <c r="H300" s="1695" t="s">
        <v>51</v>
      </c>
      <c r="I300" s="1695" t="s">
        <v>52</v>
      </c>
      <c r="J300" s="1696" t="str">
        <f>J277</f>
        <v>Spotřeba v kWh/km</v>
      </c>
      <c r="K300" s="1695" t="str">
        <f>K277</f>
        <v>Název vlaku</v>
      </c>
      <c r="L300" s="1695" t="s">
        <v>56</v>
      </c>
      <c r="M300" s="1695" t="s">
        <v>48</v>
      </c>
      <c r="N300" s="1695" t="s">
        <v>49</v>
      </c>
      <c r="O300" s="1695" t="s">
        <v>51</v>
      </c>
      <c r="P300" s="1695" t="s">
        <v>52</v>
      </c>
      <c r="Q300" s="1697" t="str">
        <f>Q277</f>
        <v>Spotřeba v kWh/km</v>
      </c>
    </row>
    <row r="301" spans="2:17" ht="14.25" x14ac:dyDescent="0.3">
      <c r="B301" s="2554"/>
      <c r="C301" s="2558" t="str">
        <f>C278</f>
        <v>ŽELEZNIČNÍ DOPRAVA
[g/vlkm]</v>
      </c>
      <c r="D301" s="1783" t="s">
        <v>1428</v>
      </c>
      <c r="E301" s="1816">
        <f>999*J301</f>
        <v>7550.3924496000027</v>
      </c>
      <c r="F301" s="1817">
        <f>9.0132*J301</f>
        <v>68.121318545280019</v>
      </c>
      <c r="G301" s="1817">
        <f>0.03108*J301</f>
        <v>0.23490109843200008</v>
      </c>
      <c r="H301" s="1817">
        <f>0.1554*J301</f>
        <v>1.1745054921600004</v>
      </c>
      <c r="I301" s="1829">
        <f>0.13986*J301</f>
        <v>1.0570549429440006</v>
      </c>
      <c r="J301" s="1777">
        <v>7.5579504000000028</v>
      </c>
      <c r="K301" s="1778" t="s">
        <v>1430</v>
      </c>
      <c r="L301" s="1816">
        <f>471*Q301</f>
        <v>26042.607360000005</v>
      </c>
      <c r="M301" s="1817">
        <f>0.224254014701975*Q301</f>
        <v>12.399488861543956</v>
      </c>
      <c r="N301" s="1817">
        <f>0.12222853954477*Q301</f>
        <v>6.7582799650757517</v>
      </c>
      <c r="O301" s="1817">
        <f>0.00646574590688397*Q301</f>
        <v>0.35750505720277365</v>
      </c>
      <c r="P301" s="1829">
        <f>0.00666624594503349*Q301</f>
        <v>0.368591137392143</v>
      </c>
      <c r="Q301" s="1777">
        <v>55.29216000000001</v>
      </c>
    </row>
    <row r="302" spans="2:17" ht="14.25" x14ac:dyDescent="0.3">
      <c r="B302" s="2554"/>
      <c r="C302" s="2559"/>
      <c r="D302" s="1784" t="s">
        <v>1429</v>
      </c>
      <c r="E302" s="1835">
        <f>999*J302</f>
        <v>27811.35680400001</v>
      </c>
      <c r="F302" s="1833">
        <f>9.0132*J302</f>
        <v>250.92024138720006</v>
      </c>
      <c r="G302" s="1833">
        <f>0.03108*J302</f>
        <v>0.86524221168000026</v>
      </c>
      <c r="H302" s="1833">
        <f>0.1554*J302</f>
        <v>4.326211058400002</v>
      </c>
      <c r="I302" s="1836">
        <f>0.13986*J302</f>
        <v>3.8935899525600015</v>
      </c>
      <c r="J302" s="1779">
        <v>27.839196000000008</v>
      </c>
      <c r="K302" s="1780" t="s">
        <v>1431</v>
      </c>
      <c r="L302" s="1835">
        <f t="shared" ref="L302:L306" si="66">471*Q302</f>
        <v>27670.270320000007</v>
      </c>
      <c r="M302" s="1833">
        <f t="shared" ref="M302:M305" si="67">0.224254014701975*Q302</f>
        <v>13.174456915390454</v>
      </c>
      <c r="N302" s="1833">
        <f t="shared" ref="N302:N305" si="68">0.12222853954477*Q302</f>
        <v>7.1806724628929866</v>
      </c>
      <c r="O302" s="1833">
        <f t="shared" ref="O302:O305" si="69">0.00646574590688397*Q302</f>
        <v>0.37984912327794701</v>
      </c>
      <c r="P302" s="1836">
        <f t="shared" ref="P302:P306" si="70">0.00666624594503349*Q302</f>
        <v>0.39162808347915196</v>
      </c>
      <c r="Q302" s="1779">
        <v>58.747920000000015</v>
      </c>
    </row>
    <row r="303" spans="2:17" ht="14.25" x14ac:dyDescent="0.3">
      <c r="B303" s="2554"/>
      <c r="C303" s="2559"/>
      <c r="D303" s="1784" t="s">
        <v>1405</v>
      </c>
      <c r="E303" s="1835">
        <f t="shared" ref="E303:E304" si="71">999*J303</f>
        <v>0</v>
      </c>
      <c r="F303" s="1833">
        <f t="shared" ref="F303:F304" si="72">9.0132*J303</f>
        <v>0</v>
      </c>
      <c r="G303" s="1833">
        <f t="shared" ref="G303:G304" si="73">0.03108*J303</f>
        <v>0</v>
      </c>
      <c r="H303" s="1833">
        <f t="shared" ref="H303:H304" si="74">0.1554*J303</f>
        <v>0</v>
      </c>
      <c r="I303" s="1836">
        <f t="shared" ref="I303:I304" si="75">0.13986*J303</f>
        <v>0</v>
      </c>
      <c r="J303" s="1779">
        <v>0</v>
      </c>
      <c r="K303" s="1780" t="s">
        <v>1408</v>
      </c>
      <c r="L303" s="1835">
        <f t="shared" si="66"/>
        <v>0</v>
      </c>
      <c r="M303" s="1833">
        <f t="shared" si="67"/>
        <v>0</v>
      </c>
      <c r="N303" s="1833">
        <f t="shared" si="68"/>
        <v>0</v>
      </c>
      <c r="O303" s="1833">
        <f t="shared" si="69"/>
        <v>0</v>
      </c>
      <c r="P303" s="1836">
        <f t="shared" si="70"/>
        <v>0</v>
      </c>
      <c r="Q303" s="1779">
        <v>0</v>
      </c>
    </row>
    <row r="304" spans="2:17" ht="14.25" x14ac:dyDescent="0.3">
      <c r="B304" s="2554"/>
      <c r="C304" s="2559"/>
      <c r="D304" s="1784" t="s">
        <v>1405</v>
      </c>
      <c r="E304" s="1835">
        <f t="shared" si="71"/>
        <v>0</v>
      </c>
      <c r="F304" s="1833">
        <f t="shared" si="72"/>
        <v>0</v>
      </c>
      <c r="G304" s="1833">
        <f t="shared" si="73"/>
        <v>0</v>
      </c>
      <c r="H304" s="1833">
        <f t="shared" si="74"/>
        <v>0</v>
      </c>
      <c r="I304" s="1836">
        <f t="shared" si="75"/>
        <v>0</v>
      </c>
      <c r="J304" s="1779">
        <v>0</v>
      </c>
      <c r="K304" s="1780" t="s">
        <v>1408</v>
      </c>
      <c r="L304" s="1835">
        <f t="shared" si="66"/>
        <v>0</v>
      </c>
      <c r="M304" s="1833">
        <f t="shared" si="67"/>
        <v>0</v>
      </c>
      <c r="N304" s="1833">
        <f t="shared" si="68"/>
        <v>0</v>
      </c>
      <c r="O304" s="1833">
        <f t="shared" si="69"/>
        <v>0</v>
      </c>
      <c r="P304" s="1836">
        <f t="shared" si="70"/>
        <v>0</v>
      </c>
      <c r="Q304" s="1779">
        <v>0</v>
      </c>
    </row>
    <row r="305" spans="2:19" ht="14.25" x14ac:dyDescent="0.3">
      <c r="B305" s="2554"/>
      <c r="C305" s="2559"/>
      <c r="D305" s="1784" t="s">
        <v>1405</v>
      </c>
      <c r="E305" s="1835">
        <f t="shared" ref="E305:E306" si="76">999*J305</f>
        <v>0</v>
      </c>
      <c r="F305" s="1833">
        <f t="shared" ref="F305:F306" si="77">9.0132*J305</f>
        <v>0</v>
      </c>
      <c r="G305" s="1833">
        <f t="shared" ref="G305:G306" si="78">0.03108*J305</f>
        <v>0</v>
      </c>
      <c r="H305" s="1833">
        <f t="shared" ref="H305:H306" si="79">0.1554*J305</f>
        <v>0</v>
      </c>
      <c r="I305" s="1836">
        <f t="shared" ref="I305:I306" si="80">0.13986*J305</f>
        <v>0</v>
      </c>
      <c r="J305" s="1779">
        <v>0</v>
      </c>
      <c r="K305" s="1780" t="s">
        <v>1408</v>
      </c>
      <c r="L305" s="1835">
        <f t="shared" si="66"/>
        <v>0</v>
      </c>
      <c r="M305" s="1833">
        <f t="shared" si="67"/>
        <v>0</v>
      </c>
      <c r="N305" s="1833">
        <f t="shared" si="68"/>
        <v>0</v>
      </c>
      <c r="O305" s="1833">
        <f t="shared" si="69"/>
        <v>0</v>
      </c>
      <c r="P305" s="1836">
        <f t="shared" si="70"/>
        <v>0</v>
      </c>
      <c r="Q305" s="1779">
        <v>0</v>
      </c>
    </row>
    <row r="306" spans="2:19" ht="15" thickBot="1" x14ac:dyDescent="0.35">
      <c r="B306" s="2554"/>
      <c r="C306" s="2560"/>
      <c r="D306" s="1784" t="s">
        <v>1405</v>
      </c>
      <c r="E306" s="1837">
        <f t="shared" si="76"/>
        <v>0</v>
      </c>
      <c r="F306" s="1838">
        <f t="shared" si="77"/>
        <v>0</v>
      </c>
      <c r="G306" s="1838">
        <f t="shared" si="78"/>
        <v>0</v>
      </c>
      <c r="H306" s="1838">
        <f t="shared" si="79"/>
        <v>0</v>
      </c>
      <c r="I306" s="1839">
        <f t="shared" si="80"/>
        <v>0</v>
      </c>
      <c r="J306" s="1781">
        <v>0</v>
      </c>
      <c r="K306" s="1782" t="s">
        <v>1408</v>
      </c>
      <c r="L306" s="1837">
        <f t="shared" si="66"/>
        <v>0</v>
      </c>
      <c r="M306" s="1838">
        <f t="shared" ref="M306" si="81">0.224254014701975*Q306</f>
        <v>0</v>
      </c>
      <c r="N306" s="1838">
        <f t="shared" ref="N306" si="82">0.12222853954477*Q306</f>
        <v>0</v>
      </c>
      <c r="O306" s="1838">
        <f t="shared" ref="O306" si="83">0.00646574590688397*Q306</f>
        <v>0</v>
      </c>
      <c r="P306" s="1839">
        <f t="shared" si="70"/>
        <v>0</v>
      </c>
      <c r="Q306" s="1781">
        <v>0</v>
      </c>
    </row>
    <row r="307" spans="2:19" ht="15" thickBot="1" x14ac:dyDescent="0.35">
      <c r="B307" s="2554"/>
      <c r="C307" s="2556" t="str">
        <f>C288</f>
        <v>LETECKÁ DOPRAVA [g/letkm]</v>
      </c>
      <c r="D307" s="2557"/>
      <c r="E307" s="1679">
        <v>32550</v>
      </c>
      <c r="F307" s="1680">
        <v>10.374000000000001</v>
      </c>
      <c r="G307" s="1680">
        <v>8.3000000000000004E-2</v>
      </c>
      <c r="H307" s="1680">
        <v>1.2110000000000001</v>
      </c>
      <c r="I307" s="1688">
        <v>0</v>
      </c>
    </row>
    <row r="308" spans="2:19" ht="15" thickBot="1" x14ac:dyDescent="0.35">
      <c r="B308" s="2555"/>
      <c r="C308" s="2556" t="str">
        <f>IF('0 Úvod'!$M$10="English",Slovnik!$D$353,Slovnik!$C$353)</f>
        <v>VODNÍ DOPRAVA [g/vozokm]</v>
      </c>
      <c r="D308" s="2557"/>
      <c r="E308" s="1439">
        <v>23909.45</v>
      </c>
      <c r="F308" s="1440">
        <v>370.1</v>
      </c>
      <c r="G308" s="1440">
        <v>2.9460000000000002</v>
      </c>
      <c r="H308" s="1440">
        <v>10.7</v>
      </c>
      <c r="I308" s="1441">
        <v>0</v>
      </c>
    </row>
    <row r="309" spans="2:19" ht="27.75" customHeight="1" x14ac:dyDescent="0.3">
      <c r="B309" s="778"/>
      <c r="C309" s="2660" t="str">
        <f>IF('0 Úvod'!$M$10="English",Slovnik!$E$803,Slovnik!$E$802)</f>
        <v>Zdroj: "EIB Project Carbon Footprint Methodologies, Methodologies for the Assessment of Project GHG Emissions and Emission Variations", European Investment Bank, ver.11.2 – 02/2022; "EMEP/EEA air pollutant emission inventory guidebook 2019", EEA Report, číslo 13/2019; "Nákladní doprava – emise nákladních dopravních módů", CE Delft ,1/2017; dopočet Správa železnic, státní organizace</v>
      </c>
      <c r="D309" s="2660"/>
      <c r="E309" s="2660"/>
      <c r="F309" s="2660"/>
      <c r="G309" s="2660"/>
      <c r="H309" s="2660"/>
      <c r="I309" s="2660"/>
      <c r="J309" s="2660"/>
      <c r="K309" s="2660"/>
      <c r="L309" s="2660"/>
      <c r="M309" s="2660"/>
      <c r="N309" s="2660"/>
      <c r="O309" s="2660"/>
    </row>
    <row r="310" spans="2:19" ht="13.15" customHeight="1" x14ac:dyDescent="0.3">
      <c r="B310" s="778"/>
      <c r="C310" s="1451" t="str">
        <f>IF('0 Úvod'!$M$10="English",Slovnik!$E$799,Slovnik!$E$798)</f>
        <v>Pozn. 1: V případě elektrických vozidel (IAD, autobusů a vlaků) je emisní hodnota platná pro ČR při zohlednění aktuálního energetického mixu pro rok 2022. Tento rok je tedy základní při zohlednění vývoje v oblasti vývoje elektrické energie.</v>
      </c>
      <c r="D310" s="776"/>
      <c r="E310" s="776"/>
      <c r="F310" s="776"/>
      <c r="G310" s="776"/>
      <c r="H310" s="715"/>
      <c r="I310" s="715"/>
      <c r="J310" s="715"/>
      <c r="K310" s="715"/>
      <c r="L310" s="715"/>
      <c r="M310" s="715"/>
    </row>
    <row r="311" spans="2:19" ht="13.15" customHeight="1" x14ac:dyDescent="0.3">
      <c r="B311" s="778"/>
      <c r="C311" s="1451" t="str">
        <f>IF('0 Úvod'!$M$10="English",Slovnik!$E$801,Slovnik!$E$800)</f>
        <v>Pozn. 2: Pro podrobnější informace ke zdrojovým datům a práci s nimi viz Rezortní metodiku - poznámky pod tabulkami 8.63, resp. 8.64.</v>
      </c>
      <c r="D311" s="776"/>
      <c r="E311" s="776"/>
      <c r="F311" s="776"/>
      <c r="G311" s="776"/>
      <c r="H311" s="715"/>
      <c r="I311" s="715"/>
      <c r="J311" s="715"/>
      <c r="K311" s="715"/>
      <c r="L311" s="715"/>
      <c r="M311" s="715"/>
    </row>
    <row r="312" spans="2:19" ht="13.15" customHeight="1" thickBot="1" x14ac:dyDescent="0.35">
      <c r="B312" s="778"/>
      <c r="C312" s="1451"/>
      <c r="D312" s="776"/>
      <c r="E312" s="776"/>
      <c r="F312" s="776"/>
      <c r="G312" s="776"/>
      <c r="H312" s="715"/>
      <c r="I312" s="715"/>
      <c r="J312" s="715"/>
      <c r="K312" s="715"/>
      <c r="L312" s="715"/>
      <c r="M312" s="715"/>
    </row>
    <row r="313" spans="2:19" ht="13.15" customHeight="1" thickBot="1" x14ac:dyDescent="0.35">
      <c r="B313" s="2542" t="s">
        <v>1432</v>
      </c>
      <c r="C313" s="2575" t="str">
        <f>IF('0 Úvod'!$M$10="English",Slovnik!D821,Slovnik!C821)</f>
        <v>Vývoj v oblasti uhlíkové neutrality elektrické energie</v>
      </c>
      <c r="D313" s="2576"/>
      <c r="E313" s="2576"/>
      <c r="F313" s="2576"/>
      <c r="G313" s="2576"/>
      <c r="H313" s="2576"/>
      <c r="I313" s="2576"/>
      <c r="J313" s="2576"/>
      <c r="K313" s="2576"/>
      <c r="L313" s="2576"/>
      <c r="M313" s="2576"/>
      <c r="N313" s="2576"/>
      <c r="O313" s="2576"/>
      <c r="P313" s="2576"/>
      <c r="Q313" s="2576"/>
      <c r="R313" s="2576"/>
      <c r="S313" s="2577"/>
    </row>
    <row r="314" spans="2:19" ht="13.15" customHeight="1" thickBot="1" x14ac:dyDescent="0.35">
      <c r="B314" s="2543"/>
      <c r="C314" s="1737"/>
      <c r="D314" s="1737" t="str">
        <f>C247</f>
        <v>rok</v>
      </c>
      <c r="E314" s="1736">
        <f t="shared" ref="E314:S314" si="84">E347</f>
        <v>2025</v>
      </c>
      <c r="F314" s="1736">
        <f t="shared" si="84"/>
        <v>2026</v>
      </c>
      <c r="G314" s="1736">
        <f t="shared" si="84"/>
        <v>2027</v>
      </c>
      <c r="H314" s="1736">
        <f t="shared" si="84"/>
        <v>2028</v>
      </c>
      <c r="I314" s="1736">
        <f t="shared" si="84"/>
        <v>2029</v>
      </c>
      <c r="J314" s="1736">
        <f t="shared" si="84"/>
        <v>2030</v>
      </c>
      <c r="K314" s="1736">
        <f t="shared" si="84"/>
        <v>2031</v>
      </c>
      <c r="L314" s="1736">
        <f t="shared" si="84"/>
        <v>2032</v>
      </c>
      <c r="M314" s="1736">
        <f t="shared" si="84"/>
        <v>2033</v>
      </c>
      <c r="N314" s="1736">
        <f t="shared" si="84"/>
        <v>2034</v>
      </c>
      <c r="O314" s="1736">
        <f t="shared" si="84"/>
        <v>2035</v>
      </c>
      <c r="P314" s="1736">
        <f t="shared" si="84"/>
        <v>2036</v>
      </c>
      <c r="Q314" s="1736">
        <f t="shared" si="84"/>
        <v>2037</v>
      </c>
      <c r="R314" s="1736">
        <f t="shared" si="84"/>
        <v>2038</v>
      </c>
      <c r="S314" s="1737">
        <f t="shared" si="84"/>
        <v>2039</v>
      </c>
    </row>
    <row r="315" spans="2:19" ht="13.15" customHeight="1" x14ac:dyDescent="0.3">
      <c r="B315" s="2543"/>
      <c r="C315" s="1742" t="str">
        <f>IF('0 Úvod'!$M$10="English",Slovnik!D822,Slovnik!C822)</f>
        <v>meziroční změna</v>
      </c>
      <c r="D315" s="1775"/>
      <c r="E315" s="1804">
        <f>IFERROR(HLOOKUP(E314,'0 Úvod'!$D$77:$N$78,2,FALSE),IFERROR(HLOOKUP(E314,'0 Úvod'!$D$81:$N$82,2,FALSE),IFERROR(HLOOKUP(E314,'0 Úvod'!$D$85:$N$86,2,FALSE),IF(E314&lt;'0 Úvod'!$D$77,'0 Úvod'!$D$78,0))))</f>
        <v>-9.9416271433783177E-3</v>
      </c>
      <c r="F315" s="1805">
        <f>IFERROR(HLOOKUP(F314,'0 Úvod'!$D$77:$N$78,2,FALSE),IFERROR(HLOOKUP(F314,'0 Úvod'!$D$81:$N$82,2,FALSE),IFERROR(HLOOKUP(F314,'0 Úvod'!$D$85:$N$86,2,FALSE),IF(F314&lt;'0 Úvod'!$D$77,'0 Úvod'!$D$78,0))))</f>
        <v>-1.0041455550437672E-2</v>
      </c>
      <c r="G315" s="1805">
        <f>IFERROR(HLOOKUP(G314,'0 Úvod'!$D$77:$N$78,2,FALSE),IFERROR(HLOOKUP(G314,'0 Úvod'!$D$81:$N$82,2,FALSE),IFERROR(HLOOKUP(G314,'0 Úvod'!$D$85:$N$86,2,FALSE),IF(G314&lt;'0 Úvod'!$D$77,'0 Úvod'!$D$78,0))))</f>
        <v>-1.0143309138284096E-2</v>
      </c>
      <c r="H315" s="1805">
        <f>IFERROR(HLOOKUP(H314,'0 Úvod'!$D$77:$N$78,2,FALSE),IFERROR(HLOOKUP(H314,'0 Úvod'!$D$81:$N$82,2,FALSE),IFERROR(HLOOKUP(H314,'0 Úvod'!$D$85:$N$86,2,FALSE),IF(H314&lt;'0 Úvod'!$D$77,'0 Úvod'!$D$78,0))))</f>
        <v>-1.0247250164520105E-2</v>
      </c>
      <c r="I315" s="1805">
        <f>IFERROR(HLOOKUP(I314,'0 Úvod'!$D$77:$N$78,2,FALSE),IFERROR(HLOOKUP(I314,'0 Úvod'!$D$81:$N$82,2,FALSE),IFERROR(HLOOKUP(I314,'0 Úvod'!$D$85:$N$86,2,FALSE),IF(I314&lt;'0 Úvod'!$D$77,'0 Úvod'!$D$78,0))))</f>
        <v>-1.0353343465045572E-2</v>
      </c>
      <c r="J315" s="1805">
        <f>IFERROR(HLOOKUP(J314,'0 Úvod'!$D$77:$N$78,2,FALSE),IFERROR(HLOOKUP(J314,'0 Úvod'!$D$81:$N$82,2,FALSE),IFERROR(HLOOKUP(J314,'0 Úvod'!$D$85:$N$86,2,FALSE),IF(J314&lt;'0 Úvod'!$D$77,'0 Úvod'!$D$78,0))))</f>
        <v>-1.046165658892384E-2</v>
      </c>
      <c r="K315" s="1805">
        <f>IFERROR(HLOOKUP(K314,'0 Úvod'!$D$77:$N$78,2,FALSE),IFERROR(HLOOKUP(K314,'0 Úvod'!$D$81:$N$82,2,FALSE),IFERROR(HLOOKUP(K314,'0 Úvod'!$D$85:$N$86,2,FALSE),IF(K314&lt;'0 Úvod'!$D$77,'0 Úvod'!$D$78,0))))</f>
        <v>-3.1813773035887505E-2</v>
      </c>
      <c r="L315" s="1805">
        <f>IFERROR(HLOOKUP(L314,'0 Úvod'!$D$77:$N$78,2,FALSE),IFERROR(HLOOKUP(L314,'0 Úvod'!$D$81:$N$82,2,FALSE),IFERROR(HLOOKUP(L314,'0 Úvod'!$D$85:$N$86,2,FALSE),IF(L314&lt;'0 Úvod'!$D$77,'0 Úvod'!$D$78,0))))</f>
        <v>-3.2859146463634525E-2</v>
      </c>
      <c r="M315" s="1805">
        <f>IFERROR(HLOOKUP(M314,'0 Úvod'!$D$77:$N$78,2,FALSE),IFERROR(HLOOKUP(M314,'0 Úvod'!$D$81:$N$82,2,FALSE),IFERROR(HLOOKUP(M314,'0 Úvod'!$D$85:$N$86,2,FALSE),IF(M314&lt;'0 Úvod'!$D$77,'0 Úvod'!$D$78,0))))</f>
        <v>-3.3975554174435429E-2</v>
      </c>
      <c r="N315" s="1805">
        <f>IFERROR(HLOOKUP(N314,'0 Úvod'!$D$77:$N$78,2,FALSE),IFERROR(HLOOKUP(N314,'0 Úvod'!$D$81:$N$82,2,FALSE),IFERROR(HLOOKUP(N314,'0 Úvod'!$D$85:$N$86,2,FALSE),IF(N314&lt;'0 Úvod'!$D$77,'0 Úvod'!$D$78,0))))</f>
        <v>-3.5170491100150136E-2</v>
      </c>
      <c r="O315" s="1805">
        <f>IFERROR(HLOOKUP(O314,'0 Úvod'!$D$77:$N$78,2,FALSE),IFERROR(HLOOKUP(O314,'0 Úvod'!$D$81:$N$82,2,FALSE),IFERROR(HLOOKUP(O314,'0 Úvod'!$D$85:$N$86,2,FALSE),IF(O314&lt;'0 Úvod'!$D$77,'0 Úvod'!$D$78,0))))</f>
        <v>-3.645254501000228E-2</v>
      </c>
      <c r="P315" s="1805">
        <f>IFERROR(HLOOKUP(P314,'0 Úvod'!$D$77:$N$78,2,FALSE),IFERROR(HLOOKUP(P314,'0 Úvod'!$D$81:$N$82,2,FALSE),IFERROR(HLOOKUP(P314,'0 Úvod'!$D$85:$N$86,2,FALSE),IF(P314&lt;'0 Úvod'!$D$77,'0 Úvod'!$D$78,0))))</f>
        <v>-3.7831603229527166E-2</v>
      </c>
      <c r="Q315" s="1805">
        <f>IFERROR(HLOOKUP(Q314,'0 Úvod'!$D$77:$N$78,2,FALSE),IFERROR(HLOOKUP(Q314,'0 Úvod'!$D$81:$N$82,2,FALSE),IFERROR(HLOOKUP(Q314,'0 Úvod'!$D$85:$N$86,2,FALSE),IF(Q314&lt;'0 Úvod'!$D$77,'0 Úvod'!$D$78,0))))</f>
        <v>-3.9319108127547353E-2</v>
      </c>
      <c r="R315" s="1805">
        <f>IFERROR(HLOOKUP(R314,'0 Úvod'!$D$77:$N$78,2,FALSE),IFERROR(HLOOKUP(R314,'0 Úvod'!$D$81:$N$82,2,FALSE),IFERROR(HLOOKUP(R314,'0 Úvod'!$D$85:$N$86,2,FALSE),IF(R314&lt;'0 Úvod'!$D$77,'0 Úvod'!$D$78,0))))</f>
        <v>-4.0928375343149526E-2</v>
      </c>
      <c r="S315" s="1806">
        <f>IFERROR(HLOOKUP(S314,'0 Úvod'!$D$77:$N$78,2,FALSE),IFERROR(HLOOKUP(S314,'0 Úvod'!$D$81:$N$82,2,FALSE),IFERROR(HLOOKUP(S314,'0 Úvod'!$D$85:$N$86,2,FALSE),IF(S314&lt;'0 Úvod'!$D$77,'0 Úvod'!$D$78,0))))</f>
        <v>-4.2674993494665636E-2</v>
      </c>
    </row>
    <row r="316" spans="2:19" ht="13.15" customHeight="1" thickBot="1" x14ac:dyDescent="0.35">
      <c r="B316" s="2543"/>
      <c r="C316" s="1739" t="str">
        <f>IF('0 Úvod'!$M$10="English",Slovnik!D823,Slovnik!C823)</f>
        <v>změna kumulovaně</v>
      </c>
      <c r="D316" s="1775"/>
      <c r="E316" s="1792">
        <f>IFERROR(HLOOKUP(E314,'0 Úvod'!$D$77:$N$79,3,FALSE),IFERROR(HLOOKUP(E314,'0 Úvod'!$D$81:$N$83,3,FALSE),IFERROR(HLOOKUP(E314,'0 Úvod'!$D$85:$N$87,3,FALSE),IF(E314&lt;'0 Úvod'!$D$77,'0 Úvod'!$D$79,'0 Úvod'!$N$87))))</f>
        <v>0.97075657306385266</v>
      </c>
      <c r="F316" s="1793">
        <f>IFERROR(HLOOKUP(F314,'0 Úvod'!$D$77:$N$79,3,FALSE),IFERROR(HLOOKUP(F314,'0 Úvod'!$D$81:$N$83,3,FALSE),IFERROR(HLOOKUP(F314,'0 Úvod'!$D$85:$N$87,3,FALSE),IF(F314&lt;'0 Úvod'!$D$77,'0 Úvod'!$D$79,'0 Úvod'!$N$87))))</f>
        <v>0.9610087640851368</v>
      </c>
      <c r="G316" s="1793">
        <f>IFERROR(HLOOKUP(G314,'0 Úvod'!$D$77:$N$79,3,FALSE),IFERROR(HLOOKUP(G314,'0 Úvod'!$D$81:$N$83,3,FALSE),IFERROR(HLOOKUP(G314,'0 Úvod'!$D$85:$N$87,3,FALSE),IF(G314&lt;'0 Úvod'!$D$77,'0 Úvod'!$D$79,'0 Úvod'!$N$87))))</f>
        <v>0.95126095510642095</v>
      </c>
      <c r="H316" s="1793">
        <f>IFERROR(HLOOKUP(H314,'0 Úvod'!$D$77:$N$79,3,FALSE),IFERROR(HLOOKUP(H314,'0 Úvod'!$D$81:$N$83,3,FALSE),IFERROR(HLOOKUP(H314,'0 Úvod'!$D$85:$N$87,3,FALSE),IF(H314&lt;'0 Úvod'!$D$77,'0 Úvod'!$D$79,'0 Úvod'!$N$87))))</f>
        <v>0.94151314612770509</v>
      </c>
      <c r="I316" s="1793">
        <f>IFERROR(HLOOKUP(I314,'0 Úvod'!$D$77:$N$79,3,FALSE),IFERROR(HLOOKUP(I314,'0 Úvod'!$D$81:$N$83,3,FALSE),IFERROR(HLOOKUP(I314,'0 Úvod'!$D$85:$N$87,3,FALSE),IF(I314&lt;'0 Úvod'!$D$77,'0 Úvod'!$D$79,'0 Úvod'!$N$87))))</f>
        <v>0.93176533714898935</v>
      </c>
      <c r="J316" s="1793">
        <f>IFERROR(HLOOKUP(J314,'0 Úvod'!$D$77:$N$79,3,FALSE),IFERROR(HLOOKUP(J314,'0 Úvod'!$D$81:$N$83,3,FALSE),IFERROR(HLOOKUP(J314,'0 Úvod'!$D$85:$N$87,3,FALSE),IF(J314&lt;'0 Úvod'!$D$77,'0 Úvod'!$D$79,'0 Úvod'!$N$87))))</f>
        <v>0.92201752817027383</v>
      </c>
      <c r="K316" s="1793">
        <f>IFERROR(HLOOKUP(K314,'0 Úvod'!$D$77:$N$79,3,FALSE),IFERROR(HLOOKUP(K314,'0 Úvod'!$D$81:$N$83,3,FALSE),IFERROR(HLOOKUP(K314,'0 Úvod'!$D$85:$N$87,3,FALSE),IF(K314&lt;'0 Úvod'!$D$77,'0 Úvod'!$D$79,'0 Úvod'!$N$87))))</f>
        <v>0.89268467179395472</v>
      </c>
      <c r="L316" s="1793">
        <f>IFERROR(HLOOKUP(L314,'0 Úvod'!$D$77:$N$79,3,FALSE),IFERROR(HLOOKUP(L314,'0 Úvod'!$D$81:$N$83,3,FALSE),IFERROR(HLOOKUP(L314,'0 Úvod'!$D$85:$N$87,3,FALSE),IF(L314&lt;'0 Úvod'!$D$77,'0 Úvod'!$D$79,'0 Úvod'!$N$87))))</f>
        <v>0.86335181541763562</v>
      </c>
      <c r="M316" s="1793">
        <f>IFERROR(HLOOKUP(M314,'0 Úvod'!$D$77:$N$79,3,FALSE),IFERROR(HLOOKUP(M314,'0 Úvod'!$D$81:$N$83,3,FALSE),IFERROR(HLOOKUP(M314,'0 Úvod'!$D$85:$N$87,3,FALSE),IF(M314&lt;'0 Úvod'!$D$77,'0 Úvod'!$D$79,'0 Úvod'!$N$87))))</f>
        <v>0.83401895904131651</v>
      </c>
      <c r="N316" s="1793">
        <f>IFERROR(HLOOKUP(N314,'0 Úvod'!$D$77:$N$79,3,FALSE),IFERROR(HLOOKUP(N314,'0 Úvod'!$D$81:$N$83,3,FALSE),IFERROR(HLOOKUP(N314,'0 Úvod'!$D$85:$N$87,3,FALSE),IF(N314&lt;'0 Úvod'!$D$77,'0 Úvod'!$D$79,'0 Úvod'!$N$87))))</f>
        <v>0.8046861026649974</v>
      </c>
      <c r="O316" s="1793">
        <f>IFERROR(HLOOKUP(O314,'0 Úvod'!$D$77:$N$79,3,FALSE),IFERROR(HLOOKUP(O314,'0 Úvod'!$D$81:$N$83,3,FALSE),IFERROR(HLOOKUP(O314,'0 Úvod'!$D$85:$N$87,3,FALSE),IF(O314&lt;'0 Úvod'!$D$77,'0 Úvod'!$D$79,'0 Úvod'!$N$87))))</f>
        <v>0.7753532462886783</v>
      </c>
      <c r="P316" s="1793">
        <f>IFERROR(HLOOKUP(P314,'0 Úvod'!$D$77:$N$79,3,FALSE),IFERROR(HLOOKUP(P314,'0 Úvod'!$D$81:$N$83,3,FALSE),IFERROR(HLOOKUP(P314,'0 Úvod'!$D$85:$N$87,3,FALSE),IF(P314&lt;'0 Úvod'!$D$77,'0 Úvod'!$D$79,'0 Úvod'!$N$87))))</f>
        <v>0.74602038991235919</v>
      </c>
      <c r="Q316" s="1793">
        <f>IFERROR(HLOOKUP(Q314,'0 Úvod'!$D$77:$N$79,3,FALSE),IFERROR(HLOOKUP(Q314,'0 Úvod'!$D$81:$N$83,3,FALSE),IFERROR(HLOOKUP(Q314,'0 Úvod'!$D$85:$N$87,3,FALSE),IF(Q314&lt;'0 Úvod'!$D$77,'0 Úvod'!$D$79,'0 Úvod'!$N$87))))</f>
        <v>0.71668753353604009</v>
      </c>
      <c r="R316" s="1793">
        <f>IFERROR(HLOOKUP(R314,'0 Úvod'!$D$77:$N$79,3,FALSE),IFERROR(HLOOKUP(R314,'0 Úvod'!$D$81:$N$83,3,FALSE),IFERROR(HLOOKUP(R314,'0 Úvod'!$D$85:$N$87,3,FALSE),IF(R314&lt;'0 Úvod'!$D$77,'0 Úvod'!$D$79,'0 Úvod'!$N$87))))</f>
        <v>0.68735467715972098</v>
      </c>
      <c r="S316" s="1794">
        <f>IFERROR(HLOOKUP(S314,'0 Úvod'!$D$77:$N$79,3,FALSE),IFERROR(HLOOKUP(S314,'0 Úvod'!$D$81:$N$83,3,FALSE),IFERROR(HLOOKUP(S314,'0 Úvod'!$D$85:$N$87,3,FALSE),IF(S314&lt;'0 Úvod'!$D$77,'0 Úvod'!$D$79,'0 Úvod'!$N$87))))</f>
        <v>0.65802182078340188</v>
      </c>
    </row>
    <row r="317" spans="2:19" ht="13.15" customHeight="1" thickBot="1" x14ac:dyDescent="0.35">
      <c r="B317" s="2543"/>
      <c r="C317" s="1737"/>
      <c r="D317" s="1737" t="str">
        <f>D314</f>
        <v>rok</v>
      </c>
      <c r="E317" s="1736">
        <f t="shared" ref="E317:S317" si="85">E365</f>
        <v>2040</v>
      </c>
      <c r="F317" s="1740">
        <f t="shared" si="85"/>
        <v>2041</v>
      </c>
      <c r="G317" s="1740">
        <f t="shared" si="85"/>
        <v>2042</v>
      </c>
      <c r="H317" s="1740">
        <f t="shared" si="85"/>
        <v>2043</v>
      </c>
      <c r="I317" s="1740">
        <f t="shared" si="85"/>
        <v>2044</v>
      </c>
      <c r="J317" s="1740">
        <f t="shared" si="85"/>
        <v>2045</v>
      </c>
      <c r="K317" s="1740">
        <f t="shared" si="85"/>
        <v>2046</v>
      </c>
      <c r="L317" s="1740">
        <f t="shared" si="85"/>
        <v>2047</v>
      </c>
      <c r="M317" s="1740">
        <f t="shared" si="85"/>
        <v>2048</v>
      </c>
      <c r="N317" s="1740">
        <f t="shared" si="85"/>
        <v>2049</v>
      </c>
      <c r="O317" s="1740">
        <f t="shared" si="85"/>
        <v>2050</v>
      </c>
      <c r="P317" s="1740">
        <f t="shared" si="85"/>
        <v>2051</v>
      </c>
      <c r="Q317" s="1740">
        <f t="shared" si="85"/>
        <v>2052</v>
      </c>
      <c r="R317" s="1740">
        <f t="shared" si="85"/>
        <v>2053</v>
      </c>
      <c r="S317" s="1741">
        <f t="shared" si="85"/>
        <v>2054</v>
      </c>
    </row>
    <row r="318" spans="2:19" ht="13.15" customHeight="1" x14ac:dyDescent="0.3">
      <c r="B318" s="2543"/>
      <c r="C318" s="1742" t="str">
        <f>C315</f>
        <v>meziroční změna</v>
      </c>
      <c r="D318" s="1775"/>
      <c r="E318" s="1804">
        <f>IFERROR(HLOOKUP(E317,'0 Úvod'!$D$77:$N$78,2,FALSE),IFERROR(HLOOKUP(E317,'0 Úvod'!$D$81:$N$82,2,FALSE),IFERROR(HLOOKUP(E317,'0 Úvod'!$D$85:$N$86,2,FALSE),IF(E317&lt;'0 Úvod'!$D$77,'0 Úvod'!$D$78,0))))</f>
        <v>-4.4577330796411907E-2</v>
      </c>
      <c r="F318" s="1805">
        <f>IFERROR(HLOOKUP(F317,'0 Úvod'!$D$77:$N$78,2,FALSE),IFERROR(HLOOKUP(F317,'0 Úvod'!$D$81:$N$82,2,FALSE),IFERROR(HLOOKUP(F317,'0 Úvod'!$D$85:$N$86,2,FALSE),IF(F317&lt;'0 Úvod'!$D$77,'0 Úvod'!$D$78,0))))</f>
        <v>-4.5092460881934637E-2</v>
      </c>
      <c r="G318" s="1805">
        <f>IFERROR(HLOOKUP(G317,'0 Úvod'!$D$77:$N$78,2,FALSE),IFERROR(HLOOKUP(G317,'0 Úvod'!$D$81:$N$82,2,FALSE),IFERROR(HLOOKUP(G317,'0 Úvod'!$D$85:$N$86,2,FALSE),IF(G317&lt;'0 Úvod'!$D$77,'0 Úvod'!$D$78,0))))</f>
        <v>-4.7221808431401779E-2</v>
      </c>
      <c r="H318" s="1805">
        <f>IFERROR(HLOOKUP(H317,'0 Úvod'!$D$77:$N$78,2,FALSE),IFERROR(HLOOKUP(H317,'0 Úvod'!$D$81:$N$82,2,FALSE),IFERROR(HLOOKUP(H317,'0 Úvod'!$D$85:$N$86,2,FALSE),IF(H317&lt;'0 Úvod'!$D$77,'0 Úvod'!$D$78,0))))</f>
        <v>-4.9562226391494768E-2</v>
      </c>
      <c r="I318" s="1805">
        <f>IFERROR(HLOOKUP(I317,'0 Úvod'!$D$77:$N$78,2,FALSE),IFERROR(HLOOKUP(I317,'0 Úvod'!$D$81:$N$82,2,FALSE),IFERROR(HLOOKUP(I317,'0 Úvod'!$D$85:$N$86,2,FALSE),IF(I317&lt;'0 Úvod'!$D$77,'0 Úvod'!$D$78,0))))</f>
        <v>-5.214673466030606E-2</v>
      </c>
      <c r="J318" s="1805">
        <f>IFERROR(HLOOKUP(J317,'0 Úvod'!$D$77:$N$78,2,FALSE),IFERROR(HLOOKUP(J317,'0 Úvod'!$D$81:$N$82,2,FALSE),IFERROR(HLOOKUP(J317,'0 Úvod'!$D$85:$N$86,2,FALSE),IF(J317&lt;'0 Úvod'!$D$77,'0 Úvod'!$D$78,0))))</f>
        <v>-5.5015619576536001E-2</v>
      </c>
      <c r="K318" s="1805">
        <f>IFERROR(HLOOKUP(K317,'0 Úvod'!$D$77:$N$78,2,FALSE),IFERROR(HLOOKUP(K317,'0 Úvod'!$D$81:$N$82,2,FALSE),IFERROR(HLOOKUP(K317,'0 Úvod'!$D$85:$N$86,2,FALSE),IF(K317&lt;'0 Úvod'!$D$77,'0 Úvod'!$D$78,0))))</f>
        <v>-5.8218549127640129E-2</v>
      </c>
      <c r="L318" s="1805">
        <f>IFERROR(HLOOKUP(L317,'0 Úvod'!$D$77:$N$78,2,FALSE),IFERROR(HLOOKUP(L317,'0 Úvod'!$D$81:$N$82,2,FALSE),IFERROR(HLOOKUP(L317,'0 Úvod'!$D$85:$N$86,2,FALSE),IF(L317&lt;'0 Úvod'!$D$77,'0 Úvod'!$D$78,0))))</f>
        <v>-6.1817472698908027E-2</v>
      </c>
      <c r="M318" s="1805">
        <f>IFERROR(HLOOKUP(M317,'0 Úvod'!$D$77:$N$78,2,FALSE),IFERROR(HLOOKUP(M317,'0 Úvod'!$D$81:$N$82,2,FALSE),IFERROR(HLOOKUP(M317,'0 Úvod'!$D$85:$N$86,2,FALSE),IF(M317&lt;'0 Úvod'!$D$77,'0 Úvod'!$D$78,0))))</f>
        <v>-6.5890667220952048E-2</v>
      </c>
      <c r="N318" s="1805">
        <f>IFERROR(HLOOKUP(N317,'0 Úvod'!$D$77:$N$78,2,FALSE),IFERROR(HLOOKUP(N317,'0 Úvod'!$D$81:$N$82,2,FALSE),IFERROR(HLOOKUP(N317,'0 Úvod'!$D$85:$N$86,2,FALSE),IF(N317&lt;'0 Úvod'!$D$77,'0 Úvod'!$D$78,0))))</f>
        <v>-7.0538495772140664E-2</v>
      </c>
      <c r="O318" s="1805">
        <f>IFERROR(HLOOKUP(O317,'0 Úvod'!$D$77:$N$78,2,FALSE),IFERROR(HLOOKUP(O317,'0 Úvod'!$D$81:$N$82,2,FALSE),IFERROR(HLOOKUP(O317,'0 Úvod'!$D$85:$N$86,2,FALSE),IF(O317&lt;'0 Úvod'!$D$77,'0 Úvod'!$D$78,0))))</f>
        <v>-7.5891788364854773E-2</v>
      </c>
      <c r="P318" s="1805">
        <f>IFERROR(HLOOKUP(P317,'0 Úvod'!$D$77:$N$78,2,FALSE),IFERROR(HLOOKUP(P317,'0 Úvod'!$D$81:$N$82,2,FALSE),IFERROR(HLOOKUP(P317,'0 Úvod'!$D$85:$N$86,2,FALSE),IF(P317&lt;'0 Úvod'!$D$77,'0 Úvod'!$D$78,0))))</f>
        <v>0</v>
      </c>
      <c r="Q318" s="1805">
        <f>IFERROR(HLOOKUP(Q317,'0 Úvod'!$D$77:$N$78,2,FALSE),IFERROR(HLOOKUP(Q317,'0 Úvod'!$D$81:$N$82,2,FALSE),IFERROR(HLOOKUP(Q317,'0 Úvod'!$D$85:$N$86,2,FALSE),IF(Q317&lt;'0 Úvod'!$D$77,'0 Úvod'!$D$78,0))))</f>
        <v>0</v>
      </c>
      <c r="R318" s="1805">
        <f>IFERROR(HLOOKUP(R317,'0 Úvod'!$D$77:$N$78,2,FALSE),IFERROR(HLOOKUP(R317,'0 Úvod'!$D$81:$N$82,2,FALSE),IFERROR(HLOOKUP(R317,'0 Úvod'!$D$85:$N$86,2,FALSE),IF(R317&lt;'0 Úvod'!$D$77,'0 Úvod'!$D$78,0))))</f>
        <v>0</v>
      </c>
      <c r="S318" s="1806">
        <f>IFERROR(HLOOKUP(S317,'0 Úvod'!$D$77:$N$78,2,FALSE),IFERROR(HLOOKUP(S317,'0 Úvod'!$D$81:$N$82,2,FALSE),IFERROR(HLOOKUP(S317,'0 Úvod'!$D$85:$N$86,2,FALSE),IF(S317&lt;'0 Úvod'!$D$77,'0 Úvod'!$D$78,0))))</f>
        <v>0</v>
      </c>
    </row>
    <row r="319" spans="2:19" ht="13.15" customHeight="1" thickBot="1" x14ac:dyDescent="0.35">
      <c r="B319" s="2544"/>
      <c r="C319" s="1739" t="str">
        <f>C316</f>
        <v>změna kumulovaně</v>
      </c>
      <c r="D319" s="1776"/>
      <c r="E319" s="1795">
        <f>IFERROR(HLOOKUP(E317,'0 Úvod'!$D$77:$N$79,3,FALSE),IFERROR(HLOOKUP(E317,'0 Úvod'!$D$81:$N$83,3,FALSE),IFERROR(HLOOKUP(E317,'0 Úvod'!$D$85:$N$87,3,FALSE),IF(E317&lt;'0 Úvod'!$D$77,'0 Úvod'!$D$79,'0 Úvod'!$N$87))))</f>
        <v>0.62868896440708288</v>
      </c>
      <c r="F319" s="1796">
        <f>IFERROR(HLOOKUP(F317,'0 Úvod'!$D$77:$N$79,3,FALSE),IFERROR(HLOOKUP(F317,'0 Úvod'!$D$81:$N$83,3,FALSE),IFERROR(HLOOKUP(F317,'0 Úvod'!$D$85:$N$87,3,FALSE),IF(F317&lt;'0 Úvod'!$D$77,'0 Úvod'!$D$79,'0 Úvod'!$N$87))))</f>
        <v>0.6003398318726525</v>
      </c>
      <c r="G319" s="1796">
        <f>IFERROR(HLOOKUP(G317,'0 Úvod'!$D$77:$N$79,3,FALSE),IFERROR(HLOOKUP(G317,'0 Úvod'!$D$81:$N$83,3,FALSE),IFERROR(HLOOKUP(G317,'0 Úvod'!$D$85:$N$87,3,FALSE),IF(G317&lt;'0 Úvod'!$D$77,'0 Úvod'!$D$79,'0 Úvod'!$N$87))))</f>
        <v>0.57199069933822211</v>
      </c>
      <c r="H319" s="1796">
        <f>IFERROR(HLOOKUP(H317,'0 Úvod'!$D$77:$N$79,3,FALSE),IFERROR(HLOOKUP(H317,'0 Úvod'!$D$81:$N$83,3,FALSE),IFERROR(HLOOKUP(H317,'0 Úvod'!$D$85:$N$87,3,FALSE),IF(H317&lt;'0 Úvod'!$D$77,'0 Úvod'!$D$79,'0 Úvod'!$N$87))))</f>
        <v>0.54364156680379172</v>
      </c>
      <c r="I319" s="1796">
        <f>IFERROR(HLOOKUP(I317,'0 Úvod'!$D$77:$N$79,3,FALSE),IFERROR(HLOOKUP(I317,'0 Úvod'!$D$81:$N$83,3,FALSE),IFERROR(HLOOKUP(I317,'0 Úvod'!$D$85:$N$87,3,FALSE),IF(I317&lt;'0 Úvod'!$D$77,'0 Úvod'!$D$79,'0 Úvod'!$N$87))))</f>
        <v>0.51529243426936133</v>
      </c>
      <c r="J319" s="1796">
        <f>IFERROR(HLOOKUP(J317,'0 Úvod'!$D$77:$N$79,3,FALSE),IFERROR(HLOOKUP(J317,'0 Úvod'!$D$81:$N$83,3,FALSE),IFERROR(HLOOKUP(J317,'0 Úvod'!$D$85:$N$87,3,FALSE),IF(J317&lt;'0 Úvod'!$D$77,'0 Úvod'!$D$79,'0 Úvod'!$N$87))))</f>
        <v>0.48694330173493094</v>
      </c>
      <c r="K319" s="1796">
        <f>IFERROR(HLOOKUP(K317,'0 Úvod'!$D$77:$N$79,3,FALSE),IFERROR(HLOOKUP(K317,'0 Úvod'!$D$81:$N$83,3,FALSE),IFERROR(HLOOKUP(K317,'0 Úvod'!$D$85:$N$87,3,FALSE),IF(K317&lt;'0 Úvod'!$D$77,'0 Úvod'!$D$79,'0 Úvod'!$N$87))))</f>
        <v>0.45859416920050056</v>
      </c>
      <c r="L319" s="1796">
        <f>IFERROR(HLOOKUP(L317,'0 Úvod'!$D$77:$N$79,3,FALSE),IFERROR(HLOOKUP(L317,'0 Úvod'!$D$81:$N$83,3,FALSE),IFERROR(HLOOKUP(L317,'0 Úvod'!$D$85:$N$87,3,FALSE),IF(L317&lt;'0 Úvod'!$D$77,'0 Úvod'!$D$79,'0 Úvod'!$N$87))))</f>
        <v>0.43024503666607022</v>
      </c>
      <c r="M319" s="1796">
        <f>IFERROR(HLOOKUP(M317,'0 Úvod'!$D$77:$N$79,3,FALSE),IFERROR(HLOOKUP(M317,'0 Úvod'!$D$81:$N$83,3,FALSE),IFERROR(HLOOKUP(M317,'0 Úvod'!$D$85:$N$87,3,FALSE),IF(M317&lt;'0 Úvod'!$D$77,'0 Úvod'!$D$79,'0 Úvod'!$N$87))))</f>
        <v>0.40189590413163989</v>
      </c>
      <c r="N319" s="1796">
        <f>IFERROR(HLOOKUP(N317,'0 Úvod'!$D$77:$N$79,3,FALSE),IFERROR(HLOOKUP(N317,'0 Úvod'!$D$81:$N$83,3,FALSE),IFERROR(HLOOKUP(N317,'0 Úvod'!$D$85:$N$87,3,FALSE),IF(N317&lt;'0 Úvod'!$D$77,'0 Úvod'!$D$79,'0 Úvod'!$N$87))))</f>
        <v>0.37354677159720956</v>
      </c>
      <c r="O319" s="1796">
        <f>IFERROR(HLOOKUP(O317,'0 Úvod'!$D$77:$N$79,3,FALSE),IFERROR(HLOOKUP(O317,'0 Úvod'!$D$81:$N$83,3,FALSE),IFERROR(HLOOKUP(O317,'0 Úvod'!$D$85:$N$87,3,FALSE),IF(O317&lt;'0 Úvod'!$D$77,'0 Úvod'!$D$79,'0 Úvod'!$N$87))))</f>
        <v>0.34519763906277939</v>
      </c>
      <c r="P319" s="1796">
        <f>IFERROR(HLOOKUP(P317,'0 Úvod'!$D$77:$N$79,3,FALSE),IFERROR(HLOOKUP(P317,'0 Úvod'!$D$81:$N$83,3,FALSE),IFERROR(HLOOKUP(P317,'0 Úvod'!$D$85:$N$87,3,FALSE),IF(P317&lt;'0 Úvod'!$D$77,'0 Úvod'!$D$79,'0 Úvod'!$N$87))))</f>
        <v>0.34519763906277939</v>
      </c>
      <c r="Q319" s="1796">
        <f>IFERROR(HLOOKUP(Q317,'0 Úvod'!$D$77:$N$79,3,FALSE),IFERROR(HLOOKUP(Q317,'0 Úvod'!$D$81:$N$83,3,FALSE),IFERROR(HLOOKUP(Q317,'0 Úvod'!$D$85:$N$87,3,FALSE),IF(Q317&lt;'0 Úvod'!$D$77,'0 Úvod'!$D$79,'0 Úvod'!$N$87))))</f>
        <v>0.34519763906277939</v>
      </c>
      <c r="R319" s="1796">
        <f>IFERROR(HLOOKUP(R317,'0 Úvod'!$D$77:$N$79,3,FALSE),IFERROR(HLOOKUP(R317,'0 Úvod'!$D$81:$N$83,3,FALSE),IFERROR(HLOOKUP(R317,'0 Úvod'!$D$85:$N$87,3,FALSE),IF(R317&lt;'0 Úvod'!$D$77,'0 Úvod'!$D$79,'0 Úvod'!$N$87))))</f>
        <v>0.34519763906277939</v>
      </c>
      <c r="S319" s="1797">
        <f>IFERROR(HLOOKUP(S317,'0 Úvod'!$D$77:$N$79,3,FALSE),IFERROR(HLOOKUP(S317,'0 Úvod'!$D$81:$N$83,3,FALSE),IFERROR(HLOOKUP(S317,'0 Úvod'!$D$85:$N$87,3,FALSE),IF(S317&lt;'0 Úvod'!$D$77,'0 Úvod'!$D$79,'0 Úvod'!$N$87))))</f>
        <v>0.34519763906277939</v>
      </c>
    </row>
    <row r="320" spans="2:19" ht="13.15" customHeight="1" x14ac:dyDescent="0.3">
      <c r="B320" s="778"/>
      <c r="C320" s="451" t="str">
        <f>IF('0 Úvod'!$M$10="English",Slovnik!$E$809,Slovnik!$E$808)</f>
        <v>Pozn.: Podrobnější popis viz Metodika (odstavec Vývoj v oblasti uhlíkové neutrality elektrické energie)</v>
      </c>
      <c r="D320" s="776"/>
      <c r="E320" s="776"/>
      <c r="F320" s="776"/>
      <c r="G320" s="776"/>
      <c r="H320" s="715"/>
      <c r="I320" s="715"/>
      <c r="J320" s="715"/>
      <c r="K320" s="715"/>
      <c r="L320" s="715"/>
      <c r="M320" s="715"/>
    </row>
    <row r="321" spans="2:28" ht="13.15" customHeight="1" thickBot="1" x14ac:dyDescent="0.35">
      <c r="B321" s="778"/>
      <c r="C321" s="787" t="str">
        <f>IF('0 Úvod'!$M$10="English",Slovnik!$E$805,Slovnik!$E$804)</f>
        <v>Zdroj: "Politika ochrany klimatu v ČR", Ministerstvo životního prostředí, 2017; dopočet Správa železnic, státní organizace</v>
      </c>
      <c r="D321" s="776"/>
      <c r="E321" s="776"/>
      <c r="F321" s="776"/>
      <c r="G321" s="776"/>
      <c r="H321" s="715"/>
      <c r="I321" s="715"/>
      <c r="J321" s="715"/>
      <c r="K321" s="715"/>
      <c r="L321" s="715"/>
      <c r="M321" s="715"/>
    </row>
    <row r="322" spans="2:28" ht="13.15" customHeight="1" thickBot="1" x14ac:dyDescent="0.35">
      <c r="B322" s="2542" t="s">
        <v>1439</v>
      </c>
      <c r="C322" s="2575" t="str">
        <f>IF('0 Úvod'!$M$10="English",Slovnik!D824,Slovnik!C824)</f>
        <v>Vývoj v oblasti vozového parku silničních vozidel</v>
      </c>
      <c r="D322" s="2576"/>
      <c r="E322" s="2576"/>
      <c r="F322" s="2576"/>
      <c r="G322" s="2576"/>
      <c r="H322" s="2576"/>
      <c r="I322" s="2576"/>
      <c r="J322" s="2576"/>
      <c r="K322" s="2576"/>
      <c r="L322" s="2576"/>
      <c r="M322" s="2576"/>
      <c r="N322" s="2576"/>
      <c r="O322" s="2576"/>
      <c r="P322" s="2576"/>
      <c r="Q322" s="2576"/>
      <c r="R322" s="2576"/>
      <c r="S322" s="2577"/>
    </row>
    <row r="323" spans="2:28" ht="13.15" customHeight="1" thickBot="1" x14ac:dyDescent="0.35">
      <c r="B323" s="2543"/>
      <c r="C323" s="1736"/>
      <c r="D323" s="1736" t="str">
        <f>D314</f>
        <v>rok</v>
      </c>
      <c r="E323" s="1743">
        <f t="shared" ref="E323:S323" si="86">E347</f>
        <v>2025</v>
      </c>
      <c r="F323" s="1743">
        <f t="shared" si="86"/>
        <v>2026</v>
      </c>
      <c r="G323" s="1743">
        <f t="shared" si="86"/>
        <v>2027</v>
      </c>
      <c r="H323" s="1743">
        <f t="shared" si="86"/>
        <v>2028</v>
      </c>
      <c r="I323" s="1743">
        <f t="shared" si="86"/>
        <v>2029</v>
      </c>
      <c r="J323" s="1743">
        <f t="shared" si="86"/>
        <v>2030</v>
      </c>
      <c r="K323" s="1743">
        <f t="shared" si="86"/>
        <v>2031</v>
      </c>
      <c r="L323" s="1743">
        <f t="shared" si="86"/>
        <v>2032</v>
      </c>
      <c r="M323" s="1743">
        <f t="shared" si="86"/>
        <v>2033</v>
      </c>
      <c r="N323" s="1743">
        <f t="shared" si="86"/>
        <v>2034</v>
      </c>
      <c r="O323" s="1743">
        <f t="shared" si="86"/>
        <v>2035</v>
      </c>
      <c r="P323" s="1743">
        <f t="shared" si="86"/>
        <v>2036</v>
      </c>
      <c r="Q323" s="1743">
        <f t="shared" si="86"/>
        <v>2037</v>
      </c>
      <c r="R323" s="1743">
        <f t="shared" si="86"/>
        <v>2038</v>
      </c>
      <c r="S323" s="1743">
        <f t="shared" si="86"/>
        <v>2039</v>
      </c>
    </row>
    <row r="324" spans="2:28" ht="13.15" customHeight="1" x14ac:dyDescent="0.3">
      <c r="B324" s="2543"/>
      <c r="C324" s="1738" t="str">
        <f t="shared" ref="C324:C329" si="87">D266</f>
        <v>Automobil - benzín</v>
      </c>
      <c r="D324" s="1774"/>
      <c r="E324" s="1789">
        <f>IFERROR(HLOOKUP(E$323,'0 Úvod'!$E$97:$O$106,MATCH('6 Externality'!$C324,'0 Úvod'!$C$97:$C$106,0),FALSE),IFERROR(HLOOKUP(E$323,'0 Úvod'!$E$109:$O$118,MATCH('6 Externality'!$C324,'0 Úvod'!$C$97:$C$106,0),FALSE),IFERROR(HLOOKUP(E$323,'0 Úvod'!$E$121:$O$130,MATCH('6 Externality'!$C324,'0 Úvod'!$C$97:$C$106,0),FALSE),IF('6 Externality'!E$323&lt;2020,'0 Úvod'!$E98,'0 Úvod'!$O122))))</f>
        <v>0.37580477673935614</v>
      </c>
      <c r="F324" s="1790">
        <f>IFERROR(HLOOKUP(F$323,'0 Úvod'!$E$97:$O$106,MATCH('6 Externality'!$C324,'0 Úvod'!$C$97:$C$106,0),FALSE),IFERROR(HLOOKUP(F$323,'0 Úvod'!$E$109:$O$118,MATCH('6 Externality'!$C324,'0 Úvod'!$C$97:$C$106,0),FALSE),IFERROR(HLOOKUP(F$323,'0 Úvod'!$E$121:$O$130,MATCH('6 Externality'!$C324,'0 Úvod'!$C$97:$C$106,0),FALSE),IF('6 Externality'!F$323&lt;2020,'0 Úvod'!$E98,'0 Úvod'!$O122))))</f>
        <v>0.36974392523364485</v>
      </c>
      <c r="G324" s="1790">
        <f>IFERROR(HLOOKUP(G$323,'0 Úvod'!$E$97:$O$106,MATCH('6 Externality'!$C324,'0 Úvod'!$C$97:$C$106,0),FALSE),IFERROR(HLOOKUP(G$323,'0 Úvod'!$E$109:$O$118,MATCH('6 Externality'!$C324,'0 Úvod'!$C$97:$C$106,0),FALSE),IFERROR(HLOOKUP(G$323,'0 Úvod'!$E$121:$O$130,MATCH('6 Externality'!$C324,'0 Úvod'!$C$97:$C$106,0),FALSE),IF('6 Externality'!G$323&lt;2020,'0 Úvod'!$E98,'0 Úvod'!$O122))))</f>
        <v>0.36368307372793357</v>
      </c>
      <c r="H324" s="1790">
        <f>IFERROR(HLOOKUP(H$323,'0 Úvod'!$E$97:$O$106,MATCH('6 Externality'!$C324,'0 Úvod'!$C$97:$C$106,0),FALSE),IFERROR(HLOOKUP(H$323,'0 Úvod'!$E$109:$O$118,MATCH('6 Externality'!$C324,'0 Úvod'!$C$97:$C$106,0),FALSE),IFERROR(HLOOKUP(H$323,'0 Úvod'!$E$121:$O$130,MATCH('6 Externality'!$C324,'0 Úvod'!$C$97:$C$106,0),FALSE),IF('6 Externality'!H$323&lt;2020,'0 Úvod'!$E98,'0 Úvod'!$O122))))</f>
        <v>0.35762222222222223</v>
      </c>
      <c r="I324" s="1790">
        <f>IFERROR(HLOOKUP(I$323,'0 Úvod'!$E$97:$O$106,MATCH('6 Externality'!$C324,'0 Úvod'!$C$97:$C$106,0),FALSE),IFERROR(HLOOKUP(I$323,'0 Úvod'!$E$109:$O$118,MATCH('6 Externality'!$C324,'0 Úvod'!$C$97:$C$106,0),FALSE),IFERROR(HLOOKUP(I$323,'0 Úvod'!$E$121:$O$130,MATCH('6 Externality'!$C324,'0 Úvod'!$C$97:$C$106,0),FALSE),IF('6 Externality'!I$323&lt;2020,'0 Úvod'!$E98,'0 Úvod'!$O122))))</f>
        <v>0.35156137071651095</v>
      </c>
      <c r="J324" s="1790">
        <f>IFERROR(HLOOKUP(J$323,'0 Úvod'!$E$97:$O$106,MATCH('6 Externality'!$C324,'0 Úvod'!$C$97:$C$106,0),FALSE),IFERROR(HLOOKUP(J$323,'0 Úvod'!$E$109:$O$118,MATCH('6 Externality'!$C324,'0 Úvod'!$C$97:$C$106,0),FALSE),IFERROR(HLOOKUP(J$323,'0 Úvod'!$E$121:$O$130,MATCH('6 Externality'!$C324,'0 Úvod'!$C$97:$C$106,0),FALSE),IF('6 Externality'!J$323&lt;2020,'0 Úvod'!$E98,'0 Úvod'!$O122))))</f>
        <v>0.34550051921079961</v>
      </c>
      <c r="K324" s="1790">
        <f>IFERROR(HLOOKUP(K$323,'0 Úvod'!$E$97:$O$106,MATCH('6 Externality'!$C324,'0 Úvod'!$C$97:$C$106,0),FALSE),IFERROR(HLOOKUP(K$323,'0 Úvod'!$E$109:$O$118,MATCH('6 Externality'!$C324,'0 Úvod'!$C$97:$C$106,0),FALSE),IFERROR(HLOOKUP(K$323,'0 Úvod'!$E$121:$O$130,MATCH('6 Externality'!$C324,'0 Úvod'!$C$97:$C$106,0),FALSE),IF('6 Externality'!K$323&lt;2020,'0 Úvod'!$E98,'0 Úvod'!$O122))))</f>
        <v>0.33816033229491177</v>
      </c>
      <c r="L324" s="1790">
        <f>IFERROR(HLOOKUP(L$323,'0 Úvod'!$E$97:$O$106,MATCH('6 Externality'!$C324,'0 Úvod'!$C$97:$C$106,0),FALSE),IFERROR(HLOOKUP(L$323,'0 Úvod'!$E$109:$O$118,MATCH('6 Externality'!$C324,'0 Úvod'!$C$97:$C$106,0),FALSE),IFERROR(HLOOKUP(L$323,'0 Úvod'!$E$121:$O$130,MATCH('6 Externality'!$C324,'0 Úvod'!$C$97:$C$106,0),FALSE),IF('6 Externality'!L$323&lt;2020,'0 Úvod'!$E98,'0 Úvod'!$O122))))</f>
        <v>0.33082014537902382</v>
      </c>
      <c r="M324" s="1790">
        <f>IFERROR(HLOOKUP(M$323,'0 Úvod'!$E$97:$O$106,MATCH('6 Externality'!$C324,'0 Úvod'!$C$97:$C$106,0),FALSE),IFERROR(HLOOKUP(M$323,'0 Úvod'!$E$109:$O$118,MATCH('6 Externality'!$C324,'0 Úvod'!$C$97:$C$106,0),FALSE),IFERROR(HLOOKUP(M$323,'0 Úvod'!$E$121:$O$130,MATCH('6 Externality'!$C324,'0 Úvod'!$C$97:$C$106,0),FALSE),IF('6 Externality'!M$323&lt;2020,'0 Úvod'!$E98,'0 Úvod'!$O122))))</f>
        <v>0.32347995846313604</v>
      </c>
      <c r="N324" s="1790">
        <f>IFERROR(HLOOKUP(N$323,'0 Úvod'!$E$97:$O$106,MATCH('6 Externality'!$C324,'0 Úvod'!$C$97:$C$106,0),FALSE),IFERROR(HLOOKUP(N$323,'0 Úvod'!$E$109:$O$118,MATCH('6 Externality'!$C324,'0 Úvod'!$C$97:$C$106,0),FALSE),IFERROR(HLOOKUP(N$323,'0 Úvod'!$E$121:$O$130,MATCH('6 Externality'!$C324,'0 Úvod'!$C$97:$C$106,0),FALSE),IF('6 Externality'!N$323&lt;2020,'0 Úvod'!$E98,'0 Úvod'!$O122))))</f>
        <v>0.31613977154724821</v>
      </c>
      <c r="O324" s="1790">
        <f>IFERROR(HLOOKUP(O$323,'0 Úvod'!$E$97:$O$106,MATCH('6 Externality'!$C324,'0 Úvod'!$C$97:$C$106,0),FALSE),IFERROR(HLOOKUP(O$323,'0 Úvod'!$E$109:$O$118,MATCH('6 Externality'!$C324,'0 Úvod'!$C$97:$C$106,0),FALSE),IFERROR(HLOOKUP(O$323,'0 Úvod'!$E$121:$O$130,MATCH('6 Externality'!$C324,'0 Úvod'!$C$97:$C$106,0),FALSE),IF('6 Externality'!O$323&lt;2020,'0 Úvod'!$E98,'0 Úvod'!$O122))))</f>
        <v>0.30879958463136031</v>
      </c>
      <c r="P324" s="1790">
        <f>IFERROR(HLOOKUP(P$323,'0 Úvod'!$E$97:$O$106,MATCH('6 Externality'!$C324,'0 Úvod'!$C$97:$C$106,0),FALSE),IFERROR(HLOOKUP(P$323,'0 Úvod'!$E$109:$O$118,MATCH('6 Externality'!$C324,'0 Úvod'!$C$97:$C$106,0),FALSE),IFERROR(HLOOKUP(P$323,'0 Úvod'!$E$121:$O$130,MATCH('6 Externality'!$C324,'0 Úvod'!$C$97:$C$106,0),FALSE),IF('6 Externality'!P$323&lt;2020,'0 Úvod'!$E98,'0 Úvod'!$O122))))</f>
        <v>0.30063582554517132</v>
      </c>
      <c r="Q324" s="1790">
        <f>IFERROR(HLOOKUP(Q$323,'0 Úvod'!$E$97:$O$106,MATCH('6 Externality'!$C324,'0 Úvod'!$C$97:$C$106,0),FALSE),IFERROR(HLOOKUP(Q$323,'0 Úvod'!$E$109:$O$118,MATCH('6 Externality'!$C324,'0 Úvod'!$C$97:$C$106,0),FALSE),IFERROR(HLOOKUP(Q$323,'0 Úvod'!$E$121:$O$130,MATCH('6 Externality'!$C324,'0 Úvod'!$C$97:$C$106,0),FALSE),IF('6 Externality'!Q$323&lt;2020,'0 Úvod'!$E98,'0 Úvod'!$O122))))</f>
        <v>0.29247206645898233</v>
      </c>
      <c r="R324" s="1790">
        <f>IFERROR(HLOOKUP(R$323,'0 Úvod'!$E$97:$O$106,MATCH('6 Externality'!$C324,'0 Úvod'!$C$97:$C$106,0),FALSE),IFERROR(HLOOKUP(R$323,'0 Úvod'!$E$109:$O$118,MATCH('6 Externality'!$C324,'0 Úvod'!$C$97:$C$106,0),FALSE),IFERROR(HLOOKUP(R$323,'0 Úvod'!$E$121:$O$130,MATCH('6 Externality'!$C324,'0 Úvod'!$C$97:$C$106,0),FALSE),IF('6 Externality'!R$323&lt;2020,'0 Úvod'!$E98,'0 Úvod'!$O122))))</f>
        <v>0.28430830737279333</v>
      </c>
      <c r="S324" s="1791">
        <f>IFERROR(HLOOKUP(S$323,'0 Úvod'!$E$97:$O$106,MATCH('6 Externality'!$C324,'0 Úvod'!$C$97:$C$106,0),FALSE),IFERROR(HLOOKUP(S$323,'0 Úvod'!$E$109:$O$118,MATCH('6 Externality'!$C324,'0 Úvod'!$C$97:$C$106,0),FALSE),IFERROR(HLOOKUP(S$323,'0 Úvod'!$E$121:$O$130,MATCH('6 Externality'!$C324,'0 Úvod'!$C$97:$C$106,0),FALSE),IF('6 Externality'!S$323&lt;2020,'0 Úvod'!$E98,'0 Úvod'!$O122))))</f>
        <v>0.27614454828660434</v>
      </c>
      <c r="U324" s="1721"/>
      <c r="V324" s="1721"/>
      <c r="W324" s="1721"/>
      <c r="X324" s="1721"/>
      <c r="Y324" s="1721"/>
      <c r="Z324" s="1721"/>
      <c r="AA324" s="1721"/>
      <c r="AB324" s="1721"/>
    </row>
    <row r="325" spans="2:28" ht="13.15" customHeight="1" x14ac:dyDescent="0.3">
      <c r="B325" s="2543"/>
      <c r="C325" s="1771" t="str">
        <f t="shared" si="87"/>
        <v>Automobil - diesel</v>
      </c>
      <c r="D325" s="1775"/>
      <c r="E325" s="1792">
        <f>IFERROR(HLOOKUP(E$323,'0 Úvod'!$E$97:$O$106,MATCH('6 Externality'!$C325,'0 Úvod'!$C$97:$C$106,0),FALSE),IFERROR(HLOOKUP(E$323,'0 Úvod'!$E$109:$O$118,MATCH('6 Externality'!$C325,'0 Úvod'!$C$97:$C$106,0),FALSE),IFERROR(HLOOKUP(E$323,'0 Úvod'!$E$121:$O$130,MATCH('6 Externality'!$C325,'0 Úvod'!$C$97:$C$106,0),FALSE),IF('6 Externality'!E$323&lt;2020,'0 Úvod'!$E99,'0 Úvod'!$O123))))</f>
        <v>0.56419522326064375</v>
      </c>
      <c r="F325" s="1793">
        <f>IFERROR(HLOOKUP(F$323,'0 Úvod'!$E$97:$O$106,MATCH('6 Externality'!$C325,'0 Úvod'!$C$97:$C$106,0),FALSE),IFERROR(HLOOKUP(F$323,'0 Úvod'!$E$109:$O$118,MATCH('6 Externality'!$C325,'0 Úvod'!$C$97:$C$106,0),FALSE),IFERROR(HLOOKUP(F$323,'0 Úvod'!$E$121:$O$130,MATCH('6 Externality'!$C325,'0 Úvod'!$C$97:$C$106,0),FALSE),IF('6 Externality'!F$323&lt;2020,'0 Úvod'!$E99,'0 Úvod'!$O123))))</f>
        <v>0.55509607476635514</v>
      </c>
      <c r="G325" s="1793">
        <f>IFERROR(HLOOKUP(G$323,'0 Úvod'!$E$97:$O$106,MATCH('6 Externality'!$C325,'0 Úvod'!$C$97:$C$106,0),FALSE),IFERROR(HLOOKUP(G$323,'0 Úvod'!$E$109:$O$118,MATCH('6 Externality'!$C325,'0 Úvod'!$C$97:$C$106,0),FALSE),IFERROR(HLOOKUP(G$323,'0 Úvod'!$E$121:$O$130,MATCH('6 Externality'!$C325,'0 Úvod'!$C$97:$C$106,0),FALSE),IF('6 Externality'!G$323&lt;2020,'0 Úvod'!$E99,'0 Úvod'!$O123))))</f>
        <v>0.54599692627206653</v>
      </c>
      <c r="H325" s="1793">
        <f>IFERROR(HLOOKUP(H$323,'0 Úvod'!$E$97:$O$106,MATCH('6 Externality'!$C325,'0 Úvod'!$C$97:$C$106,0),FALSE),IFERROR(HLOOKUP(H$323,'0 Úvod'!$E$109:$O$118,MATCH('6 Externality'!$C325,'0 Úvod'!$C$97:$C$106,0),FALSE),IFERROR(HLOOKUP(H$323,'0 Úvod'!$E$121:$O$130,MATCH('6 Externality'!$C325,'0 Úvod'!$C$97:$C$106,0),FALSE),IF('6 Externality'!H$323&lt;2020,'0 Úvod'!$E99,'0 Úvod'!$O123))))</f>
        <v>0.53689777777777781</v>
      </c>
      <c r="I325" s="1793">
        <f>IFERROR(HLOOKUP(I$323,'0 Úvod'!$E$97:$O$106,MATCH('6 Externality'!$C325,'0 Úvod'!$C$97:$C$106,0),FALSE),IFERROR(HLOOKUP(I$323,'0 Úvod'!$E$109:$O$118,MATCH('6 Externality'!$C325,'0 Úvod'!$C$97:$C$106,0),FALSE),IFERROR(HLOOKUP(I$323,'0 Úvod'!$E$121:$O$130,MATCH('6 Externality'!$C325,'0 Úvod'!$C$97:$C$106,0),FALSE),IF('6 Externality'!I$323&lt;2020,'0 Úvod'!$E99,'0 Úvod'!$O123))))</f>
        <v>0.52779862928348908</v>
      </c>
      <c r="J325" s="1793">
        <f>IFERROR(HLOOKUP(J$323,'0 Úvod'!$E$97:$O$106,MATCH('6 Externality'!$C325,'0 Úvod'!$C$97:$C$106,0),FALSE),IFERROR(HLOOKUP(J$323,'0 Úvod'!$E$109:$O$118,MATCH('6 Externality'!$C325,'0 Úvod'!$C$97:$C$106,0),FALSE),IFERROR(HLOOKUP(J$323,'0 Úvod'!$E$121:$O$130,MATCH('6 Externality'!$C325,'0 Úvod'!$C$97:$C$106,0),FALSE),IF('6 Externality'!J$323&lt;2020,'0 Úvod'!$E99,'0 Úvod'!$O123))))</f>
        <v>0.51869948078920036</v>
      </c>
      <c r="K325" s="1793">
        <f>IFERROR(HLOOKUP(K$323,'0 Úvod'!$E$97:$O$106,MATCH('6 Externality'!$C325,'0 Úvod'!$C$97:$C$106,0),FALSE),IFERROR(HLOOKUP(K$323,'0 Úvod'!$E$109:$O$118,MATCH('6 Externality'!$C325,'0 Úvod'!$C$97:$C$106,0),FALSE),IFERROR(HLOOKUP(K$323,'0 Úvod'!$E$121:$O$130,MATCH('6 Externality'!$C325,'0 Úvod'!$C$97:$C$106,0),FALSE),IF('6 Externality'!K$323&lt;2020,'0 Úvod'!$E99,'0 Úvod'!$O123))))</f>
        <v>0.50767966770508832</v>
      </c>
      <c r="L325" s="1793">
        <f>IFERROR(HLOOKUP(L$323,'0 Úvod'!$E$97:$O$106,MATCH('6 Externality'!$C325,'0 Úvod'!$C$97:$C$106,0),FALSE),IFERROR(HLOOKUP(L$323,'0 Úvod'!$E$109:$O$118,MATCH('6 Externality'!$C325,'0 Úvod'!$C$97:$C$106,0),FALSE),IFERROR(HLOOKUP(L$323,'0 Úvod'!$E$121:$O$130,MATCH('6 Externality'!$C325,'0 Úvod'!$C$97:$C$106,0),FALSE),IF('6 Externality'!L$323&lt;2020,'0 Úvod'!$E99,'0 Úvod'!$O123))))</f>
        <v>0.49665985462097606</v>
      </c>
      <c r="M325" s="1793">
        <f>IFERROR(HLOOKUP(M$323,'0 Úvod'!$E$97:$O$106,MATCH('6 Externality'!$C325,'0 Úvod'!$C$97:$C$106,0),FALSE),IFERROR(HLOOKUP(M$323,'0 Úvod'!$E$109:$O$118,MATCH('6 Externality'!$C325,'0 Úvod'!$C$97:$C$106,0),FALSE),IFERROR(HLOOKUP(M$323,'0 Úvod'!$E$121:$O$130,MATCH('6 Externality'!$C325,'0 Úvod'!$C$97:$C$106,0),FALSE),IF('6 Externality'!M$323&lt;2020,'0 Úvod'!$E99,'0 Úvod'!$O123))))</f>
        <v>0.48564004153686402</v>
      </c>
      <c r="N325" s="1793">
        <f>IFERROR(HLOOKUP(N$323,'0 Úvod'!$E$97:$O$106,MATCH('6 Externality'!$C325,'0 Úvod'!$C$97:$C$106,0),FALSE),IFERROR(HLOOKUP(N$323,'0 Úvod'!$E$109:$O$118,MATCH('6 Externality'!$C325,'0 Úvod'!$C$97:$C$106,0),FALSE),IFERROR(HLOOKUP(N$323,'0 Úvod'!$E$121:$O$130,MATCH('6 Externality'!$C325,'0 Úvod'!$C$97:$C$106,0),FALSE),IF('6 Externality'!N$323&lt;2020,'0 Úvod'!$E99,'0 Úvod'!$O123))))</f>
        <v>0.47462022845275181</v>
      </c>
      <c r="O325" s="1793">
        <f>IFERROR(HLOOKUP(O$323,'0 Úvod'!$E$97:$O$106,MATCH('6 Externality'!$C325,'0 Úvod'!$C$97:$C$106,0),FALSE),IFERROR(HLOOKUP(O$323,'0 Úvod'!$E$109:$O$118,MATCH('6 Externality'!$C325,'0 Úvod'!$C$97:$C$106,0),FALSE),IFERROR(HLOOKUP(O$323,'0 Úvod'!$E$121:$O$130,MATCH('6 Externality'!$C325,'0 Úvod'!$C$97:$C$106,0),FALSE),IF('6 Externality'!O$323&lt;2020,'0 Úvod'!$E99,'0 Úvod'!$O123))))</f>
        <v>0.46360041536863966</v>
      </c>
      <c r="P325" s="1793">
        <f>IFERROR(HLOOKUP(P$323,'0 Úvod'!$E$97:$O$106,MATCH('6 Externality'!$C325,'0 Úvod'!$C$97:$C$106,0),FALSE),IFERROR(HLOOKUP(P$323,'0 Úvod'!$E$109:$O$118,MATCH('6 Externality'!$C325,'0 Úvod'!$C$97:$C$106,0),FALSE),IFERROR(HLOOKUP(P$323,'0 Úvod'!$E$121:$O$130,MATCH('6 Externality'!$C325,'0 Úvod'!$C$97:$C$106,0),FALSE),IF('6 Externality'!P$323&lt;2020,'0 Úvod'!$E99,'0 Úvod'!$O123))))</f>
        <v>0.45134417445482855</v>
      </c>
      <c r="Q325" s="1793">
        <f>IFERROR(HLOOKUP(Q$323,'0 Úvod'!$E$97:$O$106,MATCH('6 Externality'!$C325,'0 Úvod'!$C$97:$C$106,0),FALSE),IFERROR(HLOOKUP(Q$323,'0 Úvod'!$E$109:$O$118,MATCH('6 Externality'!$C325,'0 Úvod'!$C$97:$C$106,0),FALSE),IFERROR(HLOOKUP(Q$323,'0 Úvod'!$E$121:$O$130,MATCH('6 Externality'!$C325,'0 Úvod'!$C$97:$C$106,0),FALSE),IF('6 Externality'!Q$323&lt;2020,'0 Úvod'!$E99,'0 Úvod'!$O123))))</f>
        <v>0.43908793354101766</v>
      </c>
      <c r="R325" s="1793">
        <f>IFERROR(HLOOKUP(R$323,'0 Úvod'!$E$97:$O$106,MATCH('6 Externality'!$C325,'0 Úvod'!$C$97:$C$106,0),FALSE),IFERROR(HLOOKUP(R$323,'0 Úvod'!$E$109:$O$118,MATCH('6 Externality'!$C325,'0 Úvod'!$C$97:$C$106,0),FALSE),IFERROR(HLOOKUP(R$323,'0 Úvod'!$E$121:$O$130,MATCH('6 Externality'!$C325,'0 Úvod'!$C$97:$C$106,0),FALSE),IF('6 Externality'!R$323&lt;2020,'0 Úvod'!$E99,'0 Úvod'!$O123))))</f>
        <v>0.42683169262720655</v>
      </c>
      <c r="S325" s="1794">
        <f>IFERROR(HLOOKUP(S$323,'0 Úvod'!$E$97:$O$106,MATCH('6 Externality'!$C325,'0 Úvod'!$C$97:$C$106,0),FALSE),IFERROR(HLOOKUP(S$323,'0 Úvod'!$E$109:$O$118,MATCH('6 Externality'!$C325,'0 Úvod'!$C$97:$C$106,0),FALSE),IFERROR(HLOOKUP(S$323,'0 Úvod'!$E$121:$O$130,MATCH('6 Externality'!$C325,'0 Úvod'!$C$97:$C$106,0),FALSE),IF('6 Externality'!S$323&lt;2020,'0 Úvod'!$E99,'0 Úvod'!$O123))))</f>
        <v>0.41457545171339566</v>
      </c>
      <c r="U325" s="1721"/>
      <c r="V325" s="1721"/>
      <c r="W325" s="1721"/>
      <c r="X325" s="1721"/>
      <c r="Y325" s="1721"/>
      <c r="Z325" s="1721"/>
      <c r="AA325" s="1721"/>
      <c r="AB325" s="1721"/>
    </row>
    <row r="326" spans="2:28" ht="13.15" customHeight="1" x14ac:dyDescent="0.3">
      <c r="B326" s="2543"/>
      <c r="C326" s="1771" t="str">
        <f t="shared" si="87"/>
        <v>Automobil - LPG</v>
      </c>
      <c r="D326" s="1775"/>
      <c r="E326" s="1792">
        <f>IFERROR(HLOOKUP(E$323,'0 Úvod'!$E$97:$O$106,MATCH('6 Externality'!$C326,'0 Úvod'!$C$97:$C$106,0),FALSE),IFERROR(HLOOKUP(E$323,'0 Úvod'!$E$109:$O$118,MATCH('6 Externality'!$C326,'0 Úvod'!$C$97:$C$106,0),FALSE),IFERROR(HLOOKUP(E$323,'0 Úvod'!$E$121:$O$130,MATCH('6 Externality'!$C326,'0 Úvod'!$C$97:$C$106,0),FALSE),IF('6 Externality'!E$323&lt;2020,'0 Úvod'!$E100,'0 Úvod'!$O124))))</f>
        <v>1.2999999999999999E-2</v>
      </c>
      <c r="F326" s="1793">
        <f>IFERROR(HLOOKUP(F$323,'0 Úvod'!$E$97:$O$106,MATCH('6 Externality'!$C326,'0 Úvod'!$C$97:$C$106,0),FALSE),IFERROR(HLOOKUP(F$323,'0 Úvod'!$E$109:$O$118,MATCH('6 Externality'!$C326,'0 Úvod'!$C$97:$C$106,0),FALSE),IFERROR(HLOOKUP(F$323,'0 Úvod'!$E$121:$O$130,MATCH('6 Externality'!$C326,'0 Úvod'!$C$97:$C$106,0),FALSE),IF('6 Externality'!F$323&lt;2020,'0 Úvod'!$E100,'0 Úvod'!$O124))))</f>
        <v>1.2E-2</v>
      </c>
      <c r="G326" s="1793">
        <f>IFERROR(HLOOKUP(G$323,'0 Úvod'!$E$97:$O$106,MATCH('6 Externality'!$C326,'0 Úvod'!$C$97:$C$106,0),FALSE),IFERROR(HLOOKUP(G$323,'0 Úvod'!$E$109:$O$118,MATCH('6 Externality'!$C326,'0 Úvod'!$C$97:$C$106,0),FALSE),IFERROR(HLOOKUP(G$323,'0 Úvod'!$E$121:$O$130,MATCH('6 Externality'!$C326,'0 Úvod'!$C$97:$C$106,0),FALSE),IF('6 Externality'!G$323&lt;2020,'0 Úvod'!$E100,'0 Úvod'!$O124))))</f>
        <v>1.1000000000000001E-2</v>
      </c>
      <c r="H326" s="1793">
        <f>IFERROR(HLOOKUP(H$323,'0 Úvod'!$E$97:$O$106,MATCH('6 Externality'!$C326,'0 Úvod'!$C$97:$C$106,0),FALSE),IFERROR(HLOOKUP(H$323,'0 Úvod'!$E$109:$O$118,MATCH('6 Externality'!$C326,'0 Úvod'!$C$97:$C$106,0),FALSE),IFERROR(HLOOKUP(H$323,'0 Úvod'!$E$121:$O$130,MATCH('6 Externality'!$C326,'0 Úvod'!$C$97:$C$106,0),FALSE),IF('6 Externality'!H$323&lt;2020,'0 Úvod'!$E100,'0 Úvod'!$O124))))</f>
        <v>1.0000000000000002E-2</v>
      </c>
      <c r="I326" s="1793">
        <f>IFERROR(HLOOKUP(I$323,'0 Úvod'!$E$97:$O$106,MATCH('6 Externality'!$C326,'0 Úvod'!$C$97:$C$106,0),FALSE),IFERROR(HLOOKUP(I$323,'0 Úvod'!$E$109:$O$118,MATCH('6 Externality'!$C326,'0 Úvod'!$C$97:$C$106,0),FALSE),IFERROR(HLOOKUP(I$323,'0 Úvod'!$E$121:$O$130,MATCH('6 Externality'!$C326,'0 Úvod'!$C$97:$C$106,0),FALSE),IF('6 Externality'!I$323&lt;2020,'0 Úvod'!$E100,'0 Úvod'!$O124))))</f>
        <v>9.0000000000000028E-3</v>
      </c>
      <c r="J326" s="1793">
        <f>IFERROR(HLOOKUP(J$323,'0 Úvod'!$E$97:$O$106,MATCH('6 Externality'!$C326,'0 Úvod'!$C$97:$C$106,0),FALSE),IFERROR(HLOOKUP(J$323,'0 Úvod'!$E$109:$O$118,MATCH('6 Externality'!$C326,'0 Úvod'!$C$97:$C$106,0),FALSE),IFERROR(HLOOKUP(J$323,'0 Úvod'!$E$121:$O$130,MATCH('6 Externality'!$C326,'0 Úvod'!$C$97:$C$106,0),FALSE),IF('6 Externality'!J$323&lt;2020,'0 Úvod'!$E100,'0 Úvod'!$O124))))</f>
        <v>8.0000000000000002E-3</v>
      </c>
      <c r="K326" s="1793">
        <f>IFERROR(HLOOKUP(K$323,'0 Úvod'!$E$97:$O$106,MATCH('6 Externality'!$C326,'0 Úvod'!$C$97:$C$106,0),FALSE),IFERROR(HLOOKUP(K$323,'0 Úvod'!$E$109:$O$118,MATCH('6 Externality'!$C326,'0 Úvod'!$C$97:$C$106,0),FALSE),IFERROR(HLOOKUP(K$323,'0 Úvod'!$E$121:$O$130,MATCH('6 Externality'!$C326,'0 Úvod'!$C$97:$C$106,0),FALSE),IF('6 Externality'!K$323&lt;2020,'0 Úvod'!$E100,'0 Úvod'!$O124))))</f>
        <v>6.8000000000000005E-3</v>
      </c>
      <c r="L326" s="1793">
        <f>IFERROR(HLOOKUP(L$323,'0 Úvod'!$E$97:$O$106,MATCH('6 Externality'!$C326,'0 Úvod'!$C$97:$C$106,0),FALSE),IFERROR(HLOOKUP(L$323,'0 Úvod'!$E$109:$O$118,MATCH('6 Externality'!$C326,'0 Úvod'!$C$97:$C$106,0),FALSE),IFERROR(HLOOKUP(L$323,'0 Úvod'!$E$121:$O$130,MATCH('6 Externality'!$C326,'0 Úvod'!$C$97:$C$106,0),FALSE),IF('6 Externality'!L$323&lt;2020,'0 Úvod'!$E100,'0 Úvod'!$O124))))</f>
        <v>5.6000000000000008E-3</v>
      </c>
      <c r="M326" s="1793">
        <f>IFERROR(HLOOKUP(M$323,'0 Úvod'!$E$97:$O$106,MATCH('6 Externality'!$C326,'0 Úvod'!$C$97:$C$106,0),FALSE),IFERROR(HLOOKUP(M$323,'0 Úvod'!$E$109:$O$118,MATCH('6 Externality'!$C326,'0 Úvod'!$C$97:$C$106,0),FALSE),IFERROR(HLOOKUP(M$323,'0 Úvod'!$E$121:$O$130,MATCH('6 Externality'!$C326,'0 Úvod'!$C$97:$C$106,0),FALSE),IF('6 Externality'!M$323&lt;2020,'0 Úvod'!$E100,'0 Úvod'!$O124))))</f>
        <v>4.4000000000000011E-3</v>
      </c>
      <c r="N326" s="1793">
        <f>IFERROR(HLOOKUP(N$323,'0 Úvod'!$E$97:$O$106,MATCH('6 Externality'!$C326,'0 Úvod'!$C$97:$C$106,0),FALSE),IFERROR(HLOOKUP(N$323,'0 Úvod'!$E$109:$O$118,MATCH('6 Externality'!$C326,'0 Úvod'!$C$97:$C$106,0),FALSE),IFERROR(HLOOKUP(N$323,'0 Úvod'!$E$121:$O$130,MATCH('6 Externality'!$C326,'0 Úvod'!$C$97:$C$106,0),FALSE),IF('6 Externality'!N$323&lt;2020,'0 Úvod'!$E100,'0 Úvod'!$O124))))</f>
        <v>3.200000000000001E-3</v>
      </c>
      <c r="O326" s="1793">
        <f>IFERROR(HLOOKUP(O$323,'0 Úvod'!$E$97:$O$106,MATCH('6 Externality'!$C326,'0 Úvod'!$C$97:$C$106,0),FALSE),IFERROR(HLOOKUP(O$323,'0 Úvod'!$E$109:$O$118,MATCH('6 Externality'!$C326,'0 Úvod'!$C$97:$C$106,0),FALSE),IFERROR(HLOOKUP(O$323,'0 Úvod'!$E$121:$O$130,MATCH('6 Externality'!$C326,'0 Úvod'!$C$97:$C$106,0),FALSE),IF('6 Externality'!O$323&lt;2020,'0 Úvod'!$E100,'0 Úvod'!$O124))))</f>
        <v>2E-3</v>
      </c>
      <c r="P326" s="1793">
        <f>IFERROR(HLOOKUP(P$323,'0 Úvod'!$E$97:$O$106,MATCH('6 Externality'!$C326,'0 Úvod'!$C$97:$C$106,0),FALSE),IFERROR(HLOOKUP(P$323,'0 Úvod'!$E$109:$O$118,MATCH('6 Externality'!$C326,'0 Úvod'!$C$97:$C$106,0),FALSE),IFERROR(HLOOKUP(P$323,'0 Úvod'!$E$121:$O$130,MATCH('6 Externality'!$C326,'0 Úvod'!$C$97:$C$106,0),FALSE),IF('6 Externality'!P$323&lt;2020,'0 Úvod'!$E100,'0 Úvod'!$O124))))</f>
        <v>1.6000000000000001E-3</v>
      </c>
      <c r="Q326" s="1793">
        <f>IFERROR(HLOOKUP(Q$323,'0 Úvod'!$E$97:$O$106,MATCH('6 Externality'!$C326,'0 Úvod'!$C$97:$C$106,0),FALSE),IFERROR(HLOOKUP(Q$323,'0 Úvod'!$E$109:$O$118,MATCH('6 Externality'!$C326,'0 Úvod'!$C$97:$C$106,0),FALSE),IFERROR(HLOOKUP(Q$323,'0 Úvod'!$E$121:$O$130,MATCH('6 Externality'!$C326,'0 Úvod'!$C$97:$C$106,0),FALSE),IF('6 Externality'!Q$323&lt;2020,'0 Úvod'!$E100,'0 Úvod'!$O124))))</f>
        <v>1.2000000000000001E-3</v>
      </c>
      <c r="R326" s="1793">
        <f>IFERROR(HLOOKUP(R$323,'0 Úvod'!$E$97:$O$106,MATCH('6 Externality'!$C326,'0 Úvod'!$C$97:$C$106,0),FALSE),IFERROR(HLOOKUP(R$323,'0 Úvod'!$E$109:$O$118,MATCH('6 Externality'!$C326,'0 Úvod'!$C$97:$C$106,0),FALSE),IFERROR(HLOOKUP(R$323,'0 Úvod'!$E$121:$O$130,MATCH('6 Externality'!$C326,'0 Úvod'!$C$97:$C$106,0),FALSE),IF('6 Externality'!R$323&lt;2020,'0 Úvod'!$E100,'0 Úvod'!$O124))))</f>
        <v>8.0000000000000015E-4</v>
      </c>
      <c r="S326" s="1794">
        <f>IFERROR(HLOOKUP(S$323,'0 Úvod'!$E$97:$O$106,MATCH('6 Externality'!$C326,'0 Úvod'!$C$97:$C$106,0),FALSE),IFERROR(HLOOKUP(S$323,'0 Úvod'!$E$109:$O$118,MATCH('6 Externality'!$C326,'0 Úvod'!$C$97:$C$106,0),FALSE),IFERROR(HLOOKUP(S$323,'0 Úvod'!$E$121:$O$130,MATCH('6 Externality'!$C326,'0 Úvod'!$C$97:$C$106,0),FALSE),IF('6 Externality'!S$323&lt;2020,'0 Úvod'!$E100,'0 Úvod'!$O124))))</f>
        <v>4.0000000000000013E-4</v>
      </c>
      <c r="U326" s="1721"/>
      <c r="V326" s="1721"/>
      <c r="W326" s="1721"/>
      <c r="X326" s="1721"/>
      <c r="Y326" s="1721"/>
      <c r="Z326" s="1721"/>
      <c r="AA326" s="1721"/>
      <c r="AB326" s="1721"/>
    </row>
    <row r="327" spans="2:28" ht="13.15" customHeight="1" x14ac:dyDescent="0.3">
      <c r="B327" s="2543"/>
      <c r="C327" s="1771" t="str">
        <f t="shared" si="87"/>
        <v>Automobil - CNG</v>
      </c>
      <c r="D327" s="1775"/>
      <c r="E327" s="1792">
        <f>IFERROR(HLOOKUP(E$323,'0 Úvod'!$E$97:$O$106,MATCH('6 Externality'!$C327,'0 Úvod'!$C$97:$C$106,0),FALSE),IFERROR(HLOOKUP(E$323,'0 Úvod'!$E$109:$O$118,MATCH('6 Externality'!$C327,'0 Úvod'!$C$97:$C$106,0),FALSE),IFERROR(HLOOKUP(E$323,'0 Úvod'!$E$121:$O$130,MATCH('6 Externality'!$C327,'0 Úvod'!$C$97:$C$106,0),FALSE),IF('6 Externality'!E$323&lt;2020,'0 Úvod'!$E101,'0 Úvod'!$O125))))</f>
        <v>1.4999999999999999E-2</v>
      </c>
      <c r="F327" s="1793">
        <f>IFERROR(HLOOKUP(F$323,'0 Úvod'!$E$97:$O$106,MATCH('6 Externality'!$C327,'0 Úvod'!$C$97:$C$106,0),FALSE),IFERROR(HLOOKUP(F$323,'0 Úvod'!$E$109:$O$118,MATCH('6 Externality'!$C327,'0 Úvod'!$C$97:$C$106,0),FALSE),IFERROR(HLOOKUP(F$323,'0 Úvod'!$E$121:$O$130,MATCH('6 Externality'!$C327,'0 Úvod'!$C$97:$C$106,0),FALSE),IF('6 Externality'!F$323&lt;2020,'0 Úvod'!$E101,'0 Úvod'!$O125))))</f>
        <v>1.5599999999999999E-2</v>
      </c>
      <c r="G327" s="1793">
        <f>IFERROR(HLOOKUP(G$323,'0 Úvod'!$E$97:$O$106,MATCH('6 Externality'!$C327,'0 Úvod'!$C$97:$C$106,0),FALSE),IFERROR(HLOOKUP(G$323,'0 Úvod'!$E$109:$O$118,MATCH('6 Externality'!$C327,'0 Úvod'!$C$97:$C$106,0),FALSE),IFERROR(HLOOKUP(G$323,'0 Úvod'!$E$121:$O$130,MATCH('6 Externality'!$C327,'0 Úvod'!$C$97:$C$106,0),FALSE),IF('6 Externality'!G$323&lt;2020,'0 Úvod'!$E101,'0 Úvod'!$O125))))</f>
        <v>1.6199999999999999E-2</v>
      </c>
      <c r="H327" s="1793">
        <f>IFERROR(HLOOKUP(H$323,'0 Úvod'!$E$97:$O$106,MATCH('6 Externality'!$C327,'0 Úvod'!$C$97:$C$106,0),FALSE),IFERROR(HLOOKUP(H$323,'0 Úvod'!$E$109:$O$118,MATCH('6 Externality'!$C327,'0 Úvod'!$C$97:$C$106,0),FALSE),IFERROR(HLOOKUP(H$323,'0 Úvod'!$E$121:$O$130,MATCH('6 Externality'!$C327,'0 Úvod'!$C$97:$C$106,0),FALSE),IF('6 Externality'!H$323&lt;2020,'0 Úvod'!$E101,'0 Úvod'!$O125))))</f>
        <v>1.6799999999999999E-2</v>
      </c>
      <c r="I327" s="1793">
        <f>IFERROR(HLOOKUP(I$323,'0 Úvod'!$E$97:$O$106,MATCH('6 Externality'!$C327,'0 Úvod'!$C$97:$C$106,0),FALSE),IFERROR(HLOOKUP(I$323,'0 Úvod'!$E$109:$O$118,MATCH('6 Externality'!$C327,'0 Úvod'!$C$97:$C$106,0),FALSE),IFERROR(HLOOKUP(I$323,'0 Úvod'!$E$121:$O$130,MATCH('6 Externality'!$C327,'0 Úvod'!$C$97:$C$106,0),FALSE),IF('6 Externality'!I$323&lt;2020,'0 Úvod'!$E101,'0 Úvod'!$O125))))</f>
        <v>1.7399999999999999E-2</v>
      </c>
      <c r="J327" s="1793">
        <f>IFERROR(HLOOKUP(J$323,'0 Úvod'!$E$97:$O$106,MATCH('6 Externality'!$C327,'0 Úvod'!$C$97:$C$106,0),FALSE),IFERROR(HLOOKUP(J$323,'0 Úvod'!$E$109:$O$118,MATCH('6 Externality'!$C327,'0 Úvod'!$C$97:$C$106,0),FALSE),IFERROR(HLOOKUP(J$323,'0 Úvod'!$E$121:$O$130,MATCH('6 Externality'!$C327,'0 Úvod'!$C$97:$C$106,0),FALSE),IF('6 Externality'!J$323&lt;2020,'0 Úvod'!$E101,'0 Úvod'!$O125))))</f>
        <v>1.7999999999999999E-2</v>
      </c>
      <c r="K327" s="1793">
        <f>IFERROR(HLOOKUP(K$323,'0 Úvod'!$E$97:$O$106,MATCH('6 Externality'!$C327,'0 Úvod'!$C$97:$C$106,0),FALSE),IFERROR(HLOOKUP(K$323,'0 Úvod'!$E$109:$O$118,MATCH('6 Externality'!$C327,'0 Úvod'!$C$97:$C$106,0),FALSE),IFERROR(HLOOKUP(K$323,'0 Úvod'!$E$121:$O$130,MATCH('6 Externality'!$C327,'0 Úvod'!$C$97:$C$106,0),FALSE),IF('6 Externality'!K$323&lt;2020,'0 Úvod'!$E101,'0 Úvod'!$O125))))</f>
        <v>1.84E-2</v>
      </c>
      <c r="L327" s="1793">
        <f>IFERROR(HLOOKUP(L$323,'0 Úvod'!$E$97:$O$106,MATCH('6 Externality'!$C327,'0 Úvod'!$C$97:$C$106,0),FALSE),IFERROR(HLOOKUP(L$323,'0 Úvod'!$E$109:$O$118,MATCH('6 Externality'!$C327,'0 Úvod'!$C$97:$C$106,0),FALSE),IFERROR(HLOOKUP(L$323,'0 Úvod'!$E$121:$O$130,MATCH('6 Externality'!$C327,'0 Úvod'!$C$97:$C$106,0),FALSE),IF('6 Externality'!L$323&lt;2020,'0 Úvod'!$E101,'0 Úvod'!$O125))))</f>
        <v>1.8800000000000001E-2</v>
      </c>
      <c r="M327" s="1793">
        <f>IFERROR(HLOOKUP(M$323,'0 Úvod'!$E$97:$O$106,MATCH('6 Externality'!$C327,'0 Úvod'!$C$97:$C$106,0),FALSE),IFERROR(HLOOKUP(M$323,'0 Úvod'!$E$109:$O$118,MATCH('6 Externality'!$C327,'0 Úvod'!$C$97:$C$106,0),FALSE),IFERROR(HLOOKUP(M$323,'0 Úvod'!$E$121:$O$130,MATCH('6 Externality'!$C327,'0 Úvod'!$C$97:$C$106,0),FALSE),IF('6 Externality'!M$323&lt;2020,'0 Úvod'!$E101,'0 Úvod'!$O125))))</f>
        <v>1.9200000000000002E-2</v>
      </c>
      <c r="N327" s="1793">
        <f>IFERROR(HLOOKUP(N$323,'0 Úvod'!$E$97:$O$106,MATCH('6 Externality'!$C327,'0 Úvod'!$C$97:$C$106,0),FALSE),IFERROR(HLOOKUP(N$323,'0 Úvod'!$E$109:$O$118,MATCH('6 Externality'!$C327,'0 Úvod'!$C$97:$C$106,0),FALSE),IFERROR(HLOOKUP(N$323,'0 Úvod'!$E$121:$O$130,MATCH('6 Externality'!$C327,'0 Úvod'!$C$97:$C$106,0),FALSE),IF('6 Externality'!N$323&lt;2020,'0 Úvod'!$E101,'0 Úvod'!$O125))))</f>
        <v>1.9600000000000003E-2</v>
      </c>
      <c r="O327" s="1793">
        <f>IFERROR(HLOOKUP(O$323,'0 Úvod'!$E$97:$O$106,MATCH('6 Externality'!$C327,'0 Úvod'!$C$97:$C$106,0),FALSE),IFERROR(HLOOKUP(O$323,'0 Úvod'!$E$109:$O$118,MATCH('6 Externality'!$C327,'0 Úvod'!$C$97:$C$106,0),FALSE),IFERROR(HLOOKUP(O$323,'0 Úvod'!$E$121:$O$130,MATCH('6 Externality'!$C327,'0 Úvod'!$C$97:$C$106,0),FALSE),IF('6 Externality'!O$323&lt;2020,'0 Úvod'!$E101,'0 Úvod'!$O125))))</f>
        <v>0.02</v>
      </c>
      <c r="P327" s="1793">
        <f>IFERROR(HLOOKUP(P$323,'0 Úvod'!$E$97:$O$106,MATCH('6 Externality'!$C327,'0 Úvod'!$C$97:$C$106,0),FALSE),IFERROR(HLOOKUP(P$323,'0 Úvod'!$E$109:$O$118,MATCH('6 Externality'!$C327,'0 Úvod'!$C$97:$C$106,0),FALSE),IFERROR(HLOOKUP(P$323,'0 Úvod'!$E$121:$O$130,MATCH('6 Externality'!$C327,'0 Úvod'!$C$97:$C$106,0),FALSE),IF('6 Externality'!P$323&lt;2020,'0 Úvod'!$E101,'0 Úvod'!$O125))))</f>
        <v>2.1000000000000001E-2</v>
      </c>
      <c r="Q327" s="1793">
        <f>IFERROR(HLOOKUP(Q$323,'0 Úvod'!$E$97:$O$106,MATCH('6 Externality'!$C327,'0 Úvod'!$C$97:$C$106,0),FALSE),IFERROR(HLOOKUP(Q$323,'0 Úvod'!$E$109:$O$118,MATCH('6 Externality'!$C327,'0 Úvod'!$C$97:$C$106,0),FALSE),IFERROR(HLOOKUP(Q$323,'0 Úvod'!$E$121:$O$130,MATCH('6 Externality'!$C327,'0 Úvod'!$C$97:$C$106,0),FALSE),IF('6 Externality'!Q$323&lt;2020,'0 Úvod'!$E101,'0 Úvod'!$O125))))</f>
        <v>2.2000000000000002E-2</v>
      </c>
      <c r="R327" s="1793">
        <f>IFERROR(HLOOKUP(R$323,'0 Úvod'!$E$97:$O$106,MATCH('6 Externality'!$C327,'0 Úvod'!$C$97:$C$106,0),FALSE),IFERROR(HLOOKUP(R$323,'0 Úvod'!$E$109:$O$118,MATCH('6 Externality'!$C327,'0 Úvod'!$C$97:$C$106,0),FALSE),IFERROR(HLOOKUP(R$323,'0 Úvod'!$E$121:$O$130,MATCH('6 Externality'!$C327,'0 Úvod'!$C$97:$C$106,0),FALSE),IF('6 Externality'!R$323&lt;2020,'0 Úvod'!$E101,'0 Úvod'!$O125))))</f>
        <v>2.3000000000000003E-2</v>
      </c>
      <c r="S327" s="1794">
        <f>IFERROR(HLOOKUP(S$323,'0 Úvod'!$E$97:$O$106,MATCH('6 Externality'!$C327,'0 Úvod'!$C$97:$C$106,0),FALSE),IFERROR(HLOOKUP(S$323,'0 Úvod'!$E$109:$O$118,MATCH('6 Externality'!$C327,'0 Úvod'!$C$97:$C$106,0),FALSE),IFERROR(HLOOKUP(S$323,'0 Úvod'!$E$121:$O$130,MATCH('6 Externality'!$C327,'0 Úvod'!$C$97:$C$106,0),FALSE),IF('6 Externality'!S$323&lt;2020,'0 Úvod'!$E101,'0 Úvod'!$O125))))</f>
        <v>2.4000000000000004E-2</v>
      </c>
      <c r="U327" s="1721"/>
      <c r="V327" s="1721"/>
      <c r="W327" s="1721"/>
      <c r="X327" s="1721"/>
      <c r="Y327" s="1721"/>
      <c r="Z327" s="1721"/>
      <c r="AA327" s="1721"/>
      <c r="AB327" s="1721"/>
    </row>
    <row r="328" spans="2:28" ht="13.15" customHeight="1" x14ac:dyDescent="0.3">
      <c r="B328" s="2543"/>
      <c r="C328" s="1771" t="str">
        <f t="shared" si="87"/>
        <v>Automobil - hybrid</v>
      </c>
      <c r="D328" s="1775"/>
      <c r="E328" s="1792">
        <f>IFERROR(HLOOKUP(E$323,'0 Úvod'!$E$97:$O$106,MATCH('6 Externality'!$C328,'0 Úvod'!$C$97:$C$106,0),FALSE),IFERROR(HLOOKUP(E$323,'0 Úvod'!$E$109:$O$118,MATCH('6 Externality'!$C328,'0 Úvod'!$C$97:$C$106,0),FALSE),IFERROR(HLOOKUP(E$323,'0 Úvod'!$E$121:$O$130,MATCH('6 Externality'!$C328,'0 Úvod'!$C$97:$C$106,0),FALSE),IF('6 Externality'!E$323&lt;2020,'0 Úvod'!$E102,'0 Úvod'!$O126))))</f>
        <v>1.3299999999999951E-2</v>
      </c>
      <c r="F328" s="1793">
        <f>IFERROR(HLOOKUP(F$323,'0 Úvod'!$E$97:$O$106,MATCH('6 Externality'!$C328,'0 Úvod'!$C$97:$C$106,0),FALSE),IFERROR(HLOOKUP(F$323,'0 Úvod'!$E$109:$O$118,MATCH('6 Externality'!$C328,'0 Úvod'!$C$97:$C$106,0),FALSE),IFERROR(HLOOKUP(F$323,'0 Úvod'!$E$121:$O$130,MATCH('6 Externality'!$C328,'0 Úvod'!$C$97:$C$106,0),FALSE),IF('6 Externality'!F$323&lt;2020,'0 Úvod'!$E102,'0 Úvod'!$O126))))</f>
        <v>1.8039999999999966E-2</v>
      </c>
      <c r="G328" s="1793">
        <f>IFERROR(HLOOKUP(G$323,'0 Úvod'!$E$97:$O$106,MATCH('6 Externality'!$C328,'0 Úvod'!$C$97:$C$106,0),FALSE),IFERROR(HLOOKUP(G$323,'0 Úvod'!$E$109:$O$118,MATCH('6 Externality'!$C328,'0 Úvod'!$C$97:$C$106,0),FALSE),IFERROR(HLOOKUP(G$323,'0 Úvod'!$E$121:$O$130,MATCH('6 Externality'!$C328,'0 Úvod'!$C$97:$C$106,0),FALSE),IF('6 Externality'!G$323&lt;2020,'0 Úvod'!$E102,'0 Úvod'!$O126))))</f>
        <v>2.2779999999999981E-2</v>
      </c>
      <c r="H328" s="1793">
        <f>IFERROR(HLOOKUP(H$323,'0 Úvod'!$E$97:$O$106,MATCH('6 Externality'!$C328,'0 Úvod'!$C$97:$C$106,0),FALSE),IFERROR(HLOOKUP(H$323,'0 Úvod'!$E$109:$O$118,MATCH('6 Externality'!$C328,'0 Úvod'!$C$97:$C$106,0),FALSE),IFERROR(HLOOKUP(H$323,'0 Úvod'!$E$121:$O$130,MATCH('6 Externality'!$C328,'0 Úvod'!$C$97:$C$106,0),FALSE),IF('6 Externality'!H$323&lt;2020,'0 Úvod'!$E102,'0 Úvod'!$O126))))</f>
        <v>2.7519999999999996E-2</v>
      </c>
      <c r="I328" s="1793">
        <f>IFERROR(HLOOKUP(I$323,'0 Úvod'!$E$97:$O$106,MATCH('6 Externality'!$C328,'0 Úvod'!$C$97:$C$106,0),FALSE),IFERROR(HLOOKUP(I$323,'0 Úvod'!$E$109:$O$118,MATCH('6 Externality'!$C328,'0 Úvod'!$C$97:$C$106,0),FALSE),IFERROR(HLOOKUP(I$323,'0 Úvod'!$E$121:$O$130,MATCH('6 Externality'!$C328,'0 Úvod'!$C$97:$C$106,0),FALSE),IF('6 Externality'!I$323&lt;2020,'0 Úvod'!$E102,'0 Úvod'!$O126))))</f>
        <v>3.2260000000000011E-2</v>
      </c>
      <c r="J328" s="1793">
        <f>IFERROR(HLOOKUP(J$323,'0 Úvod'!$E$97:$O$106,MATCH('6 Externality'!$C328,'0 Úvod'!$C$97:$C$106,0),FALSE),IFERROR(HLOOKUP(J$323,'0 Úvod'!$E$109:$O$118,MATCH('6 Externality'!$C328,'0 Úvod'!$C$97:$C$106,0),FALSE),IFERROR(HLOOKUP(J$323,'0 Úvod'!$E$121:$O$130,MATCH('6 Externality'!$C328,'0 Úvod'!$C$97:$C$106,0),FALSE),IF('6 Externality'!J$323&lt;2020,'0 Úvod'!$E102,'0 Úvod'!$O126))))</f>
        <v>3.7000000000000019E-2</v>
      </c>
      <c r="K328" s="1793">
        <f>IFERROR(HLOOKUP(K$323,'0 Úvod'!$E$97:$O$106,MATCH('6 Externality'!$C328,'0 Úvod'!$C$97:$C$106,0),FALSE),IFERROR(HLOOKUP(K$323,'0 Úvod'!$E$109:$O$118,MATCH('6 Externality'!$C328,'0 Úvod'!$C$97:$C$106,0),FALSE),IFERROR(HLOOKUP(K$323,'0 Úvod'!$E$121:$O$130,MATCH('6 Externality'!$C328,'0 Úvod'!$C$97:$C$106,0),FALSE),IF('6 Externality'!K$323&lt;2020,'0 Úvod'!$E102,'0 Úvod'!$O126))))</f>
        <v>4.3380000000000009E-2</v>
      </c>
      <c r="L328" s="1793">
        <f>IFERROR(HLOOKUP(L$323,'0 Úvod'!$E$97:$O$106,MATCH('6 Externality'!$C328,'0 Úvod'!$C$97:$C$106,0),FALSE),IFERROR(HLOOKUP(L$323,'0 Úvod'!$E$109:$O$118,MATCH('6 Externality'!$C328,'0 Úvod'!$C$97:$C$106,0),FALSE),IFERROR(HLOOKUP(L$323,'0 Úvod'!$E$121:$O$130,MATCH('6 Externality'!$C328,'0 Úvod'!$C$97:$C$106,0),FALSE),IF('6 Externality'!L$323&lt;2020,'0 Úvod'!$E102,'0 Úvod'!$O126))))</f>
        <v>4.9759999999999999E-2</v>
      </c>
      <c r="M328" s="1793">
        <f>IFERROR(HLOOKUP(M$323,'0 Úvod'!$E$97:$O$106,MATCH('6 Externality'!$C328,'0 Úvod'!$C$97:$C$106,0),FALSE),IFERROR(HLOOKUP(M$323,'0 Úvod'!$E$109:$O$118,MATCH('6 Externality'!$C328,'0 Úvod'!$C$97:$C$106,0),FALSE),IFERROR(HLOOKUP(M$323,'0 Úvod'!$E$121:$O$130,MATCH('6 Externality'!$C328,'0 Úvod'!$C$97:$C$106,0),FALSE),IF('6 Externality'!M$323&lt;2020,'0 Úvod'!$E102,'0 Úvod'!$O126))))</f>
        <v>5.6139999999999989E-2</v>
      </c>
      <c r="N328" s="1793">
        <f>IFERROR(HLOOKUP(N$323,'0 Úvod'!$E$97:$O$106,MATCH('6 Externality'!$C328,'0 Úvod'!$C$97:$C$106,0),FALSE),IFERROR(HLOOKUP(N$323,'0 Úvod'!$E$109:$O$118,MATCH('6 Externality'!$C328,'0 Úvod'!$C$97:$C$106,0),FALSE),IFERROR(HLOOKUP(N$323,'0 Úvod'!$E$121:$O$130,MATCH('6 Externality'!$C328,'0 Úvod'!$C$97:$C$106,0),FALSE),IF('6 Externality'!N$323&lt;2020,'0 Úvod'!$E102,'0 Úvod'!$O126))))</f>
        <v>6.2519999999999978E-2</v>
      </c>
      <c r="O328" s="1793">
        <f>IFERROR(HLOOKUP(O$323,'0 Úvod'!$E$97:$O$106,MATCH('6 Externality'!$C328,'0 Úvod'!$C$97:$C$106,0),FALSE),IFERROR(HLOOKUP(O$323,'0 Úvod'!$E$109:$O$118,MATCH('6 Externality'!$C328,'0 Úvod'!$C$97:$C$106,0),FALSE),IFERROR(HLOOKUP(O$323,'0 Úvod'!$E$121:$O$130,MATCH('6 Externality'!$C328,'0 Úvod'!$C$97:$C$106,0),FALSE),IF('6 Externality'!O$323&lt;2020,'0 Úvod'!$E102,'0 Úvod'!$O126))))</f>
        <v>6.8899999999999961E-2</v>
      </c>
      <c r="P328" s="1793">
        <f>IFERROR(HLOOKUP(P$323,'0 Úvod'!$E$97:$O$106,MATCH('6 Externality'!$C328,'0 Úvod'!$C$97:$C$106,0),FALSE),IFERROR(HLOOKUP(P$323,'0 Úvod'!$E$109:$O$118,MATCH('6 Externality'!$C328,'0 Úvod'!$C$97:$C$106,0),FALSE),IFERROR(HLOOKUP(P$323,'0 Úvod'!$E$121:$O$130,MATCH('6 Externality'!$C328,'0 Úvod'!$C$97:$C$106,0),FALSE),IF('6 Externality'!P$323&lt;2020,'0 Úvod'!$E102,'0 Úvod'!$O126))))</f>
        <v>7.3979999999999962E-2</v>
      </c>
      <c r="Q328" s="1793">
        <f>IFERROR(HLOOKUP(Q$323,'0 Úvod'!$E$97:$O$106,MATCH('6 Externality'!$C328,'0 Úvod'!$C$97:$C$106,0),FALSE),IFERROR(HLOOKUP(Q$323,'0 Úvod'!$E$109:$O$118,MATCH('6 Externality'!$C328,'0 Úvod'!$C$97:$C$106,0),FALSE),IFERROR(HLOOKUP(Q$323,'0 Úvod'!$E$121:$O$130,MATCH('6 Externality'!$C328,'0 Úvod'!$C$97:$C$106,0),FALSE),IF('6 Externality'!Q$323&lt;2020,'0 Úvod'!$E102,'0 Úvod'!$O126))))</f>
        <v>7.9059999999999964E-2</v>
      </c>
      <c r="R328" s="1793">
        <f>IFERROR(HLOOKUP(R$323,'0 Úvod'!$E$97:$O$106,MATCH('6 Externality'!$C328,'0 Úvod'!$C$97:$C$106,0),FALSE),IFERROR(HLOOKUP(R$323,'0 Úvod'!$E$109:$O$118,MATCH('6 Externality'!$C328,'0 Úvod'!$C$97:$C$106,0),FALSE),IFERROR(HLOOKUP(R$323,'0 Úvod'!$E$121:$O$130,MATCH('6 Externality'!$C328,'0 Úvod'!$C$97:$C$106,0),FALSE),IF('6 Externality'!R$323&lt;2020,'0 Úvod'!$E102,'0 Úvod'!$O126))))</f>
        <v>8.4139999999999965E-2</v>
      </c>
      <c r="S328" s="1794">
        <f>IFERROR(HLOOKUP(S$323,'0 Úvod'!$E$97:$O$106,MATCH('6 Externality'!$C328,'0 Úvod'!$C$97:$C$106,0),FALSE),IFERROR(HLOOKUP(S$323,'0 Úvod'!$E$109:$O$118,MATCH('6 Externality'!$C328,'0 Úvod'!$C$97:$C$106,0),FALSE),IFERROR(HLOOKUP(S$323,'0 Úvod'!$E$121:$O$130,MATCH('6 Externality'!$C328,'0 Úvod'!$C$97:$C$106,0),FALSE),IF('6 Externality'!S$323&lt;2020,'0 Úvod'!$E102,'0 Úvod'!$O126))))</f>
        <v>8.9219999999999966E-2</v>
      </c>
      <c r="U328" s="1721"/>
      <c r="V328" s="1721"/>
      <c r="W328" s="1721"/>
      <c r="X328" s="1721"/>
      <c r="Y328" s="1721"/>
      <c r="Z328" s="1721"/>
      <c r="AA328" s="1721"/>
      <c r="AB328" s="1721"/>
    </row>
    <row r="329" spans="2:28" ht="13.15" customHeight="1" thickBot="1" x14ac:dyDescent="0.35">
      <c r="B329" s="2543"/>
      <c r="C329" s="1739" t="str">
        <f t="shared" si="87"/>
        <v>Automobil - elektrický</v>
      </c>
      <c r="D329" s="1775"/>
      <c r="E329" s="1795">
        <f>IFERROR(HLOOKUP(E$323,'0 Úvod'!$E$97:$O$106,MATCH('6 Externality'!$C329,'0 Úvod'!$C$97:$C$106,0),FALSE),IFERROR(HLOOKUP(E$323,'0 Úvod'!$E$109:$O$118,MATCH('6 Externality'!$C329,'0 Úvod'!$C$97:$C$106,0),FALSE),IFERROR(HLOOKUP(E$323,'0 Úvod'!$E$121:$O$130,MATCH('6 Externality'!$C329,'0 Úvod'!$C$97:$C$106,0),FALSE),IF('6 Externality'!E$323&lt;2020,'0 Úvod'!$E103,'0 Úvod'!$O127))))</f>
        <v>1.870000000000005E-2</v>
      </c>
      <c r="F329" s="1796">
        <f>IFERROR(HLOOKUP(F$323,'0 Úvod'!$E$97:$O$106,MATCH('6 Externality'!$C329,'0 Úvod'!$C$97:$C$106,0),FALSE),IFERROR(HLOOKUP(F$323,'0 Úvod'!$E$109:$O$118,MATCH('6 Externality'!$C329,'0 Úvod'!$C$97:$C$106,0),FALSE),IFERROR(HLOOKUP(F$323,'0 Úvod'!$E$121:$O$130,MATCH('6 Externality'!$C329,'0 Úvod'!$C$97:$C$106,0),FALSE),IF('6 Externality'!F$323&lt;2020,'0 Úvod'!$E103,'0 Úvod'!$O127))))</f>
        <v>2.9499999999999971E-2</v>
      </c>
      <c r="G329" s="1796">
        <f>IFERROR(HLOOKUP(G$323,'0 Úvod'!$E$97:$O$106,MATCH('6 Externality'!$C329,'0 Úvod'!$C$97:$C$106,0),FALSE),IFERROR(HLOOKUP(G$323,'0 Úvod'!$E$109:$O$118,MATCH('6 Externality'!$C329,'0 Úvod'!$C$97:$C$106,0),FALSE),IFERROR(HLOOKUP(G$323,'0 Úvod'!$E$121:$O$130,MATCH('6 Externality'!$C329,'0 Úvod'!$C$97:$C$106,0),FALSE),IF('6 Externality'!G$323&lt;2020,'0 Úvod'!$E103,'0 Úvod'!$O127))))</f>
        <v>4.0319999999999953E-2</v>
      </c>
      <c r="H329" s="1796">
        <f>IFERROR(HLOOKUP(H$323,'0 Úvod'!$E$97:$O$106,MATCH('6 Externality'!$C329,'0 Úvod'!$C$97:$C$106,0),FALSE),IFERROR(HLOOKUP(H$323,'0 Úvod'!$E$109:$O$118,MATCH('6 Externality'!$C329,'0 Úvod'!$C$97:$C$106,0),FALSE),IFERROR(HLOOKUP(H$323,'0 Úvod'!$E$121:$O$130,MATCH('6 Externality'!$C329,'0 Úvod'!$C$97:$C$106,0),FALSE),IF('6 Externality'!H$323&lt;2020,'0 Úvod'!$E103,'0 Úvod'!$O127))))</f>
        <v>5.1139999999999936E-2</v>
      </c>
      <c r="I329" s="1796">
        <f>IFERROR(HLOOKUP(I$323,'0 Úvod'!$E$97:$O$106,MATCH('6 Externality'!$C329,'0 Úvod'!$C$97:$C$106,0),FALSE),IFERROR(HLOOKUP(I$323,'0 Úvod'!$E$109:$O$118,MATCH('6 Externality'!$C329,'0 Úvod'!$C$97:$C$106,0),FALSE),IFERROR(HLOOKUP(I$323,'0 Úvod'!$E$121:$O$130,MATCH('6 Externality'!$C329,'0 Úvod'!$C$97:$C$106,0),FALSE),IF('6 Externality'!I$323&lt;2020,'0 Úvod'!$E103,'0 Úvod'!$O127))))</f>
        <v>6.1959999999999918E-2</v>
      </c>
      <c r="J329" s="1796">
        <f>IFERROR(HLOOKUP(J$323,'0 Úvod'!$E$97:$O$106,MATCH('6 Externality'!$C329,'0 Úvod'!$C$97:$C$106,0),FALSE),IFERROR(HLOOKUP(J$323,'0 Úvod'!$E$109:$O$118,MATCH('6 Externality'!$C329,'0 Úvod'!$C$97:$C$106,0),FALSE),IFERROR(HLOOKUP(J$323,'0 Úvod'!$E$121:$O$130,MATCH('6 Externality'!$C329,'0 Úvod'!$C$97:$C$106,0),FALSE),IF('6 Externality'!J$323&lt;2020,'0 Úvod'!$E103,'0 Úvod'!$O127))))</f>
        <v>7.2799999999999976E-2</v>
      </c>
      <c r="K329" s="1796">
        <f>IFERROR(HLOOKUP(K$323,'0 Úvod'!$E$97:$O$106,MATCH('6 Externality'!$C329,'0 Úvod'!$C$97:$C$106,0),FALSE),IFERROR(HLOOKUP(K$323,'0 Úvod'!$E$109:$O$118,MATCH('6 Externality'!$C329,'0 Úvod'!$C$97:$C$106,0),FALSE),IFERROR(HLOOKUP(K$323,'0 Úvod'!$E$121:$O$130,MATCH('6 Externality'!$C329,'0 Úvod'!$C$97:$C$106,0),FALSE),IF('6 Externality'!K$323&lt;2020,'0 Úvod'!$E103,'0 Úvod'!$O127))))</f>
        <v>8.5579999999999989E-2</v>
      </c>
      <c r="L329" s="1796">
        <f>IFERROR(HLOOKUP(L$323,'0 Úvod'!$E$97:$O$106,MATCH('6 Externality'!$C329,'0 Úvod'!$C$97:$C$106,0),FALSE),IFERROR(HLOOKUP(L$323,'0 Úvod'!$E$109:$O$118,MATCH('6 Externality'!$C329,'0 Úvod'!$C$97:$C$106,0),FALSE),IFERROR(HLOOKUP(L$323,'0 Úvod'!$E$121:$O$130,MATCH('6 Externality'!$C329,'0 Úvod'!$C$97:$C$106,0),FALSE),IF('6 Externality'!L$323&lt;2020,'0 Úvod'!$E103,'0 Úvod'!$O127))))</f>
        <v>9.8360000000000003E-2</v>
      </c>
      <c r="M329" s="1796">
        <f>IFERROR(HLOOKUP(M$323,'0 Úvod'!$E$97:$O$106,MATCH('6 Externality'!$C329,'0 Úvod'!$C$97:$C$106,0),FALSE),IFERROR(HLOOKUP(M$323,'0 Úvod'!$E$109:$O$118,MATCH('6 Externality'!$C329,'0 Úvod'!$C$97:$C$106,0),FALSE),IFERROR(HLOOKUP(M$323,'0 Úvod'!$E$121:$O$130,MATCH('6 Externality'!$C329,'0 Úvod'!$C$97:$C$106,0),FALSE),IF('6 Externality'!M$323&lt;2020,'0 Úvod'!$E103,'0 Úvod'!$O127))))</f>
        <v>0.11114000000000002</v>
      </c>
      <c r="N329" s="1796">
        <f>IFERROR(HLOOKUP(N$323,'0 Úvod'!$E$97:$O$106,MATCH('6 Externality'!$C329,'0 Úvod'!$C$97:$C$106,0),FALSE),IFERROR(HLOOKUP(N$323,'0 Úvod'!$E$109:$O$118,MATCH('6 Externality'!$C329,'0 Úvod'!$C$97:$C$106,0),FALSE),IFERROR(HLOOKUP(N$323,'0 Úvod'!$E$121:$O$130,MATCH('6 Externality'!$C329,'0 Úvod'!$C$97:$C$106,0),FALSE),IF('6 Externality'!N$323&lt;2020,'0 Úvod'!$E103,'0 Úvod'!$O127))))</f>
        <v>0.12392000000000003</v>
      </c>
      <c r="O329" s="1796">
        <f>IFERROR(HLOOKUP(O$323,'0 Úvod'!$E$97:$O$106,MATCH('6 Externality'!$C329,'0 Úvod'!$C$97:$C$106,0),FALSE),IFERROR(HLOOKUP(O$323,'0 Úvod'!$E$109:$O$118,MATCH('6 Externality'!$C329,'0 Úvod'!$C$97:$C$106,0),FALSE),IFERROR(HLOOKUP(O$323,'0 Úvod'!$E$121:$O$130,MATCH('6 Externality'!$C329,'0 Úvod'!$C$97:$C$106,0),FALSE),IF('6 Externality'!O$323&lt;2020,'0 Úvod'!$E103,'0 Úvod'!$O127))))</f>
        <v>0.13670000000000004</v>
      </c>
      <c r="P329" s="1796">
        <f>IFERROR(HLOOKUP(P$323,'0 Úvod'!$E$97:$O$106,MATCH('6 Externality'!$C329,'0 Úvod'!$C$97:$C$106,0),FALSE),IFERROR(HLOOKUP(P$323,'0 Úvod'!$E$109:$O$118,MATCH('6 Externality'!$C329,'0 Úvod'!$C$97:$C$106,0),FALSE),IFERROR(HLOOKUP(P$323,'0 Úvod'!$E$121:$O$130,MATCH('6 Externality'!$C329,'0 Úvod'!$C$97:$C$106,0),FALSE),IF('6 Externality'!P$323&lt;2020,'0 Úvod'!$E103,'0 Úvod'!$O127))))</f>
        <v>0.15144000000000005</v>
      </c>
      <c r="Q329" s="1796">
        <f>IFERROR(HLOOKUP(Q$323,'0 Úvod'!$E$97:$O$106,MATCH('6 Externality'!$C329,'0 Úvod'!$C$97:$C$106,0),FALSE),IFERROR(HLOOKUP(Q$323,'0 Úvod'!$E$109:$O$118,MATCH('6 Externality'!$C329,'0 Úvod'!$C$97:$C$106,0),FALSE),IFERROR(HLOOKUP(Q$323,'0 Úvod'!$E$121:$O$130,MATCH('6 Externality'!$C329,'0 Úvod'!$C$97:$C$106,0),FALSE),IF('6 Externality'!Q$323&lt;2020,'0 Úvod'!$E103,'0 Úvod'!$O127))))</f>
        <v>0.16618000000000005</v>
      </c>
      <c r="R329" s="1796">
        <f>IFERROR(HLOOKUP(R$323,'0 Úvod'!$E$97:$O$106,MATCH('6 Externality'!$C329,'0 Úvod'!$C$97:$C$106,0),FALSE),IFERROR(HLOOKUP(R$323,'0 Úvod'!$E$109:$O$118,MATCH('6 Externality'!$C329,'0 Úvod'!$C$97:$C$106,0),FALSE),IFERROR(HLOOKUP(R$323,'0 Úvod'!$E$121:$O$130,MATCH('6 Externality'!$C329,'0 Úvod'!$C$97:$C$106,0),FALSE),IF('6 Externality'!R$323&lt;2020,'0 Úvod'!$E103,'0 Úvod'!$O127))))</f>
        <v>0.18092000000000005</v>
      </c>
      <c r="S329" s="1797">
        <f>IFERROR(HLOOKUP(S$323,'0 Úvod'!$E$97:$O$106,MATCH('6 Externality'!$C329,'0 Úvod'!$C$97:$C$106,0),FALSE),IFERROR(HLOOKUP(S$323,'0 Úvod'!$E$109:$O$118,MATCH('6 Externality'!$C329,'0 Úvod'!$C$97:$C$106,0),FALSE),IFERROR(HLOOKUP(S$323,'0 Úvod'!$E$121:$O$130,MATCH('6 Externality'!$C329,'0 Úvod'!$C$97:$C$106,0),FALSE),IF('6 Externality'!S$323&lt;2020,'0 Úvod'!$E103,'0 Úvod'!$O127))))</f>
        <v>0.19566000000000006</v>
      </c>
      <c r="U329" s="1721"/>
      <c r="V329" s="1721"/>
      <c r="W329" s="1721"/>
      <c r="X329" s="1721"/>
      <c r="Y329" s="1721"/>
      <c r="Z329" s="1721"/>
      <c r="AA329" s="1721"/>
      <c r="AB329" s="1721"/>
    </row>
    <row r="330" spans="2:28" ht="13.15" customHeight="1" x14ac:dyDescent="0.3">
      <c r="B330" s="2543"/>
      <c r="C330" s="1738" t="str">
        <f>D274</f>
        <v>BUS městský - spalovací motor</v>
      </c>
      <c r="D330" s="1775"/>
      <c r="E330" s="1789">
        <f>IFERROR(HLOOKUP(E$323,'0 Úvod'!$E$97:$O$106,MATCH('6 Externality'!$C330,'0 Úvod'!$C$97:$C$106,0),FALSE),IFERROR(HLOOKUP(E$323,'0 Úvod'!$E$109:$O$118,MATCH('6 Externality'!$C330,'0 Úvod'!$C$97:$C$106,0),FALSE),IFERROR(HLOOKUP(E$323,'0 Úvod'!$E$121:$O$130,MATCH('6 Externality'!$C330,'0 Úvod'!$C$97:$C$106,0),FALSE),IF('6 Externality'!E$323&lt;2020,'0 Úvod'!$E104,'0 Úvod'!$O128))))</f>
        <v>0.95</v>
      </c>
      <c r="F330" s="1790">
        <f>IFERROR(HLOOKUP(F$323,'0 Úvod'!$E$97:$O$106,MATCH('6 Externality'!$C330,'0 Úvod'!$C$97:$C$106,0),FALSE),IFERROR(HLOOKUP(F$323,'0 Úvod'!$E$109:$O$118,MATCH('6 Externality'!$C330,'0 Úvod'!$C$97:$C$106,0),FALSE),IFERROR(HLOOKUP(F$323,'0 Úvod'!$E$121:$O$130,MATCH('6 Externality'!$C330,'0 Úvod'!$C$97:$C$106,0),FALSE),IF('6 Externality'!F$323&lt;2020,'0 Úvod'!$E104,'0 Úvod'!$O128))))</f>
        <v>0.93333333333333335</v>
      </c>
      <c r="G330" s="1790">
        <f>IFERROR(HLOOKUP(G$323,'0 Úvod'!$E$97:$O$106,MATCH('6 Externality'!$C330,'0 Úvod'!$C$97:$C$106,0),FALSE),IFERROR(HLOOKUP(G$323,'0 Úvod'!$E$109:$O$118,MATCH('6 Externality'!$C330,'0 Úvod'!$C$97:$C$106,0),FALSE),IFERROR(HLOOKUP(G$323,'0 Úvod'!$E$121:$O$130,MATCH('6 Externality'!$C330,'0 Úvod'!$C$97:$C$106,0),FALSE),IF('6 Externality'!G$323&lt;2020,'0 Úvod'!$E104,'0 Úvod'!$O128))))</f>
        <v>0.91666666666666663</v>
      </c>
      <c r="H330" s="1790">
        <f>IFERROR(HLOOKUP(H$323,'0 Úvod'!$E$97:$O$106,MATCH('6 Externality'!$C330,'0 Úvod'!$C$97:$C$106,0),FALSE),IFERROR(HLOOKUP(H$323,'0 Úvod'!$E$109:$O$118,MATCH('6 Externality'!$C330,'0 Úvod'!$C$97:$C$106,0),FALSE),IFERROR(HLOOKUP(H$323,'0 Úvod'!$E$121:$O$130,MATCH('6 Externality'!$C330,'0 Úvod'!$C$97:$C$106,0),FALSE),IF('6 Externality'!H$323&lt;2020,'0 Úvod'!$E104,'0 Úvod'!$O128))))</f>
        <v>0.9</v>
      </c>
      <c r="I330" s="1790">
        <f>IFERROR(HLOOKUP(I$323,'0 Úvod'!$E$97:$O$106,MATCH('6 Externality'!$C330,'0 Úvod'!$C$97:$C$106,0),FALSE),IFERROR(HLOOKUP(I$323,'0 Úvod'!$E$109:$O$118,MATCH('6 Externality'!$C330,'0 Úvod'!$C$97:$C$106,0),FALSE),IFERROR(HLOOKUP(I$323,'0 Úvod'!$E$121:$O$130,MATCH('6 Externality'!$C330,'0 Úvod'!$C$97:$C$106,0),FALSE),IF('6 Externality'!I$323&lt;2020,'0 Úvod'!$E104,'0 Úvod'!$O128))))</f>
        <v>0.87</v>
      </c>
      <c r="J330" s="1790">
        <f>IFERROR(HLOOKUP(J$323,'0 Úvod'!$E$97:$O$106,MATCH('6 Externality'!$C330,'0 Úvod'!$C$97:$C$106,0),FALSE),IFERROR(HLOOKUP(J$323,'0 Úvod'!$E$109:$O$118,MATCH('6 Externality'!$C330,'0 Úvod'!$C$97:$C$106,0),FALSE),IFERROR(HLOOKUP(J$323,'0 Úvod'!$E$121:$O$130,MATCH('6 Externality'!$C330,'0 Úvod'!$C$97:$C$106,0),FALSE),IF('6 Externality'!J$323&lt;2020,'0 Úvod'!$E104,'0 Úvod'!$O128))))</f>
        <v>0.84</v>
      </c>
      <c r="K330" s="1790">
        <f>IFERROR(HLOOKUP(K$323,'0 Úvod'!$E$97:$O$106,MATCH('6 Externality'!$C330,'0 Úvod'!$C$97:$C$106,0),FALSE),IFERROR(HLOOKUP(K$323,'0 Úvod'!$E$109:$O$118,MATCH('6 Externality'!$C330,'0 Úvod'!$C$97:$C$106,0),FALSE),IFERROR(HLOOKUP(K$323,'0 Úvod'!$E$121:$O$130,MATCH('6 Externality'!$C330,'0 Úvod'!$C$97:$C$106,0),FALSE),IF('6 Externality'!K$323&lt;2020,'0 Úvod'!$E104,'0 Úvod'!$O128))))</f>
        <v>0.81</v>
      </c>
      <c r="L330" s="1790">
        <f>IFERROR(HLOOKUP(L$323,'0 Úvod'!$E$97:$O$106,MATCH('6 Externality'!$C330,'0 Úvod'!$C$97:$C$106,0),FALSE),IFERROR(HLOOKUP(L$323,'0 Úvod'!$E$109:$O$118,MATCH('6 Externality'!$C330,'0 Úvod'!$C$97:$C$106,0),FALSE),IFERROR(HLOOKUP(L$323,'0 Úvod'!$E$121:$O$130,MATCH('6 Externality'!$C330,'0 Úvod'!$C$97:$C$106,0),FALSE),IF('6 Externality'!L$323&lt;2020,'0 Úvod'!$E104,'0 Úvod'!$O128))))</f>
        <v>0.78</v>
      </c>
      <c r="M330" s="1790">
        <f>IFERROR(HLOOKUP(M$323,'0 Úvod'!$E$97:$O$106,MATCH('6 Externality'!$C330,'0 Úvod'!$C$97:$C$106,0),FALSE),IFERROR(HLOOKUP(M$323,'0 Úvod'!$E$109:$O$118,MATCH('6 Externality'!$C330,'0 Úvod'!$C$97:$C$106,0),FALSE),IFERROR(HLOOKUP(M$323,'0 Úvod'!$E$121:$O$130,MATCH('6 Externality'!$C330,'0 Úvod'!$C$97:$C$106,0),FALSE),IF('6 Externality'!M$323&lt;2020,'0 Úvod'!$E104,'0 Úvod'!$O128))))</f>
        <v>0.75</v>
      </c>
      <c r="N330" s="1790">
        <f>IFERROR(HLOOKUP(N$323,'0 Úvod'!$E$97:$O$106,MATCH('6 Externality'!$C330,'0 Úvod'!$C$97:$C$106,0),FALSE),IFERROR(HLOOKUP(N$323,'0 Úvod'!$E$109:$O$118,MATCH('6 Externality'!$C330,'0 Úvod'!$C$97:$C$106,0),FALSE),IFERROR(HLOOKUP(N$323,'0 Úvod'!$E$121:$O$130,MATCH('6 Externality'!$C330,'0 Úvod'!$C$97:$C$106,0),FALSE),IF('6 Externality'!N$323&lt;2020,'0 Úvod'!$E104,'0 Úvod'!$O128))))</f>
        <v>0.7</v>
      </c>
      <c r="O330" s="1790">
        <f>IFERROR(HLOOKUP(O$323,'0 Úvod'!$E$97:$O$106,MATCH('6 Externality'!$C330,'0 Úvod'!$C$97:$C$106,0),FALSE),IFERROR(HLOOKUP(O$323,'0 Úvod'!$E$109:$O$118,MATCH('6 Externality'!$C330,'0 Úvod'!$C$97:$C$106,0),FALSE),IFERROR(HLOOKUP(O$323,'0 Úvod'!$E$121:$O$130,MATCH('6 Externality'!$C330,'0 Úvod'!$C$97:$C$106,0),FALSE),IF('6 Externality'!O$323&lt;2020,'0 Úvod'!$E104,'0 Úvod'!$O128))))</f>
        <v>0.65</v>
      </c>
      <c r="P330" s="1790">
        <f>IFERROR(HLOOKUP(P$323,'0 Úvod'!$E$97:$O$106,MATCH('6 Externality'!$C330,'0 Úvod'!$C$97:$C$106,0),FALSE),IFERROR(HLOOKUP(P$323,'0 Úvod'!$E$109:$O$118,MATCH('6 Externality'!$C330,'0 Úvod'!$C$97:$C$106,0),FALSE),IFERROR(HLOOKUP(P$323,'0 Úvod'!$E$121:$O$130,MATCH('6 Externality'!$C330,'0 Úvod'!$C$97:$C$106,0),FALSE),IF('6 Externality'!P$323&lt;2020,'0 Úvod'!$E104,'0 Úvod'!$O128))))</f>
        <v>0.64</v>
      </c>
      <c r="Q330" s="1790">
        <f>IFERROR(HLOOKUP(Q$323,'0 Úvod'!$E$97:$O$106,MATCH('6 Externality'!$C330,'0 Úvod'!$C$97:$C$106,0),FALSE),IFERROR(HLOOKUP(Q$323,'0 Úvod'!$E$109:$O$118,MATCH('6 Externality'!$C330,'0 Úvod'!$C$97:$C$106,0),FALSE),IFERROR(HLOOKUP(Q$323,'0 Úvod'!$E$121:$O$130,MATCH('6 Externality'!$C330,'0 Úvod'!$C$97:$C$106,0),FALSE),IF('6 Externality'!Q$323&lt;2020,'0 Úvod'!$E104,'0 Úvod'!$O128))))</f>
        <v>0.63</v>
      </c>
      <c r="R330" s="1790">
        <f>IFERROR(HLOOKUP(R$323,'0 Úvod'!$E$97:$O$106,MATCH('6 Externality'!$C330,'0 Úvod'!$C$97:$C$106,0),FALSE),IFERROR(HLOOKUP(R$323,'0 Úvod'!$E$109:$O$118,MATCH('6 Externality'!$C330,'0 Úvod'!$C$97:$C$106,0),FALSE),IFERROR(HLOOKUP(R$323,'0 Úvod'!$E$121:$O$130,MATCH('6 Externality'!$C330,'0 Úvod'!$C$97:$C$106,0),FALSE),IF('6 Externality'!R$323&lt;2020,'0 Úvod'!$E104,'0 Úvod'!$O128))))</f>
        <v>0.62</v>
      </c>
      <c r="S330" s="1791">
        <f>IFERROR(HLOOKUP(S$323,'0 Úvod'!$E$97:$O$106,MATCH('6 Externality'!$C330,'0 Úvod'!$C$97:$C$106,0),FALSE),IFERROR(HLOOKUP(S$323,'0 Úvod'!$E$109:$O$118,MATCH('6 Externality'!$C330,'0 Úvod'!$C$97:$C$106,0),FALSE),IFERROR(HLOOKUP(S$323,'0 Úvod'!$E$121:$O$130,MATCH('6 Externality'!$C330,'0 Úvod'!$C$97:$C$106,0),FALSE),IF('6 Externality'!S$323&lt;2020,'0 Úvod'!$E104,'0 Úvod'!$O128))))</f>
        <v>0.61</v>
      </c>
      <c r="U330" s="1721"/>
      <c r="V330" s="1721"/>
      <c r="W330" s="1721"/>
      <c r="X330" s="1721"/>
      <c r="Y330" s="1721"/>
      <c r="Z330" s="1721"/>
      <c r="AA330" s="1721"/>
      <c r="AB330" s="1721"/>
    </row>
    <row r="331" spans="2:28" ht="13.15" customHeight="1" thickBot="1" x14ac:dyDescent="0.35">
      <c r="B331" s="2543"/>
      <c r="C331" s="1739" t="str">
        <f>D275</f>
        <v>BUS městský - elektrický</v>
      </c>
      <c r="D331" s="1775"/>
      <c r="E331" s="1795">
        <f>IFERROR(HLOOKUP(E$323,'0 Úvod'!$E$97:$O$106,MATCH('6 Externality'!$C331,'0 Úvod'!$C$97:$C$106,0),FALSE),IFERROR(HLOOKUP(E$323,'0 Úvod'!$E$109:$O$118,MATCH('6 Externality'!$C331,'0 Úvod'!$C$97:$C$106,0),FALSE),IFERROR(HLOOKUP(E$323,'0 Úvod'!$E$121:$O$130,MATCH('6 Externality'!$C331,'0 Úvod'!$C$97:$C$106,0),FALSE),IF('6 Externality'!E$323&lt;2020,'0 Úvod'!$E105,'0 Úvod'!$O129))))</f>
        <v>0.05</v>
      </c>
      <c r="F331" s="1796">
        <f>IFERROR(HLOOKUP(F$323,'0 Úvod'!$E$97:$O$106,MATCH('6 Externality'!$C331,'0 Úvod'!$C$97:$C$106,0),FALSE),IFERROR(HLOOKUP(F$323,'0 Úvod'!$E$109:$O$118,MATCH('6 Externality'!$C331,'0 Úvod'!$C$97:$C$106,0),FALSE),IFERROR(HLOOKUP(F$323,'0 Úvod'!$E$121:$O$130,MATCH('6 Externality'!$C331,'0 Úvod'!$C$97:$C$106,0),FALSE),IF('6 Externality'!F$323&lt;2020,'0 Úvod'!$E105,'0 Úvod'!$O129))))</f>
        <v>6.6666666666666666E-2</v>
      </c>
      <c r="G331" s="1796">
        <f>IFERROR(HLOOKUP(G$323,'0 Úvod'!$E$97:$O$106,MATCH('6 Externality'!$C331,'0 Úvod'!$C$97:$C$106,0),FALSE),IFERROR(HLOOKUP(G$323,'0 Úvod'!$E$109:$O$118,MATCH('6 Externality'!$C331,'0 Úvod'!$C$97:$C$106,0),FALSE),IFERROR(HLOOKUP(G$323,'0 Úvod'!$E$121:$O$130,MATCH('6 Externality'!$C331,'0 Úvod'!$C$97:$C$106,0),FALSE),IF('6 Externality'!G$323&lt;2020,'0 Úvod'!$E105,'0 Úvod'!$O129))))</f>
        <v>8.3333333333333329E-2</v>
      </c>
      <c r="H331" s="1796">
        <f>IFERROR(HLOOKUP(H$323,'0 Úvod'!$E$97:$O$106,MATCH('6 Externality'!$C331,'0 Úvod'!$C$97:$C$106,0),FALSE),IFERROR(HLOOKUP(H$323,'0 Úvod'!$E$109:$O$118,MATCH('6 Externality'!$C331,'0 Úvod'!$C$97:$C$106,0),FALSE),IFERROR(HLOOKUP(H$323,'0 Úvod'!$E$121:$O$130,MATCH('6 Externality'!$C331,'0 Úvod'!$C$97:$C$106,0),FALSE),IF('6 Externality'!H$323&lt;2020,'0 Úvod'!$E105,'0 Úvod'!$O129))))</f>
        <v>0.1</v>
      </c>
      <c r="I331" s="1796">
        <f>IFERROR(HLOOKUP(I$323,'0 Úvod'!$E$97:$O$106,MATCH('6 Externality'!$C331,'0 Úvod'!$C$97:$C$106,0),FALSE),IFERROR(HLOOKUP(I$323,'0 Úvod'!$E$109:$O$118,MATCH('6 Externality'!$C331,'0 Úvod'!$C$97:$C$106,0),FALSE),IFERROR(HLOOKUP(I$323,'0 Úvod'!$E$121:$O$130,MATCH('6 Externality'!$C331,'0 Úvod'!$C$97:$C$106,0),FALSE),IF('6 Externality'!I$323&lt;2020,'0 Úvod'!$E105,'0 Úvod'!$O129))))</f>
        <v>0.13</v>
      </c>
      <c r="J331" s="1796">
        <f>IFERROR(HLOOKUP(J$323,'0 Úvod'!$E$97:$O$106,MATCH('6 Externality'!$C331,'0 Úvod'!$C$97:$C$106,0),FALSE),IFERROR(HLOOKUP(J$323,'0 Úvod'!$E$109:$O$118,MATCH('6 Externality'!$C331,'0 Úvod'!$C$97:$C$106,0),FALSE),IFERROR(HLOOKUP(J$323,'0 Úvod'!$E$121:$O$130,MATCH('6 Externality'!$C331,'0 Úvod'!$C$97:$C$106,0),FALSE),IF('6 Externality'!J$323&lt;2020,'0 Úvod'!$E105,'0 Úvod'!$O129))))</f>
        <v>0.16</v>
      </c>
      <c r="K331" s="1796">
        <f>IFERROR(HLOOKUP(K$323,'0 Úvod'!$E$97:$O$106,MATCH('6 Externality'!$C331,'0 Úvod'!$C$97:$C$106,0),FALSE),IFERROR(HLOOKUP(K$323,'0 Úvod'!$E$109:$O$118,MATCH('6 Externality'!$C331,'0 Úvod'!$C$97:$C$106,0),FALSE),IFERROR(HLOOKUP(K$323,'0 Úvod'!$E$121:$O$130,MATCH('6 Externality'!$C331,'0 Úvod'!$C$97:$C$106,0),FALSE),IF('6 Externality'!K$323&lt;2020,'0 Úvod'!$E105,'0 Úvod'!$O129))))</f>
        <v>0.19</v>
      </c>
      <c r="L331" s="1796">
        <f>IFERROR(HLOOKUP(L$323,'0 Úvod'!$E$97:$O$106,MATCH('6 Externality'!$C331,'0 Úvod'!$C$97:$C$106,0),FALSE),IFERROR(HLOOKUP(L$323,'0 Úvod'!$E$109:$O$118,MATCH('6 Externality'!$C331,'0 Úvod'!$C$97:$C$106,0),FALSE),IFERROR(HLOOKUP(L$323,'0 Úvod'!$E$121:$O$130,MATCH('6 Externality'!$C331,'0 Úvod'!$C$97:$C$106,0),FALSE),IF('6 Externality'!L$323&lt;2020,'0 Úvod'!$E105,'0 Úvod'!$O129))))</f>
        <v>0.22</v>
      </c>
      <c r="M331" s="1796">
        <f>IFERROR(HLOOKUP(M$323,'0 Úvod'!$E$97:$O$106,MATCH('6 Externality'!$C331,'0 Úvod'!$C$97:$C$106,0),FALSE),IFERROR(HLOOKUP(M$323,'0 Úvod'!$E$109:$O$118,MATCH('6 Externality'!$C331,'0 Úvod'!$C$97:$C$106,0),FALSE),IFERROR(HLOOKUP(M$323,'0 Úvod'!$E$121:$O$130,MATCH('6 Externality'!$C331,'0 Úvod'!$C$97:$C$106,0),FALSE),IF('6 Externality'!M$323&lt;2020,'0 Úvod'!$E105,'0 Úvod'!$O129))))</f>
        <v>0.25</v>
      </c>
      <c r="N331" s="1796">
        <f>IFERROR(HLOOKUP(N$323,'0 Úvod'!$E$97:$O$106,MATCH('6 Externality'!$C331,'0 Úvod'!$C$97:$C$106,0),FALSE),IFERROR(HLOOKUP(N$323,'0 Úvod'!$E$109:$O$118,MATCH('6 Externality'!$C331,'0 Úvod'!$C$97:$C$106,0),FALSE),IFERROR(HLOOKUP(N$323,'0 Úvod'!$E$121:$O$130,MATCH('6 Externality'!$C331,'0 Úvod'!$C$97:$C$106,0),FALSE),IF('6 Externality'!N$323&lt;2020,'0 Úvod'!$E105,'0 Úvod'!$O129))))</f>
        <v>0.3</v>
      </c>
      <c r="O331" s="1796">
        <f>IFERROR(HLOOKUP(O$323,'0 Úvod'!$E$97:$O$106,MATCH('6 Externality'!$C331,'0 Úvod'!$C$97:$C$106,0),FALSE),IFERROR(HLOOKUP(O$323,'0 Úvod'!$E$109:$O$118,MATCH('6 Externality'!$C331,'0 Úvod'!$C$97:$C$106,0),FALSE),IFERROR(HLOOKUP(O$323,'0 Úvod'!$E$121:$O$130,MATCH('6 Externality'!$C331,'0 Úvod'!$C$97:$C$106,0),FALSE),IF('6 Externality'!O$323&lt;2020,'0 Úvod'!$E105,'0 Úvod'!$O129))))</f>
        <v>0.35</v>
      </c>
      <c r="P331" s="1796">
        <f>IFERROR(HLOOKUP(P$323,'0 Úvod'!$E$97:$O$106,MATCH('6 Externality'!$C331,'0 Úvod'!$C$97:$C$106,0),FALSE),IFERROR(HLOOKUP(P$323,'0 Úvod'!$E$109:$O$118,MATCH('6 Externality'!$C331,'0 Úvod'!$C$97:$C$106,0),FALSE),IFERROR(HLOOKUP(P$323,'0 Úvod'!$E$121:$O$130,MATCH('6 Externality'!$C331,'0 Úvod'!$C$97:$C$106,0),FALSE),IF('6 Externality'!P$323&lt;2020,'0 Úvod'!$E105,'0 Úvod'!$O129))))</f>
        <v>0.36</v>
      </c>
      <c r="Q331" s="1796">
        <f>IFERROR(HLOOKUP(Q$323,'0 Úvod'!$E$97:$O$106,MATCH('6 Externality'!$C331,'0 Úvod'!$C$97:$C$106,0),FALSE),IFERROR(HLOOKUP(Q$323,'0 Úvod'!$E$109:$O$118,MATCH('6 Externality'!$C331,'0 Úvod'!$C$97:$C$106,0),FALSE),IFERROR(HLOOKUP(Q$323,'0 Úvod'!$E$121:$O$130,MATCH('6 Externality'!$C331,'0 Úvod'!$C$97:$C$106,0),FALSE),IF('6 Externality'!Q$323&lt;2020,'0 Úvod'!$E105,'0 Úvod'!$O129))))</f>
        <v>0.37</v>
      </c>
      <c r="R331" s="1796">
        <f>IFERROR(HLOOKUP(R$323,'0 Úvod'!$E$97:$O$106,MATCH('6 Externality'!$C331,'0 Úvod'!$C$97:$C$106,0),FALSE),IFERROR(HLOOKUP(R$323,'0 Úvod'!$E$109:$O$118,MATCH('6 Externality'!$C331,'0 Úvod'!$C$97:$C$106,0),FALSE),IFERROR(HLOOKUP(R$323,'0 Úvod'!$E$121:$O$130,MATCH('6 Externality'!$C331,'0 Úvod'!$C$97:$C$106,0),FALSE),IF('6 Externality'!R$323&lt;2020,'0 Úvod'!$E105,'0 Úvod'!$O129))))</f>
        <v>0.38</v>
      </c>
      <c r="S331" s="1797">
        <f>IFERROR(HLOOKUP(S$323,'0 Úvod'!$E$97:$O$106,MATCH('6 Externality'!$C331,'0 Úvod'!$C$97:$C$106,0),FALSE),IFERROR(HLOOKUP(S$323,'0 Úvod'!$E$109:$O$118,MATCH('6 Externality'!$C331,'0 Úvod'!$C$97:$C$106,0),FALSE),IFERROR(HLOOKUP(S$323,'0 Úvod'!$E$121:$O$130,MATCH('6 Externality'!$C331,'0 Úvod'!$C$97:$C$106,0),FALSE),IF('6 Externality'!S$323&lt;2020,'0 Úvod'!$E105,'0 Úvod'!$O129))))</f>
        <v>0.39</v>
      </c>
      <c r="U331" s="1721"/>
      <c r="V331" s="1721"/>
      <c r="W331" s="1721"/>
      <c r="X331" s="1721"/>
      <c r="Y331" s="1721"/>
      <c r="Z331" s="1721"/>
      <c r="AA331" s="1721"/>
      <c r="AB331" s="1721"/>
    </row>
    <row r="332" spans="2:28" ht="13.15" customHeight="1" thickBot="1" x14ac:dyDescent="0.35">
      <c r="B332" s="2543"/>
      <c r="C332" s="1772" t="str">
        <f>LEFT(D293,3)&amp;", "&amp;LEFT(D294,3)&amp;", "&amp;D273</f>
        <v>LNV, TNV, BUS dálkový</v>
      </c>
      <c r="D332" s="1775"/>
      <c r="E332" s="1798">
        <f>IFERROR(HLOOKUP(E$323,'0 Úvod'!$E$97:$O$106,MATCH('6 Externality'!$C332,'0 Úvod'!$C$97:$C$106,0),FALSE),IFERROR(HLOOKUP(E$323,'0 Úvod'!$E$109:$O$118,MATCH('6 Externality'!$C332,'0 Úvod'!$C$97:$C$106,0),FALSE),IFERROR(HLOOKUP(E$323,'0 Úvod'!$E$121:$O$130,MATCH('6 Externality'!$C332,'0 Úvod'!$C$97:$C$106,0),FALSE),IF('6 Externality'!E$323&lt;2020,'0 Úvod'!$E106,'0 Úvod'!$O130))))</f>
        <v>0.97558535121072631</v>
      </c>
      <c r="F332" s="1799">
        <f>IFERROR(HLOOKUP(F$323,'0 Úvod'!$E$97:$O$106,MATCH('6 Externality'!$C332,'0 Úvod'!$C$97:$C$106,0),FALSE),IFERROR(HLOOKUP(F$323,'0 Úvod'!$E$109:$O$118,MATCH('6 Externality'!$C332,'0 Úvod'!$C$97:$C$106,0),FALSE),IFERROR(HLOOKUP(F$323,'0 Úvod'!$E$121:$O$130,MATCH('6 Externality'!$C332,'0 Úvod'!$C$97:$C$106,0),FALSE),IF('6 Externality'!F$323&lt;2020,'0 Úvod'!$E106,'0 Úvod'!$O130))))</f>
        <v>0.97062237342405422</v>
      </c>
      <c r="G332" s="1799">
        <f>IFERROR(HLOOKUP(G$323,'0 Úvod'!$E$97:$O$106,MATCH('6 Externality'!$C332,'0 Úvod'!$C$97:$C$106,0),FALSE),IFERROR(HLOOKUP(G$323,'0 Úvod'!$E$109:$O$118,MATCH('6 Externality'!$C332,'0 Úvod'!$C$97:$C$106,0),FALSE),IFERROR(HLOOKUP(G$323,'0 Úvod'!$E$121:$O$130,MATCH('6 Externality'!$C332,'0 Úvod'!$C$97:$C$106,0),FALSE),IF('6 Externality'!G$323&lt;2020,'0 Úvod'!$E106,'0 Úvod'!$O130))))</f>
        <v>0.96555933560136065</v>
      </c>
      <c r="H332" s="1799">
        <f>IFERROR(HLOOKUP(H$323,'0 Úvod'!$E$97:$O$106,MATCH('6 Externality'!$C332,'0 Úvod'!$C$97:$C$106,0),FALSE),IFERROR(HLOOKUP(H$323,'0 Úvod'!$E$109:$O$118,MATCH('6 Externality'!$C332,'0 Úvod'!$C$97:$C$106,0),FALSE),IFERROR(HLOOKUP(H$323,'0 Úvod'!$E$121:$O$130,MATCH('6 Externality'!$C332,'0 Úvod'!$C$97:$C$106,0),FALSE),IF('6 Externality'!H$323&lt;2020,'0 Úvod'!$E106,'0 Úvod'!$O130))))</f>
        <v>0.96059635781468877</v>
      </c>
      <c r="I332" s="1799">
        <f>IFERROR(HLOOKUP(I$323,'0 Úvod'!$E$97:$O$106,MATCH('6 Externality'!$C332,'0 Úvod'!$C$97:$C$106,0),FALSE),IFERROR(HLOOKUP(I$323,'0 Úvod'!$E$109:$O$118,MATCH('6 Externality'!$C332,'0 Úvod'!$C$97:$C$106,0),FALSE),IFERROR(HLOOKUP(I$323,'0 Úvod'!$E$121:$O$130,MATCH('6 Externality'!$C332,'0 Úvod'!$C$97:$C$106,0),FALSE),IF('6 Externality'!I$323&lt;2020,'0 Úvod'!$E106,'0 Úvod'!$O130))))</f>
        <v>0.95563338002801668</v>
      </c>
      <c r="J332" s="1799">
        <f>IFERROR(HLOOKUP(J$323,'0 Úvod'!$E$97:$O$106,MATCH('6 Externality'!$C332,'0 Úvod'!$C$97:$C$106,0),FALSE),IFERROR(HLOOKUP(J$323,'0 Úvod'!$E$109:$O$118,MATCH('6 Externality'!$C332,'0 Úvod'!$C$97:$C$106,0),FALSE),IFERROR(HLOOKUP(J$323,'0 Úvod'!$E$121:$O$130,MATCH('6 Externality'!$C332,'0 Úvod'!$C$97:$C$106,0),FALSE),IF('6 Externality'!J$323&lt;2020,'0 Úvod'!$E106,'0 Úvod'!$O130))))</f>
        <v>0.9505703422053231</v>
      </c>
      <c r="K332" s="1799">
        <f>IFERROR(HLOOKUP(K$323,'0 Úvod'!$E$97:$O$106,MATCH('6 Externality'!$C332,'0 Úvod'!$C$97:$C$106,0),FALSE),IFERROR(HLOOKUP(K$323,'0 Úvod'!$E$109:$O$118,MATCH('6 Externality'!$C332,'0 Úvod'!$C$97:$C$106,0),FALSE),IFERROR(HLOOKUP(K$323,'0 Úvod'!$E$121:$O$130,MATCH('6 Externality'!$C332,'0 Úvod'!$C$97:$C$106,0),FALSE),IF('6 Externality'!K$323&lt;2020,'0 Úvod'!$E106,'0 Úvod'!$O130))))</f>
        <v>0.94264558735241133</v>
      </c>
      <c r="L332" s="1799">
        <f>IFERROR(HLOOKUP(L$323,'0 Úvod'!$E$97:$O$106,MATCH('6 Externality'!$C332,'0 Úvod'!$C$97:$C$106,0),FALSE),IFERROR(HLOOKUP(L$323,'0 Úvod'!$E$109:$O$118,MATCH('6 Externality'!$C332,'0 Úvod'!$C$97:$C$106,0),FALSE),IFERROR(HLOOKUP(L$323,'0 Úvod'!$E$121:$O$130,MATCH('6 Externality'!$C332,'0 Úvod'!$C$97:$C$106,0),FALSE),IF('6 Externality'!L$323&lt;2020,'0 Úvod'!$E106,'0 Úvod'!$O130))))</f>
        <v>0.93462077246347808</v>
      </c>
      <c r="M332" s="1799">
        <f>IFERROR(HLOOKUP(M$323,'0 Úvod'!$E$97:$O$106,MATCH('6 Externality'!$C332,'0 Úvod'!$C$97:$C$106,0),FALSE),IFERROR(HLOOKUP(M$323,'0 Úvod'!$E$109:$O$118,MATCH('6 Externality'!$C332,'0 Úvod'!$C$97:$C$106,0),FALSE),IFERROR(HLOOKUP(M$323,'0 Úvod'!$E$121:$O$130,MATCH('6 Externality'!$C332,'0 Úvod'!$C$97:$C$106,0),FALSE),IF('6 Externality'!M$323&lt;2020,'0 Úvod'!$E106,'0 Úvod'!$O130))))</f>
        <v>0.9265959575745446</v>
      </c>
      <c r="N332" s="1799">
        <f>IFERROR(HLOOKUP(N$323,'0 Úvod'!$E$97:$O$106,MATCH('6 Externality'!$C332,'0 Úvod'!$C$97:$C$106,0),FALSE),IFERROR(HLOOKUP(N$323,'0 Úvod'!$E$109:$O$118,MATCH('6 Externality'!$C332,'0 Úvod'!$C$97:$C$106,0),FALSE),IFERROR(HLOOKUP(N$323,'0 Úvod'!$E$121:$O$130,MATCH('6 Externality'!$C332,'0 Úvod'!$C$97:$C$106,0),FALSE),IF('6 Externality'!N$323&lt;2020,'0 Úvod'!$E106,'0 Úvod'!$O130))))</f>
        <v>0.91857114268561124</v>
      </c>
      <c r="O332" s="1799">
        <f>IFERROR(HLOOKUP(O$323,'0 Úvod'!$E$97:$O$106,MATCH('6 Externality'!$C332,'0 Úvod'!$C$97:$C$106,0),FALSE),IFERROR(HLOOKUP(O$323,'0 Úvod'!$E$109:$O$118,MATCH('6 Externality'!$C332,'0 Úvod'!$C$97:$C$106,0),FALSE),IFERROR(HLOOKUP(O$323,'0 Úvod'!$E$121:$O$130,MATCH('6 Externality'!$C332,'0 Úvod'!$C$97:$C$106,0),FALSE),IF('6 Externality'!O$323&lt;2020,'0 Úvod'!$E106,'0 Úvod'!$O130))))</f>
        <v>0.91054632779667799</v>
      </c>
      <c r="P332" s="1799">
        <f>IFERROR(HLOOKUP(P$323,'0 Úvod'!$E$97:$O$106,MATCH('6 Externality'!$C332,'0 Úvod'!$C$97:$C$106,0),FALSE),IFERROR(HLOOKUP(P$323,'0 Úvod'!$E$109:$O$118,MATCH('6 Externality'!$C332,'0 Úvod'!$C$97:$C$106,0),FALSE),IFERROR(HLOOKUP(P$323,'0 Úvod'!$E$121:$O$130,MATCH('6 Externality'!$C332,'0 Úvod'!$C$97:$C$106,0),FALSE),IF('6 Externality'!P$323&lt;2020,'0 Úvod'!$E106,'0 Úvod'!$O130))))</f>
        <v>0.90254152491494877</v>
      </c>
      <c r="Q332" s="1799">
        <f>IFERROR(HLOOKUP(Q$323,'0 Úvod'!$E$97:$O$106,MATCH('6 Externality'!$C332,'0 Úvod'!$C$97:$C$106,0),FALSE),IFERROR(HLOOKUP(Q$323,'0 Úvod'!$E$109:$O$118,MATCH('6 Externality'!$C332,'0 Úvod'!$C$97:$C$106,0),FALSE),IFERROR(HLOOKUP(Q$323,'0 Úvod'!$E$121:$O$130,MATCH('6 Externality'!$C332,'0 Úvod'!$C$97:$C$106,0),FALSE),IF('6 Externality'!Q$323&lt;2020,'0 Úvod'!$E106,'0 Úvod'!$O130))))</f>
        <v>0.89453672203321988</v>
      </c>
      <c r="R332" s="1799">
        <f>IFERROR(HLOOKUP(R$323,'0 Úvod'!$E$97:$O$106,MATCH('6 Externality'!$C332,'0 Úvod'!$C$97:$C$106,0),FALSE),IFERROR(HLOOKUP(R$323,'0 Úvod'!$E$109:$O$118,MATCH('6 Externality'!$C332,'0 Úvod'!$C$97:$C$106,0),FALSE),IFERROR(HLOOKUP(R$323,'0 Úvod'!$E$121:$O$130,MATCH('6 Externality'!$C332,'0 Úvod'!$C$97:$C$106,0),FALSE),IF('6 Externality'!R$323&lt;2020,'0 Úvod'!$E106,'0 Úvod'!$O130))))</f>
        <v>0.88653191915149088</v>
      </c>
      <c r="S332" s="1800">
        <f>IFERROR(HLOOKUP(S$323,'0 Úvod'!$E$97:$O$106,MATCH('6 Externality'!$C332,'0 Úvod'!$C$97:$C$106,0),FALSE),IFERROR(HLOOKUP(S$323,'0 Úvod'!$E$109:$O$118,MATCH('6 Externality'!$C332,'0 Úvod'!$C$97:$C$106,0),FALSE),IFERROR(HLOOKUP(S$323,'0 Úvod'!$E$121:$O$130,MATCH('6 Externality'!$C332,'0 Úvod'!$C$97:$C$106,0),FALSE),IF('6 Externality'!S$323&lt;2020,'0 Úvod'!$E106,'0 Úvod'!$O130))))</f>
        <v>0.87852711626976177</v>
      </c>
      <c r="U332" s="1721"/>
      <c r="V332" s="1721"/>
      <c r="W332" s="1721"/>
      <c r="X332" s="1721"/>
      <c r="Y332" s="1721"/>
      <c r="Z332" s="1721"/>
      <c r="AA332" s="1721"/>
      <c r="AB332" s="1721"/>
    </row>
    <row r="333" spans="2:28" ht="13.15" customHeight="1" thickBot="1" x14ac:dyDescent="0.35">
      <c r="B333" s="2543"/>
      <c r="C333" s="1770"/>
      <c r="D333" s="1770" t="str">
        <f>D317</f>
        <v>rok</v>
      </c>
      <c r="E333" s="1736">
        <f t="shared" ref="E333:S333" si="88">E365</f>
        <v>2040</v>
      </c>
      <c r="F333" s="1740">
        <f t="shared" si="88"/>
        <v>2041</v>
      </c>
      <c r="G333" s="1740">
        <f t="shared" si="88"/>
        <v>2042</v>
      </c>
      <c r="H333" s="1740">
        <f t="shared" si="88"/>
        <v>2043</v>
      </c>
      <c r="I333" s="1740">
        <f t="shared" si="88"/>
        <v>2044</v>
      </c>
      <c r="J333" s="1740">
        <f t="shared" si="88"/>
        <v>2045</v>
      </c>
      <c r="K333" s="1740">
        <f t="shared" si="88"/>
        <v>2046</v>
      </c>
      <c r="L333" s="1740">
        <f t="shared" si="88"/>
        <v>2047</v>
      </c>
      <c r="M333" s="1740">
        <f t="shared" si="88"/>
        <v>2048</v>
      </c>
      <c r="N333" s="1740">
        <f t="shared" si="88"/>
        <v>2049</v>
      </c>
      <c r="O333" s="1740">
        <f t="shared" si="88"/>
        <v>2050</v>
      </c>
      <c r="P333" s="1740">
        <f t="shared" si="88"/>
        <v>2051</v>
      </c>
      <c r="Q333" s="1740">
        <f t="shared" si="88"/>
        <v>2052</v>
      </c>
      <c r="R333" s="1740">
        <f t="shared" si="88"/>
        <v>2053</v>
      </c>
      <c r="S333" s="1741">
        <f t="shared" si="88"/>
        <v>2054</v>
      </c>
    </row>
    <row r="334" spans="2:28" ht="13.15" customHeight="1" x14ac:dyDescent="0.3">
      <c r="B334" s="2543"/>
      <c r="C334" s="1738" t="str">
        <f t="shared" ref="C334:C342" si="89">C324</f>
        <v>Automobil - benzín</v>
      </c>
      <c r="D334" s="1775"/>
      <c r="E334" s="1789">
        <f>IFERROR(HLOOKUP(E$333,'0 Úvod'!$E$97:$O$106,MATCH('6 Externality'!$C334,'0 Úvod'!$C$97:$C$106,0),FALSE),IFERROR(HLOOKUP(E$333,'0 Úvod'!$E$109:$O$118,MATCH('6 Externality'!$C334,'0 Úvod'!$C$97:$C$106,0),FALSE),IFERROR(HLOOKUP(E$333,'0 Úvod'!$E$121:$O$130,MATCH('6 Externality'!$C334,'0 Úvod'!$C$97:$C$106,0),FALSE),IF('6 Externality'!E$333&lt;2020,'0 Úvod'!$E192,'0 Úvod'!$O122))))</f>
        <v>0.26798078920041535</v>
      </c>
      <c r="F334" s="1790">
        <f>IFERROR(HLOOKUP(F$333,'0 Úvod'!$E$97:$O$106,MATCH('6 Externality'!$C334,'0 Úvod'!$C$97:$C$106,0),FALSE),IFERROR(HLOOKUP(F$333,'0 Úvod'!$E$109:$O$118,MATCH('6 Externality'!$C334,'0 Úvod'!$C$97:$C$106,0),FALSE),IFERROR(HLOOKUP(F$333,'0 Úvod'!$E$121:$O$130,MATCH('6 Externality'!$C334,'0 Úvod'!$C$97:$C$106,0),FALSE),IF('6 Externality'!F$333&lt;2020,'0 Úvod'!$E192,'0 Úvod'!$O122))))</f>
        <v>0.26124029075804778</v>
      </c>
      <c r="G334" s="1790">
        <f>IFERROR(HLOOKUP(G$333,'0 Úvod'!$E$97:$O$106,MATCH('6 Externality'!$C334,'0 Úvod'!$C$97:$C$106,0),FALSE),IFERROR(HLOOKUP(G$333,'0 Úvod'!$E$109:$O$118,MATCH('6 Externality'!$C334,'0 Úvod'!$C$97:$C$106,0),FALSE),IFERROR(HLOOKUP(G$333,'0 Úvod'!$E$121:$O$130,MATCH('6 Externality'!$C334,'0 Úvod'!$C$97:$C$106,0),FALSE),IF('6 Externality'!G$333&lt;2020,'0 Úvod'!$E192,'0 Úvod'!$O122))))</f>
        <v>0.25449979231568015</v>
      </c>
      <c r="H334" s="1790">
        <f>IFERROR(HLOOKUP(H$333,'0 Úvod'!$E$97:$O$106,MATCH('6 Externality'!$C334,'0 Úvod'!$C$97:$C$106,0),FALSE),IFERROR(HLOOKUP(H$333,'0 Úvod'!$E$109:$O$118,MATCH('6 Externality'!$C334,'0 Úvod'!$C$97:$C$106,0),FALSE),IFERROR(HLOOKUP(H$333,'0 Úvod'!$E$121:$O$130,MATCH('6 Externality'!$C334,'0 Úvod'!$C$97:$C$106,0),FALSE),IF('6 Externality'!H$333&lt;2020,'0 Úvod'!$E192,'0 Úvod'!$O122))))</f>
        <v>0.24775929387331258</v>
      </c>
      <c r="I334" s="1790">
        <f>IFERROR(HLOOKUP(I$333,'0 Úvod'!$E$97:$O$106,MATCH('6 Externality'!$C334,'0 Úvod'!$C$97:$C$106,0),FALSE),IFERROR(HLOOKUP(I$333,'0 Úvod'!$E$109:$O$118,MATCH('6 Externality'!$C334,'0 Úvod'!$C$97:$C$106,0),FALSE),IFERROR(HLOOKUP(I$333,'0 Úvod'!$E$121:$O$130,MATCH('6 Externality'!$C334,'0 Úvod'!$C$97:$C$106,0),FALSE),IF('6 Externality'!I$333&lt;2020,'0 Úvod'!$E192,'0 Úvod'!$O122))))</f>
        <v>0.24101879543094495</v>
      </c>
      <c r="J334" s="1790">
        <f>IFERROR(HLOOKUP(J$333,'0 Úvod'!$E$97:$O$106,MATCH('6 Externality'!$C334,'0 Úvod'!$C$97:$C$106,0),FALSE),IFERROR(HLOOKUP(J$333,'0 Úvod'!$E$109:$O$118,MATCH('6 Externality'!$C334,'0 Úvod'!$C$97:$C$106,0),FALSE),IFERROR(HLOOKUP(J$333,'0 Úvod'!$E$121:$O$130,MATCH('6 Externality'!$C334,'0 Úvod'!$C$97:$C$106,0),FALSE),IF('6 Externality'!J$333&lt;2020,'0 Úvod'!$E192,'0 Úvod'!$O122))))</f>
        <v>0.23427829698857736</v>
      </c>
      <c r="K334" s="1790">
        <f>IFERROR(HLOOKUP(K$333,'0 Úvod'!$E$97:$O$106,MATCH('6 Externality'!$C334,'0 Úvod'!$C$97:$C$106,0),FALSE),IFERROR(HLOOKUP(K$333,'0 Úvod'!$E$109:$O$118,MATCH('6 Externality'!$C334,'0 Úvod'!$C$97:$C$106,0),FALSE),IFERROR(HLOOKUP(K$333,'0 Úvod'!$E$121:$O$130,MATCH('6 Externality'!$C334,'0 Úvod'!$C$97:$C$106,0),FALSE),IF('6 Externality'!K$333&lt;2020,'0 Úvod'!$E192,'0 Úvod'!$O122))))</f>
        <v>0.22741786085150573</v>
      </c>
      <c r="L334" s="1790">
        <f>IFERROR(HLOOKUP(L$333,'0 Úvod'!$E$97:$O$106,MATCH('6 Externality'!$C334,'0 Úvod'!$C$97:$C$106,0),FALSE),IFERROR(HLOOKUP(L$333,'0 Úvod'!$E$109:$O$118,MATCH('6 Externality'!$C334,'0 Úvod'!$C$97:$C$106,0),FALSE),IFERROR(HLOOKUP(L$333,'0 Úvod'!$E$121:$O$130,MATCH('6 Externality'!$C334,'0 Úvod'!$C$97:$C$106,0),FALSE),IF('6 Externality'!L$333&lt;2020,'0 Úvod'!$E192,'0 Úvod'!$O122))))</f>
        <v>0.22055742471443404</v>
      </c>
      <c r="M334" s="1790">
        <f>IFERROR(HLOOKUP(M$333,'0 Úvod'!$E$97:$O$106,MATCH('6 Externality'!$C334,'0 Úvod'!$C$97:$C$106,0),FALSE),IFERROR(HLOOKUP(M$333,'0 Úvod'!$E$109:$O$118,MATCH('6 Externality'!$C334,'0 Úvod'!$C$97:$C$106,0),FALSE),IFERROR(HLOOKUP(M$333,'0 Úvod'!$E$121:$O$130,MATCH('6 Externality'!$C334,'0 Úvod'!$C$97:$C$106,0),FALSE),IF('6 Externality'!M$333&lt;2020,'0 Úvod'!$E192,'0 Úvod'!$O122))))</f>
        <v>0.21369698857736241</v>
      </c>
      <c r="N334" s="1790">
        <f>IFERROR(HLOOKUP(N$333,'0 Úvod'!$E$97:$O$106,MATCH('6 Externality'!$C334,'0 Úvod'!$C$97:$C$106,0),FALSE),IFERROR(HLOOKUP(N$333,'0 Úvod'!$E$109:$O$118,MATCH('6 Externality'!$C334,'0 Úvod'!$C$97:$C$106,0),FALSE),IFERROR(HLOOKUP(N$333,'0 Úvod'!$E$121:$O$130,MATCH('6 Externality'!$C334,'0 Úvod'!$C$97:$C$106,0),FALSE),IF('6 Externality'!N$333&lt;2020,'0 Úvod'!$E192,'0 Úvod'!$O122))))</f>
        <v>0.20683655244029078</v>
      </c>
      <c r="O334" s="1790">
        <f>IFERROR(HLOOKUP(O$333,'0 Úvod'!$E$97:$O$106,MATCH('6 Externality'!$C334,'0 Úvod'!$C$97:$C$106,0),FALSE),IFERROR(HLOOKUP(O$333,'0 Úvod'!$E$109:$O$118,MATCH('6 Externality'!$C334,'0 Úvod'!$C$97:$C$106,0),FALSE),IFERROR(HLOOKUP(O$333,'0 Úvod'!$E$121:$O$130,MATCH('6 Externality'!$C334,'0 Úvod'!$C$97:$C$106,0),FALSE),IF('6 Externality'!O$333&lt;2020,'0 Úvod'!$E192,'0 Úvod'!$O122))))</f>
        <v>0.1999761163032191</v>
      </c>
      <c r="P334" s="1790">
        <f>IFERROR(HLOOKUP(P$333,'0 Úvod'!$E$97:$O$106,MATCH('6 Externality'!$C334,'0 Úvod'!$C$97:$C$106,0),FALSE),IFERROR(HLOOKUP(P$333,'0 Úvod'!$E$109:$O$118,MATCH('6 Externality'!$C334,'0 Úvod'!$C$97:$C$106,0),FALSE),IFERROR(HLOOKUP(P$333,'0 Úvod'!$E$121:$O$130,MATCH('6 Externality'!$C334,'0 Úvod'!$C$97:$C$106,0),FALSE),IF('6 Externality'!P$333&lt;2020,'0 Úvod'!$E192,'0 Úvod'!$O122))))</f>
        <v>0.1999761163032191</v>
      </c>
      <c r="Q334" s="1790">
        <f>IFERROR(HLOOKUP(Q$333,'0 Úvod'!$E$97:$O$106,MATCH('6 Externality'!$C334,'0 Úvod'!$C$97:$C$106,0),FALSE),IFERROR(HLOOKUP(Q$333,'0 Úvod'!$E$109:$O$118,MATCH('6 Externality'!$C334,'0 Úvod'!$C$97:$C$106,0),FALSE),IFERROR(HLOOKUP(Q$333,'0 Úvod'!$E$121:$O$130,MATCH('6 Externality'!$C334,'0 Úvod'!$C$97:$C$106,0),FALSE),IF('6 Externality'!Q$333&lt;2020,'0 Úvod'!$E192,'0 Úvod'!$O122))))</f>
        <v>0.1999761163032191</v>
      </c>
      <c r="R334" s="1790">
        <f>IFERROR(HLOOKUP(R$333,'0 Úvod'!$E$97:$O$106,MATCH('6 Externality'!$C334,'0 Úvod'!$C$97:$C$106,0),FALSE),IFERROR(HLOOKUP(R$333,'0 Úvod'!$E$109:$O$118,MATCH('6 Externality'!$C334,'0 Úvod'!$C$97:$C$106,0),FALSE),IFERROR(HLOOKUP(R$333,'0 Úvod'!$E$121:$O$130,MATCH('6 Externality'!$C334,'0 Úvod'!$C$97:$C$106,0),FALSE),IF('6 Externality'!R$333&lt;2020,'0 Úvod'!$E192,'0 Úvod'!$O122))))</f>
        <v>0.1999761163032191</v>
      </c>
      <c r="S334" s="1791">
        <f>IFERROR(HLOOKUP(S$333,'0 Úvod'!$E$97:$O$106,MATCH('6 Externality'!$C334,'0 Úvod'!$C$97:$C$106,0),FALSE),IFERROR(HLOOKUP(S$333,'0 Úvod'!$E$109:$O$118,MATCH('6 Externality'!$C334,'0 Úvod'!$C$97:$C$106,0),FALSE),IFERROR(HLOOKUP(S$333,'0 Úvod'!$E$121:$O$130,MATCH('6 Externality'!$C334,'0 Úvod'!$C$97:$C$106,0),FALSE),IF('6 Externality'!S$333&lt;2020,'0 Úvod'!$E192,'0 Úvod'!$O122))))</f>
        <v>0.1999761163032191</v>
      </c>
    </row>
    <row r="335" spans="2:28" ht="13.15" customHeight="1" x14ac:dyDescent="0.3">
      <c r="B335" s="2543"/>
      <c r="C335" s="1771" t="str">
        <f t="shared" si="89"/>
        <v>Automobil - diesel</v>
      </c>
      <c r="D335" s="1775"/>
      <c r="E335" s="1792">
        <f>IFERROR(HLOOKUP(E$333,'0 Úvod'!$E$97:$O$106,MATCH('6 Externality'!$C335,'0 Úvod'!$C$97:$C$106,0),FALSE),IFERROR(HLOOKUP(E$333,'0 Úvod'!$E$109:$O$118,MATCH('6 Externality'!$C335,'0 Úvod'!$C$97:$C$106,0),FALSE),IFERROR(HLOOKUP(E$333,'0 Úvod'!$E$121:$O$130,MATCH('6 Externality'!$C335,'0 Úvod'!$C$97:$C$106,0),FALSE),IF('6 Externality'!E$333&lt;2020,'0 Úvod'!$E193,'0 Úvod'!$O123))))</f>
        <v>0.40231921079958455</v>
      </c>
      <c r="F335" s="1793">
        <f>IFERROR(HLOOKUP(F$333,'0 Úvod'!$E$97:$O$106,MATCH('6 Externality'!$C335,'0 Úvod'!$C$97:$C$106,0),FALSE),IFERROR(HLOOKUP(F$333,'0 Úvod'!$E$109:$O$118,MATCH('6 Externality'!$C335,'0 Úvod'!$C$97:$C$106,0),FALSE),IFERROR(HLOOKUP(F$333,'0 Úvod'!$E$121:$O$130,MATCH('6 Externality'!$C335,'0 Úvod'!$C$97:$C$106,0),FALSE),IF('6 Externality'!F$333&lt;2020,'0 Úvod'!$E193,'0 Úvod'!$O123))))</f>
        <v>0.39219970924195224</v>
      </c>
      <c r="G335" s="1793">
        <f>IFERROR(HLOOKUP(G$333,'0 Úvod'!$E$97:$O$106,MATCH('6 Externality'!$C335,'0 Úvod'!$C$97:$C$106,0),FALSE),IFERROR(HLOOKUP(G$333,'0 Úvod'!$E$109:$O$118,MATCH('6 Externality'!$C335,'0 Úvod'!$C$97:$C$106,0),FALSE),IFERROR(HLOOKUP(G$333,'0 Úvod'!$E$121:$O$130,MATCH('6 Externality'!$C335,'0 Úvod'!$C$97:$C$106,0),FALSE),IF('6 Externality'!G$333&lt;2020,'0 Úvod'!$E193,'0 Úvod'!$O123))))</f>
        <v>0.38208020768431977</v>
      </c>
      <c r="H335" s="1793">
        <f>IFERROR(HLOOKUP(H$333,'0 Úvod'!$E$97:$O$106,MATCH('6 Externality'!$C335,'0 Úvod'!$C$97:$C$106,0),FALSE),IFERROR(HLOOKUP(H$333,'0 Úvod'!$E$109:$O$118,MATCH('6 Externality'!$C335,'0 Úvod'!$C$97:$C$106,0),FALSE),IFERROR(HLOOKUP(H$333,'0 Úvod'!$E$121:$O$130,MATCH('6 Externality'!$C335,'0 Úvod'!$C$97:$C$106,0),FALSE),IF('6 Externality'!H$333&lt;2020,'0 Úvod'!$E193,'0 Úvod'!$O123))))</f>
        <v>0.37196070612668747</v>
      </c>
      <c r="I335" s="1793">
        <f>IFERROR(HLOOKUP(I$333,'0 Úvod'!$E$97:$O$106,MATCH('6 Externality'!$C335,'0 Úvod'!$C$97:$C$106,0),FALSE),IFERROR(HLOOKUP(I$333,'0 Úvod'!$E$109:$O$118,MATCH('6 Externality'!$C335,'0 Úvod'!$C$97:$C$106,0),FALSE),IFERROR(HLOOKUP(I$333,'0 Úvod'!$E$121:$O$130,MATCH('6 Externality'!$C335,'0 Úvod'!$C$97:$C$106,0),FALSE),IF('6 Externality'!I$333&lt;2020,'0 Úvod'!$E193,'0 Úvod'!$O123))))</f>
        <v>0.361841204569055</v>
      </c>
      <c r="J335" s="1793">
        <f>IFERROR(HLOOKUP(J$333,'0 Úvod'!$E$97:$O$106,MATCH('6 Externality'!$C335,'0 Úvod'!$C$97:$C$106,0),FALSE),IFERROR(HLOOKUP(J$333,'0 Úvod'!$E$109:$O$118,MATCH('6 Externality'!$C335,'0 Úvod'!$C$97:$C$106,0),FALSE),IFERROR(HLOOKUP(J$333,'0 Úvod'!$E$121:$O$130,MATCH('6 Externality'!$C335,'0 Úvod'!$C$97:$C$106,0),FALSE),IF('6 Externality'!J$333&lt;2020,'0 Úvod'!$E193,'0 Úvod'!$O123))))</f>
        <v>0.35172170301142264</v>
      </c>
      <c r="K335" s="1793">
        <f>IFERROR(HLOOKUP(K$333,'0 Úvod'!$E$97:$O$106,MATCH('6 Externality'!$C335,'0 Úvod'!$C$97:$C$106,0),FALSE),IFERROR(HLOOKUP(K$333,'0 Úvod'!$E$109:$O$118,MATCH('6 Externality'!$C335,'0 Úvod'!$C$97:$C$106,0),FALSE),IFERROR(HLOOKUP(K$333,'0 Úvod'!$E$121:$O$130,MATCH('6 Externality'!$C335,'0 Úvod'!$C$97:$C$106,0),FALSE),IF('6 Externality'!K$333&lt;2020,'0 Úvod'!$E193,'0 Úvod'!$O123))))</f>
        <v>0.34142213914849429</v>
      </c>
      <c r="L335" s="1793">
        <f>IFERROR(HLOOKUP(L$333,'0 Úvod'!$E$97:$O$106,MATCH('6 Externality'!$C335,'0 Úvod'!$C$97:$C$106,0),FALSE),IFERROR(HLOOKUP(L$333,'0 Úvod'!$E$109:$O$118,MATCH('6 Externality'!$C335,'0 Úvod'!$C$97:$C$106,0),FALSE),IFERROR(HLOOKUP(L$333,'0 Úvod'!$E$121:$O$130,MATCH('6 Externality'!$C335,'0 Úvod'!$C$97:$C$106,0),FALSE),IF('6 Externality'!L$333&lt;2020,'0 Úvod'!$E193,'0 Úvod'!$O123))))</f>
        <v>0.33112257528556588</v>
      </c>
      <c r="M335" s="1793">
        <f>IFERROR(HLOOKUP(M$333,'0 Úvod'!$E$97:$O$106,MATCH('6 Externality'!$C335,'0 Úvod'!$C$97:$C$106,0),FALSE),IFERROR(HLOOKUP(M$333,'0 Úvod'!$E$109:$O$118,MATCH('6 Externality'!$C335,'0 Úvod'!$C$97:$C$106,0),FALSE),IFERROR(HLOOKUP(M$333,'0 Úvod'!$E$121:$O$130,MATCH('6 Externality'!$C335,'0 Úvod'!$C$97:$C$106,0),FALSE),IF('6 Externality'!M$333&lt;2020,'0 Úvod'!$E193,'0 Úvod'!$O123))))</f>
        <v>0.32082301142263758</v>
      </c>
      <c r="N335" s="1793">
        <f>IFERROR(HLOOKUP(N$333,'0 Úvod'!$E$97:$O$106,MATCH('6 Externality'!$C335,'0 Úvod'!$C$97:$C$106,0),FALSE),IFERROR(HLOOKUP(N$333,'0 Úvod'!$E$109:$O$118,MATCH('6 Externality'!$C335,'0 Úvod'!$C$97:$C$106,0),FALSE),IFERROR(HLOOKUP(N$333,'0 Úvod'!$E$121:$O$130,MATCH('6 Externality'!$C335,'0 Úvod'!$C$97:$C$106,0),FALSE),IF('6 Externality'!N$333&lt;2020,'0 Úvod'!$E193,'0 Úvod'!$O123))))</f>
        <v>0.31052344755970929</v>
      </c>
      <c r="O335" s="1793">
        <f>IFERROR(HLOOKUP(O$333,'0 Úvod'!$E$97:$O$106,MATCH('6 Externality'!$C335,'0 Úvod'!$C$97:$C$106,0),FALSE),IFERROR(HLOOKUP(O$333,'0 Úvod'!$E$109:$O$118,MATCH('6 Externality'!$C335,'0 Úvod'!$C$97:$C$106,0),FALSE),IFERROR(HLOOKUP(O$333,'0 Úvod'!$E$121:$O$130,MATCH('6 Externality'!$C335,'0 Úvod'!$C$97:$C$106,0),FALSE),IF('6 Externality'!O$333&lt;2020,'0 Úvod'!$E193,'0 Úvod'!$O123))))</f>
        <v>0.30022388369678088</v>
      </c>
      <c r="P335" s="1793">
        <f>IFERROR(HLOOKUP(P$333,'0 Úvod'!$E$97:$O$106,MATCH('6 Externality'!$C335,'0 Úvod'!$C$97:$C$106,0),FALSE),IFERROR(HLOOKUP(P$333,'0 Úvod'!$E$109:$O$118,MATCH('6 Externality'!$C335,'0 Úvod'!$C$97:$C$106,0),FALSE),IFERROR(HLOOKUP(P$333,'0 Úvod'!$E$121:$O$130,MATCH('6 Externality'!$C335,'0 Úvod'!$C$97:$C$106,0),FALSE),IF('6 Externality'!P$333&lt;2020,'0 Úvod'!$E193,'0 Úvod'!$O123))))</f>
        <v>0.30022388369678088</v>
      </c>
      <c r="Q335" s="1793">
        <f>IFERROR(HLOOKUP(Q$333,'0 Úvod'!$E$97:$O$106,MATCH('6 Externality'!$C335,'0 Úvod'!$C$97:$C$106,0),FALSE),IFERROR(HLOOKUP(Q$333,'0 Úvod'!$E$109:$O$118,MATCH('6 Externality'!$C335,'0 Úvod'!$C$97:$C$106,0),FALSE),IFERROR(HLOOKUP(Q$333,'0 Úvod'!$E$121:$O$130,MATCH('6 Externality'!$C335,'0 Úvod'!$C$97:$C$106,0),FALSE),IF('6 Externality'!Q$333&lt;2020,'0 Úvod'!$E193,'0 Úvod'!$O123))))</f>
        <v>0.30022388369678088</v>
      </c>
      <c r="R335" s="1793">
        <f>IFERROR(HLOOKUP(R$333,'0 Úvod'!$E$97:$O$106,MATCH('6 Externality'!$C335,'0 Úvod'!$C$97:$C$106,0),FALSE),IFERROR(HLOOKUP(R$333,'0 Úvod'!$E$109:$O$118,MATCH('6 Externality'!$C335,'0 Úvod'!$C$97:$C$106,0),FALSE),IFERROR(HLOOKUP(R$333,'0 Úvod'!$E$121:$O$130,MATCH('6 Externality'!$C335,'0 Úvod'!$C$97:$C$106,0),FALSE),IF('6 Externality'!R$333&lt;2020,'0 Úvod'!$E193,'0 Úvod'!$O123))))</f>
        <v>0.30022388369678088</v>
      </c>
      <c r="S335" s="1794">
        <f>IFERROR(HLOOKUP(S$333,'0 Úvod'!$E$97:$O$106,MATCH('6 Externality'!$C335,'0 Úvod'!$C$97:$C$106,0),FALSE),IFERROR(HLOOKUP(S$333,'0 Úvod'!$E$109:$O$118,MATCH('6 Externality'!$C335,'0 Úvod'!$C$97:$C$106,0),FALSE),IFERROR(HLOOKUP(S$333,'0 Úvod'!$E$121:$O$130,MATCH('6 Externality'!$C335,'0 Úvod'!$C$97:$C$106,0),FALSE),IF('6 Externality'!S$333&lt;2020,'0 Úvod'!$E193,'0 Úvod'!$O123))))</f>
        <v>0.30022388369678088</v>
      </c>
    </row>
    <row r="336" spans="2:28" ht="13.15" customHeight="1" x14ac:dyDescent="0.3">
      <c r="B336" s="2543"/>
      <c r="C336" s="1771" t="str">
        <f t="shared" si="89"/>
        <v>Automobil - LPG</v>
      </c>
      <c r="D336" s="1775"/>
      <c r="E336" s="1792">
        <f>IFERROR(HLOOKUP(E$333,'0 Úvod'!$E$97:$O$106,MATCH('6 Externality'!$C336,'0 Úvod'!$C$97:$C$106,0),FALSE),IFERROR(HLOOKUP(E$333,'0 Úvod'!$E$109:$O$118,MATCH('6 Externality'!$C336,'0 Úvod'!$C$97:$C$106,0),FALSE),IFERROR(HLOOKUP(E$333,'0 Úvod'!$E$121:$O$130,MATCH('6 Externality'!$C336,'0 Úvod'!$C$97:$C$106,0),FALSE),IF('6 Externality'!E$333&lt;2020,'0 Úvod'!$E194,'0 Úvod'!$O124))))</f>
        <v>0</v>
      </c>
      <c r="F336" s="1793">
        <f>IFERROR(HLOOKUP(F$333,'0 Úvod'!$E$97:$O$106,MATCH('6 Externality'!$C336,'0 Úvod'!$C$97:$C$106,0),FALSE),IFERROR(HLOOKUP(F$333,'0 Úvod'!$E$109:$O$118,MATCH('6 Externality'!$C336,'0 Úvod'!$C$97:$C$106,0),FALSE),IFERROR(HLOOKUP(F$333,'0 Úvod'!$E$121:$O$130,MATCH('6 Externality'!$C336,'0 Úvod'!$C$97:$C$106,0),FALSE),IF('6 Externality'!F$333&lt;2020,'0 Úvod'!$E194,'0 Úvod'!$O124))))</f>
        <v>0</v>
      </c>
      <c r="G336" s="1793">
        <f>IFERROR(HLOOKUP(G$333,'0 Úvod'!$E$97:$O$106,MATCH('6 Externality'!$C336,'0 Úvod'!$C$97:$C$106,0),FALSE),IFERROR(HLOOKUP(G$333,'0 Úvod'!$E$109:$O$118,MATCH('6 Externality'!$C336,'0 Úvod'!$C$97:$C$106,0),FALSE),IFERROR(HLOOKUP(G$333,'0 Úvod'!$E$121:$O$130,MATCH('6 Externality'!$C336,'0 Úvod'!$C$97:$C$106,0),FALSE),IF('6 Externality'!G$333&lt;2020,'0 Úvod'!$E194,'0 Úvod'!$O124))))</f>
        <v>0</v>
      </c>
      <c r="H336" s="1793">
        <f>IFERROR(HLOOKUP(H$333,'0 Úvod'!$E$97:$O$106,MATCH('6 Externality'!$C336,'0 Úvod'!$C$97:$C$106,0),FALSE),IFERROR(HLOOKUP(H$333,'0 Úvod'!$E$109:$O$118,MATCH('6 Externality'!$C336,'0 Úvod'!$C$97:$C$106,0),FALSE),IFERROR(HLOOKUP(H$333,'0 Úvod'!$E$121:$O$130,MATCH('6 Externality'!$C336,'0 Úvod'!$C$97:$C$106,0),FALSE),IF('6 Externality'!H$333&lt;2020,'0 Úvod'!$E194,'0 Úvod'!$O124))))</f>
        <v>0</v>
      </c>
      <c r="I336" s="1793">
        <f>IFERROR(HLOOKUP(I$333,'0 Úvod'!$E$97:$O$106,MATCH('6 Externality'!$C336,'0 Úvod'!$C$97:$C$106,0),FALSE),IFERROR(HLOOKUP(I$333,'0 Úvod'!$E$109:$O$118,MATCH('6 Externality'!$C336,'0 Úvod'!$C$97:$C$106,0),FALSE),IFERROR(HLOOKUP(I$333,'0 Úvod'!$E$121:$O$130,MATCH('6 Externality'!$C336,'0 Úvod'!$C$97:$C$106,0),FALSE),IF('6 Externality'!I$333&lt;2020,'0 Úvod'!$E194,'0 Úvod'!$O124))))</f>
        <v>0</v>
      </c>
      <c r="J336" s="1793">
        <f>IFERROR(HLOOKUP(J$333,'0 Úvod'!$E$97:$O$106,MATCH('6 Externality'!$C336,'0 Úvod'!$C$97:$C$106,0),FALSE),IFERROR(HLOOKUP(J$333,'0 Úvod'!$E$109:$O$118,MATCH('6 Externality'!$C336,'0 Úvod'!$C$97:$C$106,0),FALSE),IFERROR(HLOOKUP(J$333,'0 Úvod'!$E$121:$O$130,MATCH('6 Externality'!$C336,'0 Úvod'!$C$97:$C$106,0),FALSE),IF('6 Externality'!J$333&lt;2020,'0 Úvod'!$E194,'0 Úvod'!$O124))))</f>
        <v>0</v>
      </c>
      <c r="K336" s="1793">
        <f>IFERROR(HLOOKUP(K$333,'0 Úvod'!$E$97:$O$106,MATCH('6 Externality'!$C336,'0 Úvod'!$C$97:$C$106,0),FALSE),IFERROR(HLOOKUP(K$333,'0 Úvod'!$E$109:$O$118,MATCH('6 Externality'!$C336,'0 Úvod'!$C$97:$C$106,0),FALSE),IFERROR(HLOOKUP(K$333,'0 Úvod'!$E$121:$O$130,MATCH('6 Externality'!$C336,'0 Úvod'!$C$97:$C$106,0),FALSE),IF('6 Externality'!K$333&lt;2020,'0 Úvod'!$E194,'0 Úvod'!$O124))))</f>
        <v>0</v>
      </c>
      <c r="L336" s="1793">
        <f>IFERROR(HLOOKUP(L$333,'0 Úvod'!$E$97:$O$106,MATCH('6 Externality'!$C336,'0 Úvod'!$C$97:$C$106,0),FALSE),IFERROR(HLOOKUP(L$333,'0 Úvod'!$E$109:$O$118,MATCH('6 Externality'!$C336,'0 Úvod'!$C$97:$C$106,0),FALSE),IFERROR(HLOOKUP(L$333,'0 Úvod'!$E$121:$O$130,MATCH('6 Externality'!$C336,'0 Úvod'!$C$97:$C$106,0),FALSE),IF('6 Externality'!L$333&lt;2020,'0 Úvod'!$E194,'0 Úvod'!$O124))))</f>
        <v>0</v>
      </c>
      <c r="M336" s="1793">
        <f>IFERROR(HLOOKUP(M$333,'0 Úvod'!$E$97:$O$106,MATCH('6 Externality'!$C336,'0 Úvod'!$C$97:$C$106,0),FALSE),IFERROR(HLOOKUP(M$333,'0 Úvod'!$E$109:$O$118,MATCH('6 Externality'!$C336,'0 Úvod'!$C$97:$C$106,0),FALSE),IFERROR(HLOOKUP(M$333,'0 Úvod'!$E$121:$O$130,MATCH('6 Externality'!$C336,'0 Úvod'!$C$97:$C$106,0),FALSE),IF('6 Externality'!M$333&lt;2020,'0 Úvod'!$E194,'0 Úvod'!$O124))))</f>
        <v>0</v>
      </c>
      <c r="N336" s="1793">
        <f>IFERROR(HLOOKUP(N$333,'0 Úvod'!$E$97:$O$106,MATCH('6 Externality'!$C336,'0 Úvod'!$C$97:$C$106,0),FALSE),IFERROR(HLOOKUP(N$333,'0 Úvod'!$E$109:$O$118,MATCH('6 Externality'!$C336,'0 Úvod'!$C$97:$C$106,0),FALSE),IFERROR(HLOOKUP(N$333,'0 Úvod'!$E$121:$O$130,MATCH('6 Externality'!$C336,'0 Úvod'!$C$97:$C$106,0),FALSE),IF('6 Externality'!N$333&lt;2020,'0 Úvod'!$E194,'0 Úvod'!$O124))))</f>
        <v>0</v>
      </c>
      <c r="O336" s="1793">
        <f>IFERROR(HLOOKUP(O$333,'0 Úvod'!$E$97:$O$106,MATCH('6 Externality'!$C336,'0 Úvod'!$C$97:$C$106,0),FALSE),IFERROR(HLOOKUP(O$333,'0 Úvod'!$E$109:$O$118,MATCH('6 Externality'!$C336,'0 Úvod'!$C$97:$C$106,0),FALSE),IFERROR(HLOOKUP(O$333,'0 Úvod'!$E$121:$O$130,MATCH('6 Externality'!$C336,'0 Úvod'!$C$97:$C$106,0),FALSE),IF('6 Externality'!O$333&lt;2020,'0 Úvod'!$E194,'0 Úvod'!$O124))))</f>
        <v>0</v>
      </c>
      <c r="P336" s="1793">
        <f>IFERROR(HLOOKUP(P$333,'0 Úvod'!$E$97:$O$106,MATCH('6 Externality'!$C336,'0 Úvod'!$C$97:$C$106,0),FALSE),IFERROR(HLOOKUP(P$333,'0 Úvod'!$E$109:$O$118,MATCH('6 Externality'!$C336,'0 Úvod'!$C$97:$C$106,0),FALSE),IFERROR(HLOOKUP(P$333,'0 Úvod'!$E$121:$O$130,MATCH('6 Externality'!$C336,'0 Úvod'!$C$97:$C$106,0),FALSE),IF('6 Externality'!P$333&lt;2020,'0 Úvod'!$E194,'0 Úvod'!$O124))))</f>
        <v>0</v>
      </c>
      <c r="Q336" s="1793">
        <f>IFERROR(HLOOKUP(Q$333,'0 Úvod'!$E$97:$O$106,MATCH('6 Externality'!$C336,'0 Úvod'!$C$97:$C$106,0),FALSE),IFERROR(HLOOKUP(Q$333,'0 Úvod'!$E$109:$O$118,MATCH('6 Externality'!$C336,'0 Úvod'!$C$97:$C$106,0),FALSE),IFERROR(HLOOKUP(Q$333,'0 Úvod'!$E$121:$O$130,MATCH('6 Externality'!$C336,'0 Úvod'!$C$97:$C$106,0),FALSE),IF('6 Externality'!Q$333&lt;2020,'0 Úvod'!$E194,'0 Úvod'!$O124))))</f>
        <v>0</v>
      </c>
      <c r="R336" s="1793">
        <f>IFERROR(HLOOKUP(R$333,'0 Úvod'!$E$97:$O$106,MATCH('6 Externality'!$C336,'0 Úvod'!$C$97:$C$106,0),FALSE),IFERROR(HLOOKUP(R$333,'0 Úvod'!$E$109:$O$118,MATCH('6 Externality'!$C336,'0 Úvod'!$C$97:$C$106,0),FALSE),IFERROR(HLOOKUP(R$333,'0 Úvod'!$E$121:$O$130,MATCH('6 Externality'!$C336,'0 Úvod'!$C$97:$C$106,0),FALSE),IF('6 Externality'!R$333&lt;2020,'0 Úvod'!$E194,'0 Úvod'!$O124))))</f>
        <v>0</v>
      </c>
      <c r="S336" s="1794">
        <f>IFERROR(HLOOKUP(S$333,'0 Úvod'!$E$97:$O$106,MATCH('6 Externality'!$C336,'0 Úvod'!$C$97:$C$106,0),FALSE),IFERROR(HLOOKUP(S$333,'0 Úvod'!$E$109:$O$118,MATCH('6 Externality'!$C336,'0 Úvod'!$C$97:$C$106,0),FALSE),IFERROR(HLOOKUP(S$333,'0 Úvod'!$E$121:$O$130,MATCH('6 Externality'!$C336,'0 Úvod'!$C$97:$C$106,0),FALSE),IF('6 Externality'!S$333&lt;2020,'0 Úvod'!$E194,'0 Úvod'!$O124))))</f>
        <v>0</v>
      </c>
    </row>
    <row r="337" spans="1:29" ht="13.15" customHeight="1" x14ac:dyDescent="0.3">
      <c r="B337" s="2543"/>
      <c r="C337" s="1771" t="str">
        <f t="shared" si="89"/>
        <v>Automobil - CNG</v>
      </c>
      <c r="D337" s="1775"/>
      <c r="E337" s="1792">
        <f>IFERROR(HLOOKUP(E$333,'0 Úvod'!$E$97:$O$106,MATCH('6 Externality'!$C337,'0 Úvod'!$C$97:$C$106,0),FALSE),IFERROR(HLOOKUP(E$333,'0 Úvod'!$E$109:$O$118,MATCH('6 Externality'!$C337,'0 Úvod'!$C$97:$C$106,0),FALSE),IFERROR(HLOOKUP(E$333,'0 Úvod'!$E$121:$O$130,MATCH('6 Externality'!$C337,'0 Úvod'!$C$97:$C$106,0),FALSE),IF('6 Externality'!E$333&lt;2020,'0 Úvod'!$E195,'0 Úvod'!$O125))))</f>
        <v>2.5000000000000001E-2</v>
      </c>
      <c r="F337" s="1793">
        <f>IFERROR(HLOOKUP(F$333,'0 Úvod'!$E$97:$O$106,MATCH('6 Externality'!$C337,'0 Úvod'!$C$97:$C$106,0),FALSE),IFERROR(HLOOKUP(F$333,'0 Úvod'!$E$109:$O$118,MATCH('6 Externality'!$C337,'0 Úvod'!$C$97:$C$106,0),FALSE),IFERROR(HLOOKUP(F$333,'0 Úvod'!$E$121:$O$130,MATCH('6 Externality'!$C337,'0 Úvod'!$C$97:$C$106,0),FALSE),IF('6 Externality'!F$333&lt;2020,'0 Úvod'!$E195,'0 Úvod'!$O125))))</f>
        <v>2.4200000000000003E-2</v>
      </c>
      <c r="G337" s="1793">
        <f>IFERROR(HLOOKUP(G$333,'0 Úvod'!$E$97:$O$106,MATCH('6 Externality'!$C337,'0 Úvod'!$C$97:$C$106,0),FALSE),IFERROR(HLOOKUP(G$333,'0 Úvod'!$E$109:$O$118,MATCH('6 Externality'!$C337,'0 Úvod'!$C$97:$C$106,0),FALSE),IFERROR(HLOOKUP(G$333,'0 Úvod'!$E$121:$O$130,MATCH('6 Externality'!$C337,'0 Úvod'!$C$97:$C$106,0),FALSE),IF('6 Externality'!G$333&lt;2020,'0 Úvod'!$E195,'0 Úvod'!$O125))))</f>
        <v>2.3400000000000004E-2</v>
      </c>
      <c r="H337" s="1793">
        <f>IFERROR(HLOOKUP(H$333,'0 Úvod'!$E$97:$O$106,MATCH('6 Externality'!$C337,'0 Úvod'!$C$97:$C$106,0),FALSE),IFERROR(HLOOKUP(H$333,'0 Úvod'!$E$109:$O$118,MATCH('6 Externality'!$C337,'0 Úvod'!$C$97:$C$106,0),FALSE),IFERROR(HLOOKUP(H$333,'0 Úvod'!$E$121:$O$130,MATCH('6 Externality'!$C337,'0 Úvod'!$C$97:$C$106,0),FALSE),IF('6 Externality'!H$333&lt;2020,'0 Úvod'!$E195,'0 Úvod'!$O125))))</f>
        <v>2.2600000000000006E-2</v>
      </c>
      <c r="I337" s="1793">
        <f>IFERROR(HLOOKUP(I$333,'0 Úvod'!$E$97:$O$106,MATCH('6 Externality'!$C337,'0 Úvod'!$C$97:$C$106,0),FALSE),IFERROR(HLOOKUP(I$333,'0 Úvod'!$E$109:$O$118,MATCH('6 Externality'!$C337,'0 Úvod'!$C$97:$C$106,0),FALSE),IFERROR(HLOOKUP(I$333,'0 Úvod'!$E$121:$O$130,MATCH('6 Externality'!$C337,'0 Úvod'!$C$97:$C$106,0),FALSE),IF('6 Externality'!I$333&lt;2020,'0 Úvod'!$E195,'0 Úvod'!$O125))))</f>
        <v>2.1800000000000007E-2</v>
      </c>
      <c r="J337" s="1793">
        <f>IFERROR(HLOOKUP(J$333,'0 Úvod'!$E$97:$O$106,MATCH('6 Externality'!$C337,'0 Úvod'!$C$97:$C$106,0),FALSE),IFERROR(HLOOKUP(J$333,'0 Úvod'!$E$109:$O$118,MATCH('6 Externality'!$C337,'0 Úvod'!$C$97:$C$106,0),FALSE),IFERROR(HLOOKUP(J$333,'0 Úvod'!$E$121:$O$130,MATCH('6 Externality'!$C337,'0 Úvod'!$C$97:$C$106,0),FALSE),IF('6 Externality'!J$333&lt;2020,'0 Úvod'!$E195,'0 Úvod'!$O125))))</f>
        <v>2.1000000000000001E-2</v>
      </c>
      <c r="K337" s="1793">
        <f>IFERROR(HLOOKUP(K$333,'0 Úvod'!$E$97:$O$106,MATCH('6 Externality'!$C337,'0 Úvod'!$C$97:$C$106,0),FALSE),IFERROR(HLOOKUP(K$333,'0 Úvod'!$E$109:$O$118,MATCH('6 Externality'!$C337,'0 Úvod'!$C$97:$C$106,0),FALSE),IFERROR(HLOOKUP(K$333,'0 Úvod'!$E$121:$O$130,MATCH('6 Externality'!$C337,'0 Úvod'!$C$97:$C$106,0),FALSE),IF('6 Externality'!K$333&lt;2020,'0 Úvod'!$E195,'0 Úvod'!$O125))))</f>
        <v>2.0400000000000001E-2</v>
      </c>
      <c r="L337" s="1793">
        <f>IFERROR(HLOOKUP(L$333,'0 Úvod'!$E$97:$O$106,MATCH('6 Externality'!$C337,'0 Úvod'!$C$97:$C$106,0),FALSE),IFERROR(HLOOKUP(L$333,'0 Úvod'!$E$109:$O$118,MATCH('6 Externality'!$C337,'0 Úvod'!$C$97:$C$106,0),FALSE),IFERROR(HLOOKUP(L$333,'0 Úvod'!$E$121:$O$130,MATCH('6 Externality'!$C337,'0 Úvod'!$C$97:$C$106,0),FALSE),IF('6 Externality'!L$333&lt;2020,'0 Úvod'!$E195,'0 Úvod'!$O125))))</f>
        <v>1.9800000000000002E-2</v>
      </c>
      <c r="M337" s="1793">
        <f>IFERROR(HLOOKUP(M$333,'0 Úvod'!$E$97:$O$106,MATCH('6 Externality'!$C337,'0 Úvod'!$C$97:$C$106,0),FALSE),IFERROR(HLOOKUP(M$333,'0 Úvod'!$E$109:$O$118,MATCH('6 Externality'!$C337,'0 Úvod'!$C$97:$C$106,0),FALSE),IFERROR(HLOOKUP(M$333,'0 Úvod'!$E$121:$O$130,MATCH('6 Externality'!$C337,'0 Úvod'!$C$97:$C$106,0),FALSE),IF('6 Externality'!M$333&lt;2020,'0 Úvod'!$E195,'0 Úvod'!$O125))))</f>
        <v>1.9200000000000002E-2</v>
      </c>
      <c r="N337" s="1793">
        <f>IFERROR(HLOOKUP(N$333,'0 Úvod'!$E$97:$O$106,MATCH('6 Externality'!$C337,'0 Úvod'!$C$97:$C$106,0),FALSE),IFERROR(HLOOKUP(N$333,'0 Úvod'!$E$109:$O$118,MATCH('6 Externality'!$C337,'0 Úvod'!$C$97:$C$106,0),FALSE),IFERROR(HLOOKUP(N$333,'0 Úvod'!$E$121:$O$130,MATCH('6 Externality'!$C337,'0 Úvod'!$C$97:$C$106,0),FALSE),IF('6 Externality'!N$333&lt;2020,'0 Úvod'!$E195,'0 Úvod'!$O125))))</f>
        <v>1.8600000000000002E-2</v>
      </c>
      <c r="O337" s="1793">
        <f>IFERROR(HLOOKUP(O$333,'0 Úvod'!$E$97:$O$106,MATCH('6 Externality'!$C337,'0 Úvod'!$C$97:$C$106,0),FALSE),IFERROR(HLOOKUP(O$333,'0 Úvod'!$E$109:$O$118,MATCH('6 Externality'!$C337,'0 Úvod'!$C$97:$C$106,0),FALSE),IFERROR(HLOOKUP(O$333,'0 Úvod'!$E$121:$O$130,MATCH('6 Externality'!$C337,'0 Úvod'!$C$97:$C$106,0),FALSE),IF('6 Externality'!O$333&lt;2020,'0 Úvod'!$E195,'0 Úvod'!$O125))))</f>
        <v>1.7999999999999999E-2</v>
      </c>
      <c r="P337" s="1793">
        <f>IFERROR(HLOOKUP(P$333,'0 Úvod'!$E$97:$O$106,MATCH('6 Externality'!$C337,'0 Úvod'!$C$97:$C$106,0),FALSE),IFERROR(HLOOKUP(P$333,'0 Úvod'!$E$109:$O$118,MATCH('6 Externality'!$C337,'0 Úvod'!$C$97:$C$106,0),FALSE),IFERROR(HLOOKUP(P$333,'0 Úvod'!$E$121:$O$130,MATCH('6 Externality'!$C337,'0 Úvod'!$C$97:$C$106,0),FALSE),IF('6 Externality'!P$333&lt;2020,'0 Úvod'!$E195,'0 Úvod'!$O125))))</f>
        <v>1.7999999999999999E-2</v>
      </c>
      <c r="Q337" s="1793">
        <f>IFERROR(HLOOKUP(Q$333,'0 Úvod'!$E$97:$O$106,MATCH('6 Externality'!$C337,'0 Úvod'!$C$97:$C$106,0),FALSE),IFERROR(HLOOKUP(Q$333,'0 Úvod'!$E$109:$O$118,MATCH('6 Externality'!$C337,'0 Úvod'!$C$97:$C$106,0),FALSE),IFERROR(HLOOKUP(Q$333,'0 Úvod'!$E$121:$O$130,MATCH('6 Externality'!$C337,'0 Úvod'!$C$97:$C$106,0),FALSE),IF('6 Externality'!Q$333&lt;2020,'0 Úvod'!$E195,'0 Úvod'!$O125))))</f>
        <v>1.7999999999999999E-2</v>
      </c>
      <c r="R337" s="1793">
        <f>IFERROR(HLOOKUP(R$333,'0 Úvod'!$E$97:$O$106,MATCH('6 Externality'!$C337,'0 Úvod'!$C$97:$C$106,0),FALSE),IFERROR(HLOOKUP(R$333,'0 Úvod'!$E$109:$O$118,MATCH('6 Externality'!$C337,'0 Úvod'!$C$97:$C$106,0),FALSE),IFERROR(HLOOKUP(R$333,'0 Úvod'!$E$121:$O$130,MATCH('6 Externality'!$C337,'0 Úvod'!$C$97:$C$106,0),FALSE),IF('6 Externality'!R$333&lt;2020,'0 Úvod'!$E195,'0 Úvod'!$O125))))</f>
        <v>1.7999999999999999E-2</v>
      </c>
      <c r="S337" s="1794">
        <f>IFERROR(HLOOKUP(S$333,'0 Úvod'!$E$97:$O$106,MATCH('6 Externality'!$C337,'0 Úvod'!$C$97:$C$106,0),FALSE),IFERROR(HLOOKUP(S$333,'0 Úvod'!$E$109:$O$118,MATCH('6 Externality'!$C337,'0 Úvod'!$C$97:$C$106,0),FALSE),IFERROR(HLOOKUP(S$333,'0 Úvod'!$E$121:$O$130,MATCH('6 Externality'!$C337,'0 Úvod'!$C$97:$C$106,0),FALSE),IF('6 Externality'!S$333&lt;2020,'0 Úvod'!$E195,'0 Úvod'!$O125))))</f>
        <v>1.7999999999999999E-2</v>
      </c>
    </row>
    <row r="338" spans="1:29" ht="13.15" customHeight="1" x14ac:dyDescent="0.3">
      <c r="B338" s="2543"/>
      <c r="C338" s="1771" t="str">
        <f t="shared" si="89"/>
        <v>Automobil - hybrid</v>
      </c>
      <c r="D338" s="1775"/>
      <c r="E338" s="1792">
        <f>IFERROR(HLOOKUP(E$333,'0 Úvod'!$E$97:$O$106,MATCH('6 Externality'!$C338,'0 Úvod'!$C$97:$C$106,0),FALSE),IFERROR(HLOOKUP(E$333,'0 Úvod'!$E$109:$O$118,MATCH('6 Externality'!$C338,'0 Úvod'!$C$97:$C$106,0),FALSE),IFERROR(HLOOKUP(E$333,'0 Úvod'!$E$121:$O$130,MATCH('6 Externality'!$C338,'0 Úvod'!$C$97:$C$106,0),FALSE),IF('6 Externality'!E$333&lt;2020,'0 Úvod'!$E196,'0 Úvod'!$O126))))</f>
        <v>9.4299999999999995E-2</v>
      </c>
      <c r="F338" s="1793">
        <f>IFERROR(HLOOKUP(F$333,'0 Úvod'!$E$97:$O$106,MATCH('6 Externality'!$C338,'0 Úvod'!$C$97:$C$106,0),FALSE),IFERROR(HLOOKUP(F$333,'0 Úvod'!$E$109:$O$118,MATCH('6 Externality'!$C338,'0 Úvod'!$C$97:$C$106,0),FALSE),IFERROR(HLOOKUP(F$333,'0 Úvod'!$E$121:$O$130,MATCH('6 Externality'!$C338,'0 Úvod'!$C$97:$C$106,0),FALSE),IF('6 Externality'!F$333&lt;2020,'0 Úvod'!$E196,'0 Úvod'!$O126))))</f>
        <v>9.6599999999999991E-2</v>
      </c>
      <c r="G338" s="1793">
        <f>IFERROR(HLOOKUP(G$333,'0 Úvod'!$E$97:$O$106,MATCH('6 Externality'!$C338,'0 Úvod'!$C$97:$C$106,0),FALSE),IFERROR(HLOOKUP(G$333,'0 Úvod'!$E$109:$O$118,MATCH('6 Externality'!$C338,'0 Úvod'!$C$97:$C$106,0),FALSE),IFERROR(HLOOKUP(G$333,'0 Úvod'!$E$121:$O$130,MATCH('6 Externality'!$C338,'0 Úvod'!$C$97:$C$106,0),FALSE),IF('6 Externality'!G$333&lt;2020,'0 Úvod'!$E196,'0 Úvod'!$O126))))</f>
        <v>9.8899999999999988E-2</v>
      </c>
      <c r="H338" s="1793">
        <f>IFERROR(HLOOKUP(H$333,'0 Úvod'!$E$97:$O$106,MATCH('6 Externality'!$C338,'0 Úvod'!$C$97:$C$106,0),FALSE),IFERROR(HLOOKUP(H$333,'0 Úvod'!$E$109:$O$118,MATCH('6 Externality'!$C338,'0 Úvod'!$C$97:$C$106,0),FALSE),IFERROR(HLOOKUP(H$333,'0 Úvod'!$E$121:$O$130,MATCH('6 Externality'!$C338,'0 Úvod'!$C$97:$C$106,0),FALSE),IF('6 Externality'!H$333&lt;2020,'0 Úvod'!$E196,'0 Úvod'!$O126))))</f>
        <v>0.10119999999999998</v>
      </c>
      <c r="I338" s="1793">
        <f>IFERROR(HLOOKUP(I$333,'0 Úvod'!$E$97:$O$106,MATCH('6 Externality'!$C338,'0 Úvod'!$C$97:$C$106,0),FALSE),IFERROR(HLOOKUP(I$333,'0 Úvod'!$E$109:$O$118,MATCH('6 Externality'!$C338,'0 Úvod'!$C$97:$C$106,0),FALSE),IFERROR(HLOOKUP(I$333,'0 Úvod'!$E$121:$O$130,MATCH('6 Externality'!$C338,'0 Úvod'!$C$97:$C$106,0),FALSE),IF('6 Externality'!I$333&lt;2020,'0 Úvod'!$E196,'0 Úvod'!$O126))))</f>
        <v>0.10349999999999998</v>
      </c>
      <c r="J338" s="1793">
        <f>IFERROR(HLOOKUP(J$333,'0 Úvod'!$E$97:$O$106,MATCH('6 Externality'!$C338,'0 Úvod'!$C$97:$C$106,0),FALSE),IFERROR(HLOOKUP(J$333,'0 Úvod'!$E$109:$O$118,MATCH('6 Externality'!$C338,'0 Úvod'!$C$97:$C$106,0),FALSE),IFERROR(HLOOKUP(J$333,'0 Úvod'!$E$121:$O$130,MATCH('6 Externality'!$C338,'0 Úvod'!$C$97:$C$106,0),FALSE),IF('6 Externality'!J$333&lt;2020,'0 Úvod'!$E196,'0 Úvod'!$O126))))</f>
        <v>0.10580000000000001</v>
      </c>
      <c r="K338" s="1793">
        <f>IFERROR(HLOOKUP(K$333,'0 Úvod'!$E$97:$O$106,MATCH('6 Externality'!$C338,'0 Úvod'!$C$97:$C$106,0),FALSE),IFERROR(HLOOKUP(K$333,'0 Úvod'!$E$109:$O$118,MATCH('6 Externality'!$C338,'0 Úvod'!$C$97:$C$106,0),FALSE),IFERROR(HLOOKUP(K$333,'0 Úvod'!$E$121:$O$130,MATCH('6 Externality'!$C338,'0 Úvod'!$C$97:$C$106,0),FALSE),IF('6 Externality'!K$333&lt;2020,'0 Úvod'!$E196,'0 Úvod'!$O126))))</f>
        <v>0.1066</v>
      </c>
      <c r="L338" s="1793">
        <f>IFERROR(HLOOKUP(L$333,'0 Úvod'!$E$97:$O$106,MATCH('6 Externality'!$C338,'0 Úvod'!$C$97:$C$106,0),FALSE),IFERROR(HLOOKUP(L$333,'0 Úvod'!$E$109:$O$118,MATCH('6 Externality'!$C338,'0 Úvod'!$C$97:$C$106,0),FALSE),IFERROR(HLOOKUP(L$333,'0 Úvod'!$E$121:$O$130,MATCH('6 Externality'!$C338,'0 Úvod'!$C$97:$C$106,0),FALSE),IF('6 Externality'!L$333&lt;2020,'0 Úvod'!$E196,'0 Úvod'!$O126))))</f>
        <v>0.1074</v>
      </c>
      <c r="M338" s="1793">
        <f>IFERROR(HLOOKUP(M$333,'0 Úvod'!$E$97:$O$106,MATCH('6 Externality'!$C338,'0 Úvod'!$C$97:$C$106,0),FALSE),IFERROR(HLOOKUP(M$333,'0 Úvod'!$E$109:$O$118,MATCH('6 Externality'!$C338,'0 Úvod'!$C$97:$C$106,0),FALSE),IFERROR(HLOOKUP(M$333,'0 Úvod'!$E$121:$O$130,MATCH('6 Externality'!$C338,'0 Úvod'!$C$97:$C$106,0),FALSE),IF('6 Externality'!M$333&lt;2020,'0 Úvod'!$E196,'0 Úvod'!$O126))))</f>
        <v>0.10819999999999999</v>
      </c>
      <c r="N338" s="1793">
        <f>IFERROR(HLOOKUP(N$333,'0 Úvod'!$E$97:$O$106,MATCH('6 Externality'!$C338,'0 Úvod'!$C$97:$C$106,0),FALSE),IFERROR(HLOOKUP(N$333,'0 Úvod'!$E$109:$O$118,MATCH('6 Externality'!$C338,'0 Úvod'!$C$97:$C$106,0),FALSE),IFERROR(HLOOKUP(N$333,'0 Úvod'!$E$121:$O$130,MATCH('6 Externality'!$C338,'0 Úvod'!$C$97:$C$106,0),FALSE),IF('6 Externality'!N$333&lt;2020,'0 Úvod'!$E196,'0 Úvod'!$O126))))</f>
        <v>0.10899999999999999</v>
      </c>
      <c r="O338" s="1793">
        <f>IFERROR(HLOOKUP(O$333,'0 Úvod'!$E$97:$O$106,MATCH('6 Externality'!$C338,'0 Úvod'!$C$97:$C$106,0),FALSE),IFERROR(HLOOKUP(O$333,'0 Úvod'!$E$109:$O$118,MATCH('6 Externality'!$C338,'0 Úvod'!$C$97:$C$106,0),FALSE),IFERROR(HLOOKUP(O$333,'0 Úvod'!$E$121:$O$130,MATCH('6 Externality'!$C338,'0 Úvod'!$C$97:$C$106,0),FALSE),IF('6 Externality'!O$333&lt;2020,'0 Úvod'!$E196,'0 Úvod'!$O126))))</f>
        <v>0.10980000000000001</v>
      </c>
      <c r="P338" s="1793">
        <f>IFERROR(HLOOKUP(P$333,'0 Úvod'!$E$97:$O$106,MATCH('6 Externality'!$C338,'0 Úvod'!$C$97:$C$106,0),FALSE),IFERROR(HLOOKUP(P$333,'0 Úvod'!$E$109:$O$118,MATCH('6 Externality'!$C338,'0 Úvod'!$C$97:$C$106,0),FALSE),IFERROR(HLOOKUP(P$333,'0 Úvod'!$E$121:$O$130,MATCH('6 Externality'!$C338,'0 Úvod'!$C$97:$C$106,0),FALSE),IF('6 Externality'!P$333&lt;2020,'0 Úvod'!$E196,'0 Úvod'!$O126))))</f>
        <v>0.10980000000000001</v>
      </c>
      <c r="Q338" s="1793">
        <f>IFERROR(HLOOKUP(Q$333,'0 Úvod'!$E$97:$O$106,MATCH('6 Externality'!$C338,'0 Úvod'!$C$97:$C$106,0),FALSE),IFERROR(HLOOKUP(Q$333,'0 Úvod'!$E$109:$O$118,MATCH('6 Externality'!$C338,'0 Úvod'!$C$97:$C$106,0),FALSE),IFERROR(HLOOKUP(Q$333,'0 Úvod'!$E$121:$O$130,MATCH('6 Externality'!$C338,'0 Úvod'!$C$97:$C$106,0),FALSE),IF('6 Externality'!Q$333&lt;2020,'0 Úvod'!$E196,'0 Úvod'!$O126))))</f>
        <v>0.10980000000000001</v>
      </c>
      <c r="R338" s="1793">
        <f>IFERROR(HLOOKUP(R$333,'0 Úvod'!$E$97:$O$106,MATCH('6 Externality'!$C338,'0 Úvod'!$C$97:$C$106,0),FALSE),IFERROR(HLOOKUP(R$333,'0 Úvod'!$E$109:$O$118,MATCH('6 Externality'!$C338,'0 Úvod'!$C$97:$C$106,0),FALSE),IFERROR(HLOOKUP(R$333,'0 Úvod'!$E$121:$O$130,MATCH('6 Externality'!$C338,'0 Úvod'!$C$97:$C$106,0),FALSE),IF('6 Externality'!R$333&lt;2020,'0 Úvod'!$E196,'0 Úvod'!$O126))))</f>
        <v>0.10980000000000001</v>
      </c>
      <c r="S338" s="1794">
        <f>IFERROR(HLOOKUP(S$333,'0 Úvod'!$E$97:$O$106,MATCH('6 Externality'!$C338,'0 Úvod'!$C$97:$C$106,0),FALSE),IFERROR(HLOOKUP(S$333,'0 Úvod'!$E$109:$O$118,MATCH('6 Externality'!$C338,'0 Úvod'!$C$97:$C$106,0),FALSE),IFERROR(HLOOKUP(S$333,'0 Úvod'!$E$121:$O$130,MATCH('6 Externality'!$C338,'0 Úvod'!$C$97:$C$106,0),FALSE),IF('6 Externality'!S$333&lt;2020,'0 Úvod'!$E196,'0 Úvod'!$O126))))</f>
        <v>0.10980000000000001</v>
      </c>
    </row>
    <row r="339" spans="1:29" ht="13.15" customHeight="1" thickBot="1" x14ac:dyDescent="0.35">
      <c r="B339" s="2543"/>
      <c r="C339" s="1739" t="str">
        <f t="shared" si="89"/>
        <v>Automobil - elektrický</v>
      </c>
      <c r="D339" s="1775"/>
      <c r="E339" s="1795">
        <f>IFERROR(HLOOKUP(E$333,'0 Úvod'!$E$97:$O$106,MATCH('6 Externality'!$C339,'0 Úvod'!$C$97:$C$106,0),FALSE),IFERROR(HLOOKUP(E$333,'0 Úvod'!$E$109:$O$118,MATCH('6 Externality'!$C339,'0 Úvod'!$C$97:$C$106,0),FALSE),IFERROR(HLOOKUP(E$333,'0 Úvod'!$E$121:$O$130,MATCH('6 Externality'!$C339,'0 Úvod'!$C$97:$C$106,0),FALSE),IF('6 Externality'!E$333&lt;2020,'0 Úvod'!$E197,'0 Úvod'!$O127))))</f>
        <v>0.21040000000000003</v>
      </c>
      <c r="F339" s="1796">
        <f>IFERROR(HLOOKUP(F$333,'0 Úvod'!$E$97:$O$106,MATCH('6 Externality'!$C339,'0 Úvod'!$C$97:$C$106,0),FALSE),IFERROR(HLOOKUP(F$333,'0 Úvod'!$E$109:$O$118,MATCH('6 Externality'!$C339,'0 Úvod'!$C$97:$C$106,0),FALSE),IFERROR(HLOOKUP(F$333,'0 Úvod'!$E$121:$O$130,MATCH('6 Externality'!$C339,'0 Úvod'!$C$97:$C$106,0),FALSE),IF('6 Externality'!F$333&lt;2020,'0 Úvod'!$E197,'0 Úvod'!$O127))))</f>
        <v>0.22576000000000002</v>
      </c>
      <c r="G339" s="1796">
        <f>IFERROR(HLOOKUP(G$333,'0 Úvod'!$E$97:$O$106,MATCH('6 Externality'!$C339,'0 Úvod'!$C$97:$C$106,0),FALSE),IFERROR(HLOOKUP(G$333,'0 Úvod'!$E$109:$O$118,MATCH('6 Externality'!$C339,'0 Úvod'!$C$97:$C$106,0),FALSE),IFERROR(HLOOKUP(G$333,'0 Úvod'!$E$121:$O$130,MATCH('6 Externality'!$C339,'0 Úvod'!$C$97:$C$106,0),FALSE),IF('6 Externality'!G$333&lt;2020,'0 Úvod'!$E197,'0 Úvod'!$O127))))</f>
        <v>0.24112</v>
      </c>
      <c r="H339" s="1796">
        <f>IFERROR(HLOOKUP(H$333,'0 Úvod'!$E$97:$O$106,MATCH('6 Externality'!$C339,'0 Úvod'!$C$97:$C$106,0),FALSE),IFERROR(HLOOKUP(H$333,'0 Úvod'!$E$109:$O$118,MATCH('6 Externality'!$C339,'0 Úvod'!$C$97:$C$106,0),FALSE),IFERROR(HLOOKUP(H$333,'0 Úvod'!$E$121:$O$130,MATCH('6 Externality'!$C339,'0 Úvod'!$C$97:$C$106,0),FALSE),IF('6 Externality'!H$333&lt;2020,'0 Úvod'!$E197,'0 Úvod'!$O127))))</f>
        <v>0.25647999999999999</v>
      </c>
      <c r="I339" s="1796">
        <f>IFERROR(HLOOKUP(I$333,'0 Úvod'!$E$97:$O$106,MATCH('6 Externality'!$C339,'0 Úvod'!$C$97:$C$106,0),FALSE),IFERROR(HLOOKUP(I$333,'0 Úvod'!$E$109:$O$118,MATCH('6 Externality'!$C339,'0 Úvod'!$C$97:$C$106,0),FALSE),IFERROR(HLOOKUP(I$333,'0 Úvod'!$E$121:$O$130,MATCH('6 Externality'!$C339,'0 Úvod'!$C$97:$C$106,0),FALSE),IF('6 Externality'!I$333&lt;2020,'0 Úvod'!$E197,'0 Úvod'!$O127))))</f>
        <v>0.27183999999999997</v>
      </c>
      <c r="J339" s="1796">
        <f>IFERROR(HLOOKUP(J$333,'0 Úvod'!$E$97:$O$106,MATCH('6 Externality'!$C339,'0 Úvod'!$C$97:$C$106,0),FALSE),IFERROR(HLOOKUP(J$333,'0 Úvod'!$E$109:$O$118,MATCH('6 Externality'!$C339,'0 Úvod'!$C$97:$C$106,0),FALSE),IFERROR(HLOOKUP(J$333,'0 Úvod'!$E$121:$O$130,MATCH('6 Externality'!$C339,'0 Úvod'!$C$97:$C$106,0),FALSE),IF('6 Externality'!J$333&lt;2020,'0 Úvod'!$E197,'0 Úvod'!$O127))))</f>
        <v>0.28720000000000001</v>
      </c>
      <c r="K339" s="1796">
        <f>IFERROR(HLOOKUP(K$333,'0 Úvod'!$E$97:$O$106,MATCH('6 Externality'!$C339,'0 Úvod'!$C$97:$C$106,0),FALSE),IFERROR(HLOOKUP(K$333,'0 Úvod'!$E$109:$O$118,MATCH('6 Externality'!$C339,'0 Úvod'!$C$97:$C$106,0),FALSE),IFERROR(HLOOKUP(K$333,'0 Úvod'!$E$121:$O$130,MATCH('6 Externality'!$C339,'0 Úvod'!$C$97:$C$106,0),FALSE),IF('6 Externality'!K$333&lt;2020,'0 Úvod'!$E197,'0 Úvod'!$O127))))</f>
        <v>0.30415999999999999</v>
      </c>
      <c r="L339" s="1796">
        <f>IFERROR(HLOOKUP(L$333,'0 Úvod'!$E$97:$O$106,MATCH('6 Externality'!$C339,'0 Úvod'!$C$97:$C$106,0),FALSE),IFERROR(HLOOKUP(L$333,'0 Úvod'!$E$109:$O$118,MATCH('6 Externality'!$C339,'0 Úvod'!$C$97:$C$106,0),FALSE),IFERROR(HLOOKUP(L$333,'0 Úvod'!$E$121:$O$130,MATCH('6 Externality'!$C339,'0 Úvod'!$C$97:$C$106,0),FALSE),IF('6 Externality'!L$333&lt;2020,'0 Úvod'!$E197,'0 Úvod'!$O127))))</f>
        <v>0.32111999999999996</v>
      </c>
      <c r="M339" s="1796">
        <f>IFERROR(HLOOKUP(M$333,'0 Úvod'!$E$97:$O$106,MATCH('6 Externality'!$C339,'0 Úvod'!$C$97:$C$106,0),FALSE),IFERROR(HLOOKUP(M$333,'0 Úvod'!$E$109:$O$118,MATCH('6 Externality'!$C339,'0 Úvod'!$C$97:$C$106,0),FALSE),IFERROR(HLOOKUP(M$333,'0 Úvod'!$E$121:$O$130,MATCH('6 Externality'!$C339,'0 Úvod'!$C$97:$C$106,0),FALSE),IF('6 Externality'!M$333&lt;2020,'0 Úvod'!$E197,'0 Úvod'!$O127))))</f>
        <v>0.33807999999999994</v>
      </c>
      <c r="N339" s="1796">
        <f>IFERROR(HLOOKUP(N$333,'0 Úvod'!$E$97:$O$106,MATCH('6 Externality'!$C339,'0 Úvod'!$C$97:$C$106,0),FALSE),IFERROR(HLOOKUP(N$333,'0 Úvod'!$E$109:$O$118,MATCH('6 Externality'!$C339,'0 Úvod'!$C$97:$C$106,0),FALSE),IFERROR(HLOOKUP(N$333,'0 Úvod'!$E$121:$O$130,MATCH('6 Externality'!$C339,'0 Úvod'!$C$97:$C$106,0),FALSE),IF('6 Externality'!N$333&lt;2020,'0 Úvod'!$E197,'0 Úvod'!$O127))))</f>
        <v>0.35503999999999991</v>
      </c>
      <c r="O339" s="1796">
        <f>IFERROR(HLOOKUP(O$333,'0 Úvod'!$E$97:$O$106,MATCH('6 Externality'!$C339,'0 Úvod'!$C$97:$C$106,0),FALSE),IFERROR(HLOOKUP(O$333,'0 Úvod'!$E$109:$O$118,MATCH('6 Externality'!$C339,'0 Úvod'!$C$97:$C$106,0),FALSE),IFERROR(HLOOKUP(O$333,'0 Úvod'!$E$121:$O$130,MATCH('6 Externality'!$C339,'0 Úvod'!$C$97:$C$106,0),FALSE),IF('6 Externality'!O$333&lt;2020,'0 Úvod'!$E197,'0 Úvod'!$O127))))</f>
        <v>0.372</v>
      </c>
      <c r="P339" s="1796">
        <f>IFERROR(HLOOKUP(P$333,'0 Úvod'!$E$97:$O$106,MATCH('6 Externality'!$C339,'0 Úvod'!$C$97:$C$106,0),FALSE),IFERROR(HLOOKUP(P$333,'0 Úvod'!$E$109:$O$118,MATCH('6 Externality'!$C339,'0 Úvod'!$C$97:$C$106,0),FALSE),IFERROR(HLOOKUP(P$333,'0 Úvod'!$E$121:$O$130,MATCH('6 Externality'!$C339,'0 Úvod'!$C$97:$C$106,0),FALSE),IF('6 Externality'!P$333&lt;2020,'0 Úvod'!$E197,'0 Úvod'!$O127))))</f>
        <v>0.372</v>
      </c>
      <c r="Q339" s="1796">
        <f>IFERROR(HLOOKUP(Q$333,'0 Úvod'!$E$97:$O$106,MATCH('6 Externality'!$C339,'0 Úvod'!$C$97:$C$106,0),FALSE),IFERROR(HLOOKUP(Q$333,'0 Úvod'!$E$109:$O$118,MATCH('6 Externality'!$C339,'0 Úvod'!$C$97:$C$106,0),FALSE),IFERROR(HLOOKUP(Q$333,'0 Úvod'!$E$121:$O$130,MATCH('6 Externality'!$C339,'0 Úvod'!$C$97:$C$106,0),FALSE),IF('6 Externality'!Q$333&lt;2020,'0 Úvod'!$E197,'0 Úvod'!$O127))))</f>
        <v>0.372</v>
      </c>
      <c r="R339" s="1796">
        <f>IFERROR(HLOOKUP(R$333,'0 Úvod'!$E$97:$O$106,MATCH('6 Externality'!$C339,'0 Úvod'!$C$97:$C$106,0),FALSE),IFERROR(HLOOKUP(R$333,'0 Úvod'!$E$109:$O$118,MATCH('6 Externality'!$C339,'0 Úvod'!$C$97:$C$106,0),FALSE),IFERROR(HLOOKUP(R$333,'0 Úvod'!$E$121:$O$130,MATCH('6 Externality'!$C339,'0 Úvod'!$C$97:$C$106,0),FALSE),IF('6 Externality'!R$333&lt;2020,'0 Úvod'!$E197,'0 Úvod'!$O127))))</f>
        <v>0.372</v>
      </c>
      <c r="S339" s="1797">
        <f>IFERROR(HLOOKUP(S$333,'0 Úvod'!$E$97:$O$106,MATCH('6 Externality'!$C339,'0 Úvod'!$C$97:$C$106,0),FALSE),IFERROR(HLOOKUP(S$333,'0 Úvod'!$E$109:$O$118,MATCH('6 Externality'!$C339,'0 Úvod'!$C$97:$C$106,0),FALSE),IFERROR(HLOOKUP(S$333,'0 Úvod'!$E$121:$O$130,MATCH('6 Externality'!$C339,'0 Úvod'!$C$97:$C$106,0),FALSE),IF('6 Externality'!S$333&lt;2020,'0 Úvod'!$E197,'0 Úvod'!$O127))))</f>
        <v>0.372</v>
      </c>
    </row>
    <row r="340" spans="1:29" ht="13.15" customHeight="1" x14ac:dyDescent="0.3">
      <c r="B340" s="2543"/>
      <c r="C340" s="1738" t="str">
        <f t="shared" si="89"/>
        <v>BUS městský - spalovací motor</v>
      </c>
      <c r="D340" s="1775"/>
      <c r="E340" s="1789">
        <f>IFERROR(HLOOKUP(E$333,'0 Úvod'!$E$97:$O$106,MATCH('6 Externality'!$C340,'0 Úvod'!$C$97:$C$106,0),FALSE),IFERROR(HLOOKUP(E$333,'0 Úvod'!$E$109:$O$118,MATCH('6 Externality'!$C340,'0 Úvod'!$C$97:$C$106,0),FALSE),IFERROR(HLOOKUP(E$333,'0 Úvod'!$E$121:$O$130,MATCH('6 Externality'!$C340,'0 Úvod'!$C$97:$C$106,0),FALSE),IF('6 Externality'!E$333&lt;2020,'0 Úvod'!$E198,'0 Úvod'!$O128))))</f>
        <v>0.6</v>
      </c>
      <c r="F340" s="1790">
        <f>IFERROR(HLOOKUP(F$333,'0 Úvod'!$E$97:$O$106,MATCH('6 Externality'!$C340,'0 Úvod'!$C$97:$C$106,0),FALSE),IFERROR(HLOOKUP(F$333,'0 Úvod'!$E$109:$O$118,MATCH('6 Externality'!$C340,'0 Úvod'!$C$97:$C$106,0),FALSE),IFERROR(HLOOKUP(F$333,'0 Úvod'!$E$121:$O$130,MATCH('6 Externality'!$C340,'0 Úvod'!$C$97:$C$106,0),FALSE),IF('6 Externality'!F$333&lt;2020,'0 Úvod'!$E198,'0 Úvod'!$O128))))</f>
        <v>0.59</v>
      </c>
      <c r="G340" s="1790">
        <f>IFERROR(HLOOKUP(G$333,'0 Úvod'!$E$97:$O$106,MATCH('6 Externality'!$C340,'0 Úvod'!$C$97:$C$106,0),FALSE),IFERROR(HLOOKUP(G$333,'0 Úvod'!$E$109:$O$118,MATCH('6 Externality'!$C340,'0 Úvod'!$C$97:$C$106,0),FALSE),IFERROR(HLOOKUP(G$333,'0 Úvod'!$E$121:$O$130,MATCH('6 Externality'!$C340,'0 Úvod'!$C$97:$C$106,0),FALSE),IF('6 Externality'!G$333&lt;2020,'0 Úvod'!$E198,'0 Úvod'!$O128))))</f>
        <v>0.57999999999999996</v>
      </c>
      <c r="H340" s="1790">
        <f>IFERROR(HLOOKUP(H$333,'0 Úvod'!$E$97:$O$106,MATCH('6 Externality'!$C340,'0 Úvod'!$C$97:$C$106,0),FALSE),IFERROR(HLOOKUP(H$333,'0 Úvod'!$E$109:$O$118,MATCH('6 Externality'!$C340,'0 Úvod'!$C$97:$C$106,0),FALSE),IFERROR(HLOOKUP(H$333,'0 Úvod'!$E$121:$O$130,MATCH('6 Externality'!$C340,'0 Úvod'!$C$97:$C$106,0),FALSE),IF('6 Externality'!H$333&lt;2020,'0 Úvod'!$E198,'0 Úvod'!$O128))))</f>
        <v>0.56999999999999995</v>
      </c>
      <c r="I340" s="1790">
        <f>IFERROR(HLOOKUP(I$333,'0 Úvod'!$E$97:$O$106,MATCH('6 Externality'!$C340,'0 Úvod'!$C$97:$C$106,0),FALSE),IFERROR(HLOOKUP(I$333,'0 Úvod'!$E$109:$O$118,MATCH('6 Externality'!$C340,'0 Úvod'!$C$97:$C$106,0),FALSE),IFERROR(HLOOKUP(I$333,'0 Úvod'!$E$121:$O$130,MATCH('6 Externality'!$C340,'0 Úvod'!$C$97:$C$106,0),FALSE),IF('6 Externality'!I$333&lt;2020,'0 Úvod'!$E198,'0 Úvod'!$O128))))</f>
        <v>0.55999999999999994</v>
      </c>
      <c r="J340" s="1790">
        <f>IFERROR(HLOOKUP(J$333,'0 Úvod'!$E$97:$O$106,MATCH('6 Externality'!$C340,'0 Úvod'!$C$97:$C$106,0),FALSE),IFERROR(HLOOKUP(J$333,'0 Úvod'!$E$109:$O$118,MATCH('6 Externality'!$C340,'0 Úvod'!$C$97:$C$106,0),FALSE),IFERROR(HLOOKUP(J$333,'0 Úvod'!$E$121:$O$130,MATCH('6 Externality'!$C340,'0 Úvod'!$C$97:$C$106,0),FALSE),IF('6 Externality'!J$333&lt;2020,'0 Úvod'!$E198,'0 Úvod'!$O128))))</f>
        <v>0.54999999999999993</v>
      </c>
      <c r="K340" s="1790">
        <f>IFERROR(HLOOKUP(K$333,'0 Úvod'!$E$97:$O$106,MATCH('6 Externality'!$C340,'0 Úvod'!$C$97:$C$106,0),FALSE),IFERROR(HLOOKUP(K$333,'0 Úvod'!$E$109:$O$118,MATCH('6 Externality'!$C340,'0 Úvod'!$C$97:$C$106,0),FALSE),IFERROR(HLOOKUP(K$333,'0 Úvod'!$E$121:$O$130,MATCH('6 Externality'!$C340,'0 Úvod'!$C$97:$C$106,0),FALSE),IF('6 Externality'!K$333&lt;2020,'0 Úvod'!$E198,'0 Úvod'!$O128))))</f>
        <v>0.53999999999999992</v>
      </c>
      <c r="L340" s="1790">
        <f>IFERROR(HLOOKUP(L$333,'0 Úvod'!$E$97:$O$106,MATCH('6 Externality'!$C340,'0 Úvod'!$C$97:$C$106,0),FALSE),IFERROR(HLOOKUP(L$333,'0 Úvod'!$E$109:$O$118,MATCH('6 Externality'!$C340,'0 Úvod'!$C$97:$C$106,0),FALSE),IFERROR(HLOOKUP(L$333,'0 Úvod'!$E$121:$O$130,MATCH('6 Externality'!$C340,'0 Úvod'!$C$97:$C$106,0),FALSE),IF('6 Externality'!L$333&lt;2020,'0 Úvod'!$E198,'0 Úvod'!$O128))))</f>
        <v>0.52999999999999992</v>
      </c>
      <c r="M340" s="1790">
        <f>IFERROR(HLOOKUP(M$333,'0 Úvod'!$E$97:$O$106,MATCH('6 Externality'!$C340,'0 Úvod'!$C$97:$C$106,0),FALSE),IFERROR(HLOOKUP(M$333,'0 Úvod'!$E$109:$O$118,MATCH('6 Externality'!$C340,'0 Úvod'!$C$97:$C$106,0),FALSE),IFERROR(HLOOKUP(M$333,'0 Úvod'!$E$121:$O$130,MATCH('6 Externality'!$C340,'0 Úvod'!$C$97:$C$106,0),FALSE),IF('6 Externality'!M$333&lt;2020,'0 Úvod'!$E198,'0 Úvod'!$O128))))</f>
        <v>0.51999999999999991</v>
      </c>
      <c r="N340" s="1790">
        <f>IFERROR(HLOOKUP(N$333,'0 Úvod'!$E$97:$O$106,MATCH('6 Externality'!$C340,'0 Úvod'!$C$97:$C$106,0),FALSE),IFERROR(HLOOKUP(N$333,'0 Úvod'!$E$109:$O$118,MATCH('6 Externality'!$C340,'0 Úvod'!$C$97:$C$106,0),FALSE),IFERROR(HLOOKUP(N$333,'0 Úvod'!$E$121:$O$130,MATCH('6 Externality'!$C340,'0 Úvod'!$C$97:$C$106,0),FALSE),IF('6 Externality'!N$333&lt;2020,'0 Úvod'!$E198,'0 Úvod'!$O128))))</f>
        <v>0.5099999999999999</v>
      </c>
      <c r="O340" s="1790">
        <f>IFERROR(HLOOKUP(O$333,'0 Úvod'!$E$97:$O$106,MATCH('6 Externality'!$C340,'0 Úvod'!$C$97:$C$106,0),FALSE),IFERROR(HLOOKUP(O$333,'0 Úvod'!$E$109:$O$118,MATCH('6 Externality'!$C340,'0 Úvod'!$C$97:$C$106,0),FALSE),IFERROR(HLOOKUP(O$333,'0 Úvod'!$E$121:$O$130,MATCH('6 Externality'!$C340,'0 Úvod'!$C$97:$C$106,0),FALSE),IF('6 Externality'!O$333&lt;2020,'0 Úvod'!$E198,'0 Úvod'!$O128))))</f>
        <v>0.49999999999999989</v>
      </c>
      <c r="P340" s="1790">
        <f>IFERROR(HLOOKUP(P$333,'0 Úvod'!$E$97:$O$106,MATCH('6 Externality'!$C340,'0 Úvod'!$C$97:$C$106,0),FALSE),IFERROR(HLOOKUP(P$333,'0 Úvod'!$E$109:$O$118,MATCH('6 Externality'!$C340,'0 Úvod'!$C$97:$C$106,0),FALSE),IFERROR(HLOOKUP(P$333,'0 Úvod'!$E$121:$O$130,MATCH('6 Externality'!$C340,'0 Úvod'!$C$97:$C$106,0),FALSE),IF('6 Externality'!P$333&lt;2020,'0 Úvod'!$E198,'0 Úvod'!$O128))))</f>
        <v>0.5</v>
      </c>
      <c r="Q340" s="1790">
        <f>IFERROR(HLOOKUP(Q$333,'0 Úvod'!$E$97:$O$106,MATCH('6 Externality'!$C340,'0 Úvod'!$C$97:$C$106,0),FALSE),IFERROR(HLOOKUP(Q$333,'0 Úvod'!$E$109:$O$118,MATCH('6 Externality'!$C340,'0 Úvod'!$C$97:$C$106,0),FALSE),IFERROR(HLOOKUP(Q$333,'0 Úvod'!$E$121:$O$130,MATCH('6 Externality'!$C340,'0 Úvod'!$C$97:$C$106,0),FALSE),IF('6 Externality'!Q$333&lt;2020,'0 Úvod'!$E198,'0 Úvod'!$O128))))</f>
        <v>0.5</v>
      </c>
      <c r="R340" s="1790">
        <f>IFERROR(HLOOKUP(R$333,'0 Úvod'!$E$97:$O$106,MATCH('6 Externality'!$C340,'0 Úvod'!$C$97:$C$106,0),FALSE),IFERROR(HLOOKUP(R$333,'0 Úvod'!$E$109:$O$118,MATCH('6 Externality'!$C340,'0 Úvod'!$C$97:$C$106,0),FALSE),IFERROR(HLOOKUP(R$333,'0 Úvod'!$E$121:$O$130,MATCH('6 Externality'!$C340,'0 Úvod'!$C$97:$C$106,0),FALSE),IF('6 Externality'!R$333&lt;2020,'0 Úvod'!$E198,'0 Úvod'!$O128))))</f>
        <v>0.5</v>
      </c>
      <c r="S340" s="1791">
        <f>IFERROR(HLOOKUP(S$333,'0 Úvod'!$E$97:$O$106,MATCH('6 Externality'!$C340,'0 Úvod'!$C$97:$C$106,0),FALSE),IFERROR(HLOOKUP(S$333,'0 Úvod'!$E$109:$O$118,MATCH('6 Externality'!$C340,'0 Úvod'!$C$97:$C$106,0),FALSE),IFERROR(HLOOKUP(S$333,'0 Úvod'!$E$121:$O$130,MATCH('6 Externality'!$C340,'0 Úvod'!$C$97:$C$106,0),FALSE),IF('6 Externality'!S$333&lt;2020,'0 Úvod'!$E198,'0 Úvod'!$O128))))</f>
        <v>0.5</v>
      </c>
    </row>
    <row r="341" spans="1:29" ht="13.15" customHeight="1" thickBot="1" x14ac:dyDescent="0.35">
      <c r="B341" s="2543"/>
      <c r="C341" s="1739" t="str">
        <f t="shared" si="89"/>
        <v>BUS městský - elektrický</v>
      </c>
      <c r="D341" s="1775"/>
      <c r="E341" s="1795">
        <f>IFERROR(HLOOKUP(E$333,'0 Úvod'!$E$97:$O$106,MATCH('6 Externality'!$C341,'0 Úvod'!$C$97:$C$106,0),FALSE),IFERROR(HLOOKUP(E$333,'0 Úvod'!$E$109:$O$118,MATCH('6 Externality'!$C341,'0 Úvod'!$C$97:$C$106,0),FALSE),IFERROR(HLOOKUP(E$333,'0 Úvod'!$E$121:$O$130,MATCH('6 Externality'!$C341,'0 Úvod'!$C$97:$C$106,0),FALSE),IF('6 Externality'!E$333&lt;2020,'0 Úvod'!$E199,'0 Úvod'!$O129))))</f>
        <v>0.4</v>
      </c>
      <c r="F341" s="1796">
        <f>IFERROR(HLOOKUP(F$333,'0 Úvod'!$E$97:$O$106,MATCH('6 Externality'!$C341,'0 Úvod'!$C$97:$C$106,0),FALSE),IFERROR(HLOOKUP(F$333,'0 Úvod'!$E$109:$O$118,MATCH('6 Externality'!$C341,'0 Úvod'!$C$97:$C$106,0),FALSE),IFERROR(HLOOKUP(F$333,'0 Úvod'!$E$121:$O$130,MATCH('6 Externality'!$C341,'0 Úvod'!$C$97:$C$106,0),FALSE),IF('6 Externality'!F$333&lt;2020,'0 Úvod'!$E199,'0 Úvod'!$O129))))</f>
        <v>0.41000000000000003</v>
      </c>
      <c r="G341" s="1796">
        <f>IFERROR(HLOOKUP(G$333,'0 Úvod'!$E$97:$O$106,MATCH('6 Externality'!$C341,'0 Úvod'!$C$97:$C$106,0),FALSE),IFERROR(HLOOKUP(G$333,'0 Úvod'!$E$109:$O$118,MATCH('6 Externality'!$C341,'0 Úvod'!$C$97:$C$106,0),FALSE),IFERROR(HLOOKUP(G$333,'0 Úvod'!$E$121:$O$130,MATCH('6 Externality'!$C341,'0 Úvod'!$C$97:$C$106,0),FALSE),IF('6 Externality'!G$333&lt;2020,'0 Úvod'!$E199,'0 Úvod'!$O129))))</f>
        <v>0.42000000000000004</v>
      </c>
      <c r="H341" s="1796">
        <f>IFERROR(HLOOKUP(H$333,'0 Úvod'!$E$97:$O$106,MATCH('6 Externality'!$C341,'0 Úvod'!$C$97:$C$106,0),FALSE),IFERROR(HLOOKUP(H$333,'0 Úvod'!$E$109:$O$118,MATCH('6 Externality'!$C341,'0 Úvod'!$C$97:$C$106,0),FALSE),IFERROR(HLOOKUP(H$333,'0 Úvod'!$E$121:$O$130,MATCH('6 Externality'!$C341,'0 Úvod'!$C$97:$C$106,0),FALSE),IF('6 Externality'!H$333&lt;2020,'0 Úvod'!$E199,'0 Úvod'!$O129))))</f>
        <v>0.43000000000000005</v>
      </c>
      <c r="I341" s="1796">
        <f>IFERROR(HLOOKUP(I$333,'0 Úvod'!$E$97:$O$106,MATCH('6 Externality'!$C341,'0 Úvod'!$C$97:$C$106,0),FALSE),IFERROR(HLOOKUP(I$333,'0 Úvod'!$E$109:$O$118,MATCH('6 Externality'!$C341,'0 Úvod'!$C$97:$C$106,0),FALSE),IFERROR(HLOOKUP(I$333,'0 Úvod'!$E$121:$O$130,MATCH('6 Externality'!$C341,'0 Úvod'!$C$97:$C$106,0),FALSE),IF('6 Externality'!I$333&lt;2020,'0 Úvod'!$E199,'0 Úvod'!$O129))))</f>
        <v>0.44000000000000006</v>
      </c>
      <c r="J341" s="1796">
        <f>IFERROR(HLOOKUP(J$333,'0 Úvod'!$E$97:$O$106,MATCH('6 Externality'!$C341,'0 Úvod'!$C$97:$C$106,0),FALSE),IFERROR(HLOOKUP(J$333,'0 Úvod'!$E$109:$O$118,MATCH('6 Externality'!$C341,'0 Úvod'!$C$97:$C$106,0),FALSE),IFERROR(HLOOKUP(J$333,'0 Úvod'!$E$121:$O$130,MATCH('6 Externality'!$C341,'0 Úvod'!$C$97:$C$106,0),FALSE),IF('6 Externality'!J$333&lt;2020,'0 Úvod'!$E199,'0 Úvod'!$O129))))</f>
        <v>0.45000000000000007</v>
      </c>
      <c r="K341" s="1796">
        <f>IFERROR(HLOOKUP(K$333,'0 Úvod'!$E$97:$O$106,MATCH('6 Externality'!$C341,'0 Úvod'!$C$97:$C$106,0),FALSE),IFERROR(HLOOKUP(K$333,'0 Úvod'!$E$109:$O$118,MATCH('6 Externality'!$C341,'0 Úvod'!$C$97:$C$106,0),FALSE),IFERROR(HLOOKUP(K$333,'0 Úvod'!$E$121:$O$130,MATCH('6 Externality'!$C341,'0 Úvod'!$C$97:$C$106,0),FALSE),IF('6 Externality'!K$333&lt;2020,'0 Úvod'!$E199,'0 Úvod'!$O129))))</f>
        <v>0.46000000000000008</v>
      </c>
      <c r="L341" s="1796">
        <f>IFERROR(HLOOKUP(L$333,'0 Úvod'!$E$97:$O$106,MATCH('6 Externality'!$C341,'0 Úvod'!$C$97:$C$106,0),FALSE),IFERROR(HLOOKUP(L$333,'0 Úvod'!$E$109:$O$118,MATCH('6 Externality'!$C341,'0 Úvod'!$C$97:$C$106,0),FALSE),IFERROR(HLOOKUP(L$333,'0 Úvod'!$E$121:$O$130,MATCH('6 Externality'!$C341,'0 Úvod'!$C$97:$C$106,0),FALSE),IF('6 Externality'!L$333&lt;2020,'0 Úvod'!$E199,'0 Úvod'!$O129))))</f>
        <v>0.47000000000000008</v>
      </c>
      <c r="M341" s="1796">
        <f>IFERROR(HLOOKUP(M$333,'0 Úvod'!$E$97:$O$106,MATCH('6 Externality'!$C341,'0 Úvod'!$C$97:$C$106,0),FALSE),IFERROR(HLOOKUP(M$333,'0 Úvod'!$E$109:$O$118,MATCH('6 Externality'!$C341,'0 Úvod'!$C$97:$C$106,0),FALSE),IFERROR(HLOOKUP(M$333,'0 Úvod'!$E$121:$O$130,MATCH('6 Externality'!$C341,'0 Úvod'!$C$97:$C$106,0),FALSE),IF('6 Externality'!M$333&lt;2020,'0 Úvod'!$E199,'0 Úvod'!$O129))))</f>
        <v>0.48000000000000009</v>
      </c>
      <c r="N341" s="1796">
        <f>IFERROR(HLOOKUP(N$333,'0 Úvod'!$E$97:$O$106,MATCH('6 Externality'!$C341,'0 Úvod'!$C$97:$C$106,0),FALSE),IFERROR(HLOOKUP(N$333,'0 Úvod'!$E$109:$O$118,MATCH('6 Externality'!$C341,'0 Úvod'!$C$97:$C$106,0),FALSE),IFERROR(HLOOKUP(N$333,'0 Úvod'!$E$121:$O$130,MATCH('6 Externality'!$C341,'0 Úvod'!$C$97:$C$106,0),FALSE),IF('6 Externality'!N$333&lt;2020,'0 Úvod'!$E199,'0 Úvod'!$O129))))</f>
        <v>0.4900000000000001</v>
      </c>
      <c r="O341" s="1796">
        <f>IFERROR(HLOOKUP(O$333,'0 Úvod'!$E$97:$O$106,MATCH('6 Externality'!$C341,'0 Úvod'!$C$97:$C$106,0),FALSE),IFERROR(HLOOKUP(O$333,'0 Úvod'!$E$109:$O$118,MATCH('6 Externality'!$C341,'0 Úvod'!$C$97:$C$106,0),FALSE),IFERROR(HLOOKUP(O$333,'0 Úvod'!$E$121:$O$130,MATCH('6 Externality'!$C341,'0 Úvod'!$C$97:$C$106,0),FALSE),IF('6 Externality'!O$333&lt;2020,'0 Úvod'!$E199,'0 Úvod'!$O129))))</f>
        <v>0.50000000000000011</v>
      </c>
      <c r="P341" s="1796">
        <f>IFERROR(HLOOKUP(P$333,'0 Úvod'!$E$97:$O$106,MATCH('6 Externality'!$C341,'0 Úvod'!$C$97:$C$106,0),FALSE),IFERROR(HLOOKUP(P$333,'0 Úvod'!$E$109:$O$118,MATCH('6 Externality'!$C341,'0 Úvod'!$C$97:$C$106,0),FALSE),IFERROR(HLOOKUP(P$333,'0 Úvod'!$E$121:$O$130,MATCH('6 Externality'!$C341,'0 Úvod'!$C$97:$C$106,0),FALSE),IF('6 Externality'!P$333&lt;2020,'0 Úvod'!$E199,'0 Úvod'!$O129))))</f>
        <v>0.5</v>
      </c>
      <c r="Q341" s="1796">
        <f>IFERROR(HLOOKUP(Q$333,'0 Úvod'!$E$97:$O$106,MATCH('6 Externality'!$C341,'0 Úvod'!$C$97:$C$106,0),FALSE),IFERROR(HLOOKUP(Q$333,'0 Úvod'!$E$109:$O$118,MATCH('6 Externality'!$C341,'0 Úvod'!$C$97:$C$106,0),FALSE),IFERROR(HLOOKUP(Q$333,'0 Úvod'!$E$121:$O$130,MATCH('6 Externality'!$C341,'0 Úvod'!$C$97:$C$106,0),FALSE),IF('6 Externality'!Q$333&lt;2020,'0 Úvod'!$E199,'0 Úvod'!$O129))))</f>
        <v>0.5</v>
      </c>
      <c r="R341" s="1796">
        <f>IFERROR(HLOOKUP(R$333,'0 Úvod'!$E$97:$O$106,MATCH('6 Externality'!$C341,'0 Úvod'!$C$97:$C$106,0),FALSE),IFERROR(HLOOKUP(R$333,'0 Úvod'!$E$109:$O$118,MATCH('6 Externality'!$C341,'0 Úvod'!$C$97:$C$106,0),FALSE),IFERROR(HLOOKUP(R$333,'0 Úvod'!$E$121:$O$130,MATCH('6 Externality'!$C341,'0 Úvod'!$C$97:$C$106,0),FALSE),IF('6 Externality'!R$333&lt;2020,'0 Úvod'!$E199,'0 Úvod'!$O129))))</f>
        <v>0.5</v>
      </c>
      <c r="S341" s="1797">
        <f>IFERROR(HLOOKUP(S$333,'0 Úvod'!$E$97:$O$106,MATCH('6 Externality'!$C341,'0 Úvod'!$C$97:$C$106,0),FALSE),IFERROR(HLOOKUP(S$333,'0 Úvod'!$E$109:$O$118,MATCH('6 Externality'!$C341,'0 Úvod'!$C$97:$C$106,0),FALSE),IFERROR(HLOOKUP(S$333,'0 Úvod'!$E$121:$O$130,MATCH('6 Externality'!$C341,'0 Úvod'!$C$97:$C$106,0),FALSE),IF('6 Externality'!S$333&lt;2020,'0 Úvod'!$E199,'0 Úvod'!$O129))))</f>
        <v>0.5</v>
      </c>
    </row>
    <row r="342" spans="1:29" ht="13.15" customHeight="1" thickBot="1" x14ac:dyDescent="0.35">
      <c r="B342" s="2544"/>
      <c r="C342" s="1773" t="str">
        <f t="shared" si="89"/>
        <v>LNV, TNV, BUS dálkový</v>
      </c>
      <c r="D342" s="1776"/>
      <c r="E342" s="1801">
        <f>IFERROR(HLOOKUP(E$333,'0 Úvod'!$E$97:$O$106,MATCH('6 Externality'!$C342,'0 Úvod'!$C$97:$C$106,0),FALSE),IFERROR(HLOOKUP(E$333,'0 Úvod'!$E$109:$O$118,MATCH('6 Externality'!$C342,'0 Úvod'!$C$97:$C$106,0),FALSE),IFERROR(HLOOKUP(E$333,'0 Úvod'!$E$121:$O$130,MATCH('6 Externality'!$C342,'0 Úvod'!$C$97:$C$106,0),FALSE),IF('6 Externality'!E$333&lt;2020,'0 Úvod'!$E200,'0 Úvod'!$O130))))</f>
        <v>0.87052231338803276</v>
      </c>
      <c r="F342" s="1802">
        <f>IFERROR(HLOOKUP(F$333,'0 Úvod'!$E$97:$O$106,MATCH('6 Externality'!$C342,'0 Úvod'!$C$97:$C$106,0),FALSE),IFERROR(HLOOKUP(F$333,'0 Úvod'!$E$109:$O$118,MATCH('6 Externality'!$C342,'0 Úvod'!$C$97:$C$106,0),FALSE),IFERROR(HLOOKUP(F$333,'0 Úvod'!$E$121:$O$130,MATCH('6 Externality'!$C342,'0 Úvod'!$C$97:$C$106,0),FALSE),IF('6 Externality'!F$333&lt;2020,'0 Úvod'!$E200,'0 Úvod'!$O130))))</f>
        <v>0.86147688613167905</v>
      </c>
      <c r="G342" s="1802">
        <f>IFERROR(HLOOKUP(G$333,'0 Úvod'!$E$97:$O$106,MATCH('6 Externality'!$C342,'0 Úvod'!$C$97:$C$106,0),FALSE),IFERROR(HLOOKUP(G$333,'0 Úvod'!$E$109:$O$118,MATCH('6 Externality'!$C342,'0 Úvod'!$C$97:$C$106,0),FALSE),IFERROR(HLOOKUP(G$333,'0 Úvod'!$E$121:$O$130,MATCH('6 Externality'!$C342,'0 Úvod'!$C$97:$C$106,0),FALSE),IF('6 Externality'!G$333&lt;2020,'0 Úvod'!$E200,'0 Úvod'!$O130))))</f>
        <v>0.85253151891134671</v>
      </c>
      <c r="H342" s="1802">
        <f>IFERROR(HLOOKUP(H$333,'0 Úvod'!$E$97:$O$106,MATCH('6 Externality'!$C342,'0 Úvod'!$C$97:$C$106,0),FALSE),IFERROR(HLOOKUP(H$333,'0 Úvod'!$E$109:$O$118,MATCH('6 Externality'!$C342,'0 Úvod'!$C$97:$C$106,0),FALSE),IFERROR(HLOOKUP(H$333,'0 Úvod'!$E$121:$O$130,MATCH('6 Externality'!$C342,'0 Úvod'!$C$97:$C$106,0),FALSE),IF('6 Externality'!H$333&lt;2020,'0 Úvod'!$E200,'0 Úvod'!$O130))))</f>
        <v>0.843486091654993</v>
      </c>
      <c r="I342" s="1802">
        <f>IFERROR(HLOOKUP(I$333,'0 Úvod'!$E$97:$O$106,MATCH('6 Externality'!$C342,'0 Úvod'!$C$97:$C$106,0),FALSE),IFERROR(HLOOKUP(I$333,'0 Úvod'!$E$109:$O$118,MATCH('6 Externality'!$C342,'0 Úvod'!$C$97:$C$106,0),FALSE),IFERROR(HLOOKUP(I$333,'0 Úvod'!$E$121:$O$130,MATCH('6 Externality'!$C342,'0 Úvod'!$C$97:$C$106,0),FALSE),IF('6 Externality'!I$333&lt;2020,'0 Úvod'!$E200,'0 Úvod'!$O130))))</f>
        <v>0.83444066439863918</v>
      </c>
      <c r="J342" s="1802">
        <f>IFERROR(HLOOKUP(J$333,'0 Úvod'!$E$97:$O$106,MATCH('6 Externality'!$C342,'0 Úvod'!$C$97:$C$106,0),FALSE),IFERROR(HLOOKUP(J$333,'0 Úvod'!$E$109:$O$118,MATCH('6 Externality'!$C342,'0 Úvod'!$C$97:$C$106,0),FALSE),IFERROR(HLOOKUP(J$333,'0 Úvod'!$E$121:$O$130,MATCH('6 Externality'!$C342,'0 Úvod'!$C$97:$C$106,0),FALSE),IF('6 Externality'!J$333&lt;2020,'0 Úvod'!$E200,'0 Úvod'!$O130))))</f>
        <v>0.82549529717830683</v>
      </c>
      <c r="K342" s="1802">
        <f>IFERROR(HLOOKUP(K$333,'0 Úvod'!$E$97:$O$106,MATCH('6 Externality'!$C342,'0 Úvod'!$C$97:$C$106,0),FALSE),IFERROR(HLOOKUP(K$333,'0 Úvod'!$E$109:$O$118,MATCH('6 Externality'!$C342,'0 Úvod'!$C$97:$C$106,0),FALSE),IFERROR(HLOOKUP(K$333,'0 Úvod'!$E$121:$O$130,MATCH('6 Externality'!$C342,'0 Úvod'!$C$97:$C$106,0),FALSE),IF('6 Externality'!K$333&lt;2020,'0 Úvod'!$E200,'0 Úvod'!$O130))))</f>
        <v>0.82109265559335598</v>
      </c>
      <c r="L342" s="1802">
        <f>IFERROR(HLOOKUP(L$333,'0 Úvod'!$E$97:$O$106,MATCH('6 Externality'!$C342,'0 Úvod'!$C$97:$C$106,0),FALSE),IFERROR(HLOOKUP(L$333,'0 Úvod'!$E$109:$O$118,MATCH('6 Externality'!$C342,'0 Úvod'!$C$97:$C$106,0),FALSE),IFERROR(HLOOKUP(L$333,'0 Úvod'!$E$121:$O$130,MATCH('6 Externality'!$C342,'0 Úvod'!$C$97:$C$106,0),FALSE),IF('6 Externality'!L$333&lt;2020,'0 Úvod'!$E200,'0 Úvod'!$O130))))</f>
        <v>0.81669001400840502</v>
      </c>
      <c r="M342" s="1802">
        <f>IFERROR(HLOOKUP(M$333,'0 Úvod'!$E$97:$O$106,MATCH('6 Externality'!$C342,'0 Úvod'!$C$97:$C$106,0),FALSE),IFERROR(HLOOKUP(M$333,'0 Úvod'!$E$109:$O$118,MATCH('6 Externality'!$C342,'0 Úvod'!$C$97:$C$106,0),FALSE),IFERROR(HLOOKUP(M$333,'0 Úvod'!$E$121:$O$130,MATCH('6 Externality'!$C342,'0 Úvod'!$C$97:$C$106,0),FALSE),IF('6 Externality'!M$333&lt;2020,'0 Úvod'!$E200,'0 Úvod'!$O130))))</f>
        <v>0.81228737242345406</v>
      </c>
      <c r="N342" s="1802">
        <f>IFERROR(HLOOKUP(N$333,'0 Úvod'!$E$97:$O$106,MATCH('6 Externality'!$C342,'0 Úvod'!$C$97:$C$106,0),FALSE),IFERROR(HLOOKUP(N$333,'0 Úvod'!$E$109:$O$118,MATCH('6 Externality'!$C342,'0 Úvod'!$C$97:$C$106,0),FALSE),IFERROR(HLOOKUP(N$333,'0 Úvod'!$E$121:$O$130,MATCH('6 Externality'!$C342,'0 Úvod'!$C$97:$C$106,0),FALSE),IF('6 Externality'!N$333&lt;2020,'0 Úvod'!$E200,'0 Úvod'!$O130))))</f>
        <v>0.8078847308385031</v>
      </c>
      <c r="O342" s="1802">
        <f>IFERROR(HLOOKUP(O$333,'0 Úvod'!$E$97:$O$106,MATCH('6 Externality'!$C342,'0 Úvod'!$C$97:$C$106,0),FALSE),IFERROR(HLOOKUP(O$333,'0 Úvod'!$E$109:$O$118,MATCH('6 Externality'!$C342,'0 Úvod'!$C$97:$C$106,0),FALSE),IFERROR(HLOOKUP(O$333,'0 Úvod'!$E$121:$O$130,MATCH('6 Externality'!$C342,'0 Úvod'!$C$97:$C$106,0),FALSE),IF('6 Externality'!O$333&lt;2020,'0 Úvod'!$E200,'0 Úvod'!$O130))))</f>
        <v>0.80348208925355213</v>
      </c>
      <c r="P342" s="1802">
        <f>IFERROR(HLOOKUP(P$333,'0 Úvod'!$E$97:$O$106,MATCH('6 Externality'!$C342,'0 Úvod'!$C$97:$C$106,0),FALSE),IFERROR(HLOOKUP(P$333,'0 Úvod'!$E$109:$O$118,MATCH('6 Externality'!$C342,'0 Úvod'!$C$97:$C$106,0),FALSE),IFERROR(HLOOKUP(P$333,'0 Úvod'!$E$121:$O$130,MATCH('6 Externality'!$C342,'0 Úvod'!$C$97:$C$106,0),FALSE),IF('6 Externality'!P$333&lt;2020,'0 Úvod'!$E200,'0 Úvod'!$O130))))</f>
        <v>0.80348208925355213</v>
      </c>
      <c r="Q342" s="1802">
        <f>IFERROR(HLOOKUP(Q$333,'0 Úvod'!$E$97:$O$106,MATCH('6 Externality'!$C342,'0 Úvod'!$C$97:$C$106,0),FALSE),IFERROR(HLOOKUP(Q$333,'0 Úvod'!$E$109:$O$118,MATCH('6 Externality'!$C342,'0 Úvod'!$C$97:$C$106,0),FALSE),IFERROR(HLOOKUP(Q$333,'0 Úvod'!$E$121:$O$130,MATCH('6 Externality'!$C342,'0 Úvod'!$C$97:$C$106,0),FALSE),IF('6 Externality'!Q$333&lt;2020,'0 Úvod'!$E200,'0 Úvod'!$O130))))</f>
        <v>0.80348208925355213</v>
      </c>
      <c r="R342" s="1802">
        <f>IFERROR(HLOOKUP(R$333,'0 Úvod'!$E$97:$O$106,MATCH('6 Externality'!$C342,'0 Úvod'!$C$97:$C$106,0),FALSE),IFERROR(HLOOKUP(R$333,'0 Úvod'!$E$109:$O$118,MATCH('6 Externality'!$C342,'0 Úvod'!$C$97:$C$106,0),FALSE),IFERROR(HLOOKUP(R$333,'0 Úvod'!$E$121:$O$130,MATCH('6 Externality'!$C342,'0 Úvod'!$C$97:$C$106,0),FALSE),IF('6 Externality'!R$333&lt;2020,'0 Úvod'!$E200,'0 Úvod'!$O130))))</f>
        <v>0.80348208925355213</v>
      </c>
      <c r="S342" s="1803">
        <f>IFERROR(HLOOKUP(S$333,'0 Úvod'!$E$97:$O$106,MATCH('6 Externality'!$C342,'0 Úvod'!$C$97:$C$106,0),FALSE),IFERROR(HLOOKUP(S$333,'0 Úvod'!$E$109:$O$118,MATCH('6 Externality'!$C342,'0 Úvod'!$C$97:$C$106,0),FALSE),IFERROR(HLOOKUP(S$333,'0 Úvod'!$E$121:$O$130,MATCH('6 Externality'!$C342,'0 Úvod'!$C$97:$C$106,0),FALSE),IF('6 Externality'!S$333&lt;2020,'0 Úvod'!$E200,'0 Úvod'!$O130))))</f>
        <v>0.80348208925355213</v>
      </c>
    </row>
    <row r="343" spans="1:29" ht="13.15" customHeight="1" x14ac:dyDescent="0.3">
      <c r="B343" s="516"/>
      <c r="C343" s="451" t="str">
        <f>IF('0 Úvod'!$M$10="English",Slovnik!$E$811,Slovnik!$E$810)</f>
        <v>Pozn.: Podrobnější popis viz Metodika (odstavec Vývoj v oblasti vozového parku silničních vozidel)</v>
      </c>
      <c r="D343" s="608"/>
      <c r="E343" s="608"/>
      <c r="F343" s="608"/>
      <c r="G343" s="608"/>
      <c r="H343" s="715"/>
      <c r="I343" s="715"/>
      <c r="J343" s="715"/>
      <c r="K343" s="715"/>
      <c r="L343" s="715"/>
      <c r="M343" s="715"/>
    </row>
    <row r="344" spans="1:29" ht="13.15" customHeight="1" x14ac:dyDescent="0.3">
      <c r="B344" s="516"/>
      <c r="C344" s="1718" t="str">
        <f>IF('0 Úvod'!$M$10="English",Slovnik!$E$807,Slovnik!$E$806)</f>
        <v>Zdroj: "Zjištění aktuální dynamické skladby vozového parku, Prognóza skladby vozového parku do roku 2050", ATEM , 2021; "All aboard Europe’s electric bus revolution", ING Think Economic and Financial Analysis, 2021; dopočet Správa železnic, státní organizace</v>
      </c>
      <c r="D344" s="608"/>
      <c r="E344" s="608"/>
      <c r="F344" s="608"/>
      <c r="G344" s="608"/>
      <c r="H344" s="715"/>
      <c r="I344" s="715"/>
      <c r="J344" s="715"/>
      <c r="K344" s="715"/>
      <c r="L344" s="715"/>
      <c r="M344" s="715"/>
    </row>
    <row r="345" spans="1:29" ht="13.15" customHeight="1" thickBot="1" x14ac:dyDescent="0.35">
      <c r="B345" s="516"/>
      <c r="C345" s="1452"/>
      <c r="D345" s="608"/>
      <c r="E345" s="608"/>
      <c r="F345" s="608"/>
      <c r="G345" s="608"/>
      <c r="H345" s="715"/>
      <c r="I345" s="715"/>
      <c r="J345" s="715"/>
      <c r="K345" s="715"/>
      <c r="L345" s="715"/>
      <c r="M345" s="715"/>
    </row>
    <row r="346" spans="1:29" ht="14.25" thickBot="1" x14ac:dyDescent="0.35">
      <c r="A346" s="808"/>
      <c r="B346" s="809"/>
      <c r="C346" s="809"/>
      <c r="D346" s="809"/>
      <c r="E346" s="809"/>
      <c r="F346" s="809"/>
      <c r="G346" s="809"/>
      <c r="H346" s="809"/>
      <c r="I346" s="809"/>
      <c r="J346" s="809"/>
      <c r="K346" s="809"/>
      <c r="L346" s="809"/>
      <c r="M346" s="809"/>
      <c r="N346" s="809"/>
      <c r="O346" s="809"/>
      <c r="P346" s="809"/>
      <c r="Q346" s="809"/>
      <c r="R346" s="809"/>
      <c r="S346" s="809"/>
      <c r="T346" s="810"/>
    </row>
    <row r="347" spans="1:29" ht="14.25" customHeight="1" x14ac:dyDescent="0.3">
      <c r="A347" s="817"/>
      <c r="B347" s="760" t="s">
        <v>57</v>
      </c>
      <c r="C347" s="665" t="str">
        <f>IF('0 Úvod'!$M$10="English",Slovnik!$D$394,Slovnik!$C$394)</f>
        <v>Celkové vozokm / vlkm</v>
      </c>
      <c r="D347" s="666"/>
      <c r="E347" s="2499">
        <f>E2</f>
        <v>2025</v>
      </c>
      <c r="F347" s="2501">
        <f t="shared" ref="F347:S347" si="90">E347+1</f>
        <v>2026</v>
      </c>
      <c r="G347" s="2501">
        <f t="shared" si="90"/>
        <v>2027</v>
      </c>
      <c r="H347" s="2501">
        <f t="shared" si="90"/>
        <v>2028</v>
      </c>
      <c r="I347" s="2501">
        <f t="shared" si="90"/>
        <v>2029</v>
      </c>
      <c r="J347" s="2501">
        <f t="shared" si="90"/>
        <v>2030</v>
      </c>
      <c r="K347" s="2501">
        <f t="shared" si="90"/>
        <v>2031</v>
      </c>
      <c r="L347" s="2501">
        <f t="shared" si="90"/>
        <v>2032</v>
      </c>
      <c r="M347" s="2501">
        <f t="shared" si="90"/>
        <v>2033</v>
      </c>
      <c r="N347" s="2501">
        <f t="shared" si="90"/>
        <v>2034</v>
      </c>
      <c r="O347" s="2501">
        <f t="shared" si="90"/>
        <v>2035</v>
      </c>
      <c r="P347" s="2501">
        <f t="shared" si="90"/>
        <v>2036</v>
      </c>
      <c r="Q347" s="2501">
        <f t="shared" si="90"/>
        <v>2037</v>
      </c>
      <c r="R347" s="2501">
        <f t="shared" si="90"/>
        <v>2038</v>
      </c>
      <c r="S347" s="2509">
        <f t="shared" si="90"/>
        <v>2039</v>
      </c>
      <c r="T347" s="814"/>
      <c r="U347" s="516"/>
      <c r="V347" s="516"/>
      <c r="W347" s="516"/>
      <c r="X347" s="516"/>
      <c r="Y347" s="516"/>
      <c r="Z347" s="516"/>
      <c r="AA347" s="516"/>
      <c r="AB347" s="516"/>
      <c r="AC347" s="516"/>
    </row>
    <row r="348" spans="1:29" ht="15" thickBot="1" x14ac:dyDescent="0.35">
      <c r="A348" s="817"/>
      <c r="B348" s="534" t="s">
        <v>4</v>
      </c>
      <c r="C348" s="1539" t="str">
        <f>C3</f>
        <v>Scénář s projektem</v>
      </c>
      <c r="D348" s="536" t="str">
        <f>D141</f>
        <v>Celkem</v>
      </c>
      <c r="E348" s="2500"/>
      <c r="F348" s="2502"/>
      <c r="G348" s="2502"/>
      <c r="H348" s="2502"/>
      <c r="I348" s="2502"/>
      <c r="J348" s="2502"/>
      <c r="K348" s="2502"/>
      <c r="L348" s="2502"/>
      <c r="M348" s="2502"/>
      <c r="N348" s="2502"/>
      <c r="O348" s="2502"/>
      <c r="P348" s="2502"/>
      <c r="Q348" s="2502"/>
      <c r="R348" s="2502"/>
      <c r="S348" s="2510"/>
      <c r="T348" s="814"/>
      <c r="U348" s="516"/>
      <c r="V348" s="516"/>
      <c r="W348" s="516"/>
      <c r="X348" s="516"/>
      <c r="Y348" s="516"/>
      <c r="Z348" s="516"/>
      <c r="AA348" s="516"/>
      <c r="AB348" s="516"/>
      <c r="AC348" s="516"/>
    </row>
    <row r="349" spans="1:29" ht="14.25" x14ac:dyDescent="0.3">
      <c r="A349" s="817"/>
      <c r="B349" s="1841"/>
      <c r="C349" s="1866"/>
      <c r="D349" s="472">
        <f>SUM(E349:S349,E367:S367)</f>
        <v>0</v>
      </c>
      <c r="E349" s="1707"/>
      <c r="F349" s="533"/>
      <c r="G349" s="533"/>
      <c r="H349" s="533"/>
      <c r="I349" s="533"/>
      <c r="J349" s="533"/>
      <c r="K349" s="533"/>
      <c r="L349" s="533"/>
      <c r="M349" s="533"/>
      <c r="N349" s="533"/>
      <c r="O349" s="533"/>
      <c r="P349" s="533"/>
      <c r="Q349" s="533"/>
      <c r="R349" s="533"/>
      <c r="S349" s="1708"/>
      <c r="T349" s="1716"/>
      <c r="U349" s="458"/>
      <c r="V349" s="458"/>
      <c r="W349" s="458"/>
      <c r="X349" s="458"/>
      <c r="Y349" s="458"/>
      <c r="Z349" s="458"/>
      <c r="AA349" s="458"/>
      <c r="AB349" s="458"/>
      <c r="AC349" s="458"/>
    </row>
    <row r="350" spans="1:29" ht="14.25" x14ac:dyDescent="0.3">
      <c r="A350" s="817"/>
      <c r="B350" s="1785"/>
      <c r="C350" s="1867"/>
      <c r="D350" s="475">
        <f t="shared" ref="D350:D363" si="91">SUM(E350:S350,E368:S368)</f>
        <v>0</v>
      </c>
      <c r="E350" s="1704"/>
      <c r="F350" s="532"/>
      <c r="G350" s="532"/>
      <c r="H350" s="532"/>
      <c r="I350" s="532"/>
      <c r="J350" s="532"/>
      <c r="K350" s="532"/>
      <c r="L350" s="532"/>
      <c r="M350" s="532"/>
      <c r="N350" s="532"/>
      <c r="O350" s="532"/>
      <c r="P350" s="532"/>
      <c r="Q350" s="532"/>
      <c r="R350" s="532"/>
      <c r="S350" s="1709"/>
      <c r="T350" s="1716"/>
      <c r="U350" s="458"/>
      <c r="V350" s="458"/>
      <c r="W350" s="458"/>
      <c r="X350" s="458"/>
      <c r="Y350" s="458"/>
      <c r="Z350" s="458"/>
      <c r="AA350" s="458"/>
      <c r="AB350" s="458"/>
      <c r="AC350" s="458"/>
    </row>
    <row r="351" spans="1:29" ht="14.25" x14ac:dyDescent="0.3">
      <c r="A351" s="817"/>
      <c r="B351" s="1785"/>
      <c r="C351" s="1867"/>
      <c r="D351" s="475">
        <f t="shared" si="91"/>
        <v>0</v>
      </c>
      <c r="E351" s="1704"/>
      <c r="F351" s="532"/>
      <c r="G351" s="532"/>
      <c r="H351" s="532"/>
      <c r="I351" s="532"/>
      <c r="J351" s="532"/>
      <c r="K351" s="532"/>
      <c r="L351" s="532"/>
      <c r="M351" s="532"/>
      <c r="N351" s="532"/>
      <c r="O351" s="532"/>
      <c r="P351" s="532"/>
      <c r="Q351" s="532"/>
      <c r="R351" s="532"/>
      <c r="S351" s="1709"/>
      <c r="T351" s="1716"/>
      <c r="U351" s="458"/>
      <c r="V351" s="458"/>
      <c r="W351" s="458"/>
      <c r="X351" s="458"/>
      <c r="Y351" s="458"/>
      <c r="Z351" s="458"/>
      <c r="AA351" s="458"/>
      <c r="AB351" s="458"/>
      <c r="AC351" s="458"/>
    </row>
    <row r="352" spans="1:29" ht="14.25" x14ac:dyDescent="0.3">
      <c r="A352" s="817"/>
      <c r="B352" s="1785"/>
      <c r="C352" s="1867"/>
      <c r="D352" s="475">
        <f t="shared" si="91"/>
        <v>0</v>
      </c>
      <c r="E352" s="1704"/>
      <c r="F352" s="532"/>
      <c r="G352" s="532"/>
      <c r="H352" s="532"/>
      <c r="I352" s="532"/>
      <c r="J352" s="532"/>
      <c r="K352" s="532"/>
      <c r="L352" s="532"/>
      <c r="M352" s="532"/>
      <c r="N352" s="532"/>
      <c r="O352" s="532"/>
      <c r="P352" s="532"/>
      <c r="Q352" s="532"/>
      <c r="R352" s="532"/>
      <c r="S352" s="1709"/>
      <c r="T352" s="1716"/>
      <c r="U352" s="458"/>
      <c r="V352" s="458"/>
      <c r="W352" s="458"/>
      <c r="X352" s="458"/>
      <c r="Y352" s="458"/>
      <c r="Z352" s="458"/>
      <c r="AA352" s="458"/>
      <c r="AB352" s="458"/>
      <c r="AC352" s="458"/>
    </row>
    <row r="353" spans="1:29" ht="14.25" x14ac:dyDescent="0.3">
      <c r="A353" s="817"/>
      <c r="B353" s="1785"/>
      <c r="C353" s="1867"/>
      <c r="D353" s="475">
        <f t="shared" si="91"/>
        <v>0</v>
      </c>
      <c r="E353" s="1704"/>
      <c r="F353" s="532"/>
      <c r="G353" s="532"/>
      <c r="H353" s="532"/>
      <c r="I353" s="532"/>
      <c r="J353" s="532"/>
      <c r="K353" s="532"/>
      <c r="L353" s="532"/>
      <c r="M353" s="532"/>
      <c r="N353" s="532"/>
      <c r="O353" s="532"/>
      <c r="P353" s="532"/>
      <c r="Q353" s="532"/>
      <c r="R353" s="532"/>
      <c r="S353" s="1709"/>
      <c r="T353" s="1716"/>
      <c r="U353" s="458"/>
      <c r="V353" s="458"/>
      <c r="W353" s="458"/>
      <c r="X353" s="458"/>
      <c r="Y353" s="458"/>
      <c r="Z353" s="458"/>
      <c r="AA353" s="458"/>
      <c r="AB353" s="458"/>
      <c r="AC353" s="458"/>
    </row>
    <row r="354" spans="1:29" ht="14.25" x14ac:dyDescent="0.3">
      <c r="A354" s="817"/>
      <c r="B354" s="1785"/>
      <c r="C354" s="1867"/>
      <c r="D354" s="475">
        <f t="shared" si="91"/>
        <v>0</v>
      </c>
      <c r="E354" s="1704"/>
      <c r="F354" s="532"/>
      <c r="G354" s="532"/>
      <c r="H354" s="532"/>
      <c r="I354" s="532"/>
      <c r="J354" s="532"/>
      <c r="K354" s="532"/>
      <c r="L354" s="532"/>
      <c r="M354" s="532"/>
      <c r="N354" s="532"/>
      <c r="O354" s="532"/>
      <c r="P354" s="532"/>
      <c r="Q354" s="532"/>
      <c r="R354" s="532"/>
      <c r="S354" s="1709"/>
      <c r="T354" s="1716"/>
      <c r="U354" s="458"/>
      <c r="V354" s="458"/>
      <c r="W354" s="458"/>
      <c r="X354" s="458"/>
      <c r="Y354" s="458"/>
      <c r="Z354" s="458"/>
      <c r="AA354" s="458"/>
      <c r="AB354" s="458"/>
      <c r="AC354" s="458"/>
    </row>
    <row r="355" spans="1:29" ht="14.25" x14ac:dyDescent="0.3">
      <c r="A355" s="817"/>
      <c r="B355" s="1785"/>
      <c r="C355" s="1867"/>
      <c r="D355" s="475">
        <f t="shared" si="91"/>
        <v>0</v>
      </c>
      <c r="E355" s="1704"/>
      <c r="F355" s="532"/>
      <c r="G355" s="532"/>
      <c r="H355" s="532"/>
      <c r="I355" s="532"/>
      <c r="J355" s="532"/>
      <c r="K355" s="532"/>
      <c r="L355" s="532"/>
      <c r="M355" s="532"/>
      <c r="N355" s="532"/>
      <c r="O355" s="532"/>
      <c r="P355" s="532"/>
      <c r="Q355" s="532"/>
      <c r="R355" s="532"/>
      <c r="S355" s="1709"/>
      <c r="T355" s="1716"/>
      <c r="U355" s="458"/>
      <c r="V355" s="458"/>
      <c r="W355" s="458"/>
      <c r="X355" s="458"/>
      <c r="Y355" s="458"/>
      <c r="Z355" s="458"/>
      <c r="AA355" s="458"/>
      <c r="AB355" s="458"/>
      <c r="AC355" s="458"/>
    </row>
    <row r="356" spans="1:29" ht="14.25" x14ac:dyDescent="0.3">
      <c r="A356" s="817"/>
      <c r="B356" s="1785"/>
      <c r="C356" s="1867"/>
      <c r="D356" s="475">
        <f t="shared" si="91"/>
        <v>0</v>
      </c>
      <c r="E356" s="1704"/>
      <c r="F356" s="532"/>
      <c r="G356" s="532"/>
      <c r="H356" s="532"/>
      <c r="I356" s="532"/>
      <c r="J356" s="532"/>
      <c r="K356" s="532"/>
      <c r="L356" s="532"/>
      <c r="M356" s="532"/>
      <c r="N356" s="532"/>
      <c r="O356" s="532"/>
      <c r="P356" s="532"/>
      <c r="Q356" s="532"/>
      <c r="R356" s="532"/>
      <c r="S356" s="1709"/>
      <c r="T356" s="1716"/>
      <c r="U356" s="458"/>
      <c r="V356" s="458"/>
      <c r="W356" s="458"/>
      <c r="X356" s="458"/>
      <c r="Y356" s="458"/>
      <c r="Z356" s="458"/>
      <c r="AA356" s="458"/>
      <c r="AB356" s="458"/>
      <c r="AC356" s="458"/>
    </row>
    <row r="357" spans="1:29" ht="14.25" x14ac:dyDescent="0.3">
      <c r="A357" s="817"/>
      <c r="B357" s="1786"/>
      <c r="C357" s="1867"/>
      <c r="D357" s="475">
        <f t="shared" si="91"/>
        <v>0</v>
      </c>
      <c r="E357" s="1704"/>
      <c r="F357" s="532"/>
      <c r="G357" s="532"/>
      <c r="H357" s="532"/>
      <c r="I357" s="532"/>
      <c r="J357" s="532"/>
      <c r="K357" s="532"/>
      <c r="L357" s="532"/>
      <c r="M357" s="532"/>
      <c r="N357" s="532"/>
      <c r="O357" s="532"/>
      <c r="P357" s="532"/>
      <c r="Q357" s="532"/>
      <c r="R357" s="532"/>
      <c r="S357" s="1709"/>
      <c r="T357" s="1716"/>
      <c r="U357" s="458"/>
      <c r="V357" s="458"/>
      <c r="W357" s="458"/>
      <c r="X357" s="458"/>
      <c r="Y357" s="458"/>
      <c r="Z357" s="458"/>
      <c r="AA357" s="458"/>
      <c r="AB357" s="458"/>
      <c r="AC357" s="458"/>
    </row>
    <row r="358" spans="1:29" ht="14.25" x14ac:dyDescent="0.3">
      <c r="A358" s="817"/>
      <c r="B358" s="1786"/>
      <c r="C358" s="1867"/>
      <c r="D358" s="475">
        <f t="shared" si="91"/>
        <v>0</v>
      </c>
      <c r="E358" s="1704"/>
      <c r="F358" s="532"/>
      <c r="G358" s="532"/>
      <c r="H358" s="532"/>
      <c r="I358" s="532"/>
      <c r="J358" s="532"/>
      <c r="K358" s="532"/>
      <c r="L358" s="532"/>
      <c r="M358" s="532"/>
      <c r="N358" s="532"/>
      <c r="O358" s="532"/>
      <c r="P358" s="532"/>
      <c r="Q358" s="532"/>
      <c r="R358" s="532"/>
      <c r="S358" s="1709"/>
      <c r="T358" s="1716"/>
      <c r="U358" s="458"/>
      <c r="V358" s="458"/>
      <c r="W358" s="458"/>
      <c r="X358" s="458"/>
      <c r="Y358" s="458"/>
      <c r="Z358" s="458"/>
      <c r="AA358" s="458"/>
      <c r="AB358" s="458"/>
      <c r="AC358" s="458"/>
    </row>
    <row r="359" spans="1:29" ht="14.25" x14ac:dyDescent="0.3">
      <c r="A359" s="817"/>
      <c r="B359" s="1786"/>
      <c r="C359" s="1867"/>
      <c r="D359" s="475">
        <f t="shared" si="91"/>
        <v>0</v>
      </c>
      <c r="E359" s="1704"/>
      <c r="F359" s="532"/>
      <c r="G359" s="532"/>
      <c r="H359" s="532"/>
      <c r="I359" s="532"/>
      <c r="J359" s="532"/>
      <c r="K359" s="532"/>
      <c r="L359" s="532"/>
      <c r="M359" s="532"/>
      <c r="N359" s="532"/>
      <c r="O359" s="532"/>
      <c r="P359" s="532"/>
      <c r="Q359" s="532"/>
      <c r="R359" s="532"/>
      <c r="S359" s="1709"/>
      <c r="T359" s="1716"/>
      <c r="U359" s="458"/>
      <c r="V359" s="458"/>
      <c r="W359" s="458"/>
      <c r="X359" s="458"/>
      <c r="Y359" s="458"/>
      <c r="Z359" s="458"/>
      <c r="AA359" s="458"/>
      <c r="AB359" s="458"/>
      <c r="AC359" s="458"/>
    </row>
    <row r="360" spans="1:29" ht="14.25" x14ac:dyDescent="0.3">
      <c r="A360" s="817"/>
      <c r="B360" s="1785"/>
      <c r="C360" s="1867"/>
      <c r="D360" s="475">
        <f t="shared" si="91"/>
        <v>0</v>
      </c>
      <c r="E360" s="1704"/>
      <c r="F360" s="532"/>
      <c r="G360" s="532"/>
      <c r="H360" s="532"/>
      <c r="I360" s="532"/>
      <c r="J360" s="532"/>
      <c r="K360" s="532"/>
      <c r="L360" s="532"/>
      <c r="M360" s="532"/>
      <c r="N360" s="532"/>
      <c r="O360" s="532"/>
      <c r="P360" s="532"/>
      <c r="Q360" s="532"/>
      <c r="R360" s="532"/>
      <c r="S360" s="1709"/>
      <c r="T360" s="1716"/>
      <c r="U360" s="458"/>
      <c r="V360" s="458"/>
      <c r="W360" s="458"/>
      <c r="X360" s="458"/>
      <c r="Y360" s="458"/>
      <c r="Z360" s="458"/>
      <c r="AA360" s="458"/>
      <c r="AB360" s="458"/>
      <c r="AC360" s="458"/>
    </row>
    <row r="361" spans="1:29" ht="14.25" x14ac:dyDescent="0.3">
      <c r="A361" s="817"/>
      <c r="B361" s="1785"/>
      <c r="C361" s="1867"/>
      <c r="D361" s="475">
        <f t="shared" si="91"/>
        <v>0</v>
      </c>
      <c r="E361" s="1704"/>
      <c r="F361" s="532"/>
      <c r="G361" s="532"/>
      <c r="H361" s="532"/>
      <c r="I361" s="532"/>
      <c r="J361" s="532"/>
      <c r="K361" s="532"/>
      <c r="L361" s="532"/>
      <c r="M361" s="532"/>
      <c r="N361" s="532"/>
      <c r="O361" s="532"/>
      <c r="P361" s="532"/>
      <c r="Q361" s="532"/>
      <c r="R361" s="532"/>
      <c r="S361" s="1709"/>
      <c r="T361" s="1716"/>
      <c r="U361" s="458"/>
      <c r="V361" s="458"/>
      <c r="W361" s="458"/>
      <c r="X361" s="458"/>
      <c r="Y361" s="458"/>
      <c r="Z361" s="458"/>
      <c r="AA361" s="458"/>
      <c r="AB361" s="458"/>
      <c r="AC361" s="458"/>
    </row>
    <row r="362" spans="1:29" ht="14.25" x14ac:dyDescent="0.3">
      <c r="A362" s="817"/>
      <c r="B362" s="1787"/>
      <c r="C362" s="1870"/>
      <c r="D362" s="475">
        <f t="shared" si="91"/>
        <v>0</v>
      </c>
      <c r="E362" s="1704"/>
      <c r="F362" s="532"/>
      <c r="G362" s="532"/>
      <c r="H362" s="532"/>
      <c r="I362" s="532"/>
      <c r="J362" s="532"/>
      <c r="K362" s="532"/>
      <c r="L362" s="532"/>
      <c r="M362" s="532"/>
      <c r="N362" s="532"/>
      <c r="O362" s="532"/>
      <c r="P362" s="532"/>
      <c r="Q362" s="532"/>
      <c r="R362" s="532"/>
      <c r="S362" s="1709"/>
      <c r="T362" s="1716"/>
      <c r="U362" s="458"/>
      <c r="V362" s="458"/>
      <c r="W362" s="458"/>
      <c r="X362" s="458"/>
      <c r="Y362" s="458"/>
      <c r="Z362" s="458"/>
      <c r="AA362" s="458"/>
      <c r="AB362" s="458"/>
      <c r="AC362" s="458"/>
    </row>
    <row r="363" spans="1:29" ht="15" thickBot="1" x14ac:dyDescent="0.35">
      <c r="A363" s="817"/>
      <c r="B363" s="1788"/>
      <c r="C363" s="1871"/>
      <c r="D363" s="798">
        <f t="shared" si="91"/>
        <v>0</v>
      </c>
      <c r="E363" s="1710"/>
      <c r="F363" s="1711"/>
      <c r="G363" s="1711"/>
      <c r="H363" s="1711"/>
      <c r="I363" s="1711"/>
      <c r="J363" s="1711"/>
      <c r="K363" s="1711"/>
      <c r="L363" s="1711"/>
      <c r="M363" s="1711"/>
      <c r="N363" s="1711"/>
      <c r="O363" s="1711"/>
      <c r="P363" s="1711"/>
      <c r="Q363" s="1711"/>
      <c r="R363" s="1711"/>
      <c r="S363" s="1712"/>
      <c r="T363" s="1716"/>
      <c r="U363" s="458"/>
      <c r="V363" s="458"/>
      <c r="W363" s="458"/>
      <c r="X363" s="458"/>
      <c r="Y363" s="458"/>
      <c r="Z363" s="458"/>
      <c r="AA363" s="458"/>
      <c r="AB363" s="458"/>
      <c r="AC363" s="458"/>
    </row>
    <row r="364" spans="1:29" ht="14.25" thickBot="1" x14ac:dyDescent="0.35">
      <c r="A364" s="817"/>
      <c r="B364" s="818"/>
      <c r="C364" s="812"/>
      <c r="D364" s="811"/>
      <c r="E364" s="1341"/>
      <c r="F364" s="1341"/>
      <c r="G364" s="1341"/>
      <c r="H364" s="1341"/>
      <c r="I364" s="1341"/>
      <c r="J364" s="1341"/>
      <c r="K364" s="1341"/>
      <c r="L364" s="1341"/>
      <c r="M364" s="1341"/>
      <c r="N364" s="1341"/>
      <c r="O364" s="1341"/>
      <c r="P364" s="1341"/>
      <c r="Q364" s="1341"/>
      <c r="R364" s="1341"/>
      <c r="S364" s="1341"/>
      <c r="T364" s="813"/>
      <c r="U364" s="458"/>
      <c r="V364" s="458"/>
      <c r="W364" s="458"/>
      <c r="X364" s="458"/>
      <c r="Y364" s="458"/>
      <c r="Z364" s="458"/>
      <c r="AA364" s="458"/>
      <c r="AB364" s="458"/>
      <c r="AC364" s="458"/>
    </row>
    <row r="365" spans="1:29" ht="14.25" x14ac:dyDescent="0.3">
      <c r="A365" s="817"/>
      <c r="B365" s="760" t="str">
        <f>B347</f>
        <v>6.7.</v>
      </c>
      <c r="C365" s="637" t="str">
        <f>C347</f>
        <v>Celkové vozokm / vlkm</v>
      </c>
      <c r="D365" s="667"/>
      <c r="E365" s="2499">
        <f>S347+1</f>
        <v>2040</v>
      </c>
      <c r="F365" s="2501">
        <f t="shared" ref="F365:S365" si="92">E365+1</f>
        <v>2041</v>
      </c>
      <c r="G365" s="2501">
        <f t="shared" si="92"/>
        <v>2042</v>
      </c>
      <c r="H365" s="2501">
        <f t="shared" si="92"/>
        <v>2043</v>
      </c>
      <c r="I365" s="2501">
        <f t="shared" si="92"/>
        <v>2044</v>
      </c>
      <c r="J365" s="2501">
        <f t="shared" si="92"/>
        <v>2045</v>
      </c>
      <c r="K365" s="2501">
        <f t="shared" si="92"/>
        <v>2046</v>
      </c>
      <c r="L365" s="2501">
        <f t="shared" si="92"/>
        <v>2047</v>
      </c>
      <c r="M365" s="2501">
        <f t="shared" si="92"/>
        <v>2048</v>
      </c>
      <c r="N365" s="2501">
        <f t="shared" si="92"/>
        <v>2049</v>
      </c>
      <c r="O365" s="2501">
        <f t="shared" si="92"/>
        <v>2050</v>
      </c>
      <c r="P365" s="2501">
        <f t="shared" si="92"/>
        <v>2051</v>
      </c>
      <c r="Q365" s="2501">
        <f t="shared" si="92"/>
        <v>2052</v>
      </c>
      <c r="R365" s="2501">
        <f t="shared" si="92"/>
        <v>2053</v>
      </c>
      <c r="S365" s="2509">
        <f t="shared" si="92"/>
        <v>2054</v>
      </c>
      <c r="T365" s="814"/>
      <c r="U365" s="516"/>
      <c r="V365" s="516"/>
      <c r="W365" s="516"/>
      <c r="X365" s="516"/>
      <c r="Y365" s="516"/>
      <c r="Z365" s="516"/>
      <c r="AA365" s="516"/>
      <c r="AB365" s="516"/>
      <c r="AC365" s="516"/>
    </row>
    <row r="366" spans="1:29" ht="15" thickBot="1" x14ac:dyDescent="0.35">
      <c r="A366" s="817"/>
      <c r="B366" s="534" t="s">
        <v>5</v>
      </c>
      <c r="C366" s="1539" t="str">
        <f>C348</f>
        <v>Scénář s projektem</v>
      </c>
      <c r="D366" s="804"/>
      <c r="E366" s="2500"/>
      <c r="F366" s="2502"/>
      <c r="G366" s="2502"/>
      <c r="H366" s="2502"/>
      <c r="I366" s="2502"/>
      <c r="J366" s="2502"/>
      <c r="K366" s="2502"/>
      <c r="L366" s="2502"/>
      <c r="M366" s="2502"/>
      <c r="N366" s="2502"/>
      <c r="O366" s="2502"/>
      <c r="P366" s="2502"/>
      <c r="Q366" s="2502"/>
      <c r="R366" s="2502"/>
      <c r="S366" s="2510"/>
      <c r="T366" s="814"/>
      <c r="U366" s="516"/>
      <c r="V366" s="516"/>
      <c r="W366" s="516"/>
      <c r="X366" s="516"/>
      <c r="Y366" s="516"/>
      <c r="Z366" s="516"/>
      <c r="AA366" s="516"/>
      <c r="AB366" s="516"/>
      <c r="AC366" s="516"/>
    </row>
    <row r="367" spans="1:29" ht="14.25" x14ac:dyDescent="0.3">
      <c r="A367" s="817"/>
      <c r="B367" s="1715" t="str">
        <f>IF(B349="","",B349)</f>
        <v/>
      </c>
      <c r="C367" s="1872" t="str">
        <f>IF(C349="","",C349)</f>
        <v/>
      </c>
      <c r="D367" s="676"/>
      <c r="E367" s="1707"/>
      <c r="F367" s="533"/>
      <c r="G367" s="533"/>
      <c r="H367" s="533"/>
      <c r="I367" s="533"/>
      <c r="J367" s="533"/>
      <c r="K367" s="533"/>
      <c r="L367" s="533"/>
      <c r="M367" s="533"/>
      <c r="N367" s="533"/>
      <c r="O367" s="533"/>
      <c r="P367" s="533"/>
      <c r="Q367" s="533"/>
      <c r="R367" s="533"/>
      <c r="S367" s="1708"/>
      <c r="T367" s="1716"/>
      <c r="U367" s="458"/>
      <c r="V367" s="458"/>
      <c r="W367" s="458"/>
      <c r="X367" s="458"/>
      <c r="Y367" s="458"/>
      <c r="Z367" s="458"/>
      <c r="AA367" s="458"/>
      <c r="AB367" s="458"/>
      <c r="AC367" s="458"/>
    </row>
    <row r="368" spans="1:29" ht="14.25" x14ac:dyDescent="0.3">
      <c r="A368" s="817"/>
      <c r="B368" s="1713" t="str">
        <f t="shared" ref="B368:C368" si="93">IF(B350="","",B350)</f>
        <v/>
      </c>
      <c r="C368" s="1873" t="str">
        <f t="shared" si="93"/>
        <v/>
      </c>
      <c r="D368" s="677"/>
      <c r="E368" s="1704"/>
      <c r="F368" s="532"/>
      <c r="G368" s="532"/>
      <c r="H368" s="532"/>
      <c r="I368" s="532"/>
      <c r="J368" s="532"/>
      <c r="K368" s="532"/>
      <c r="L368" s="532"/>
      <c r="M368" s="532"/>
      <c r="N368" s="532"/>
      <c r="O368" s="532"/>
      <c r="P368" s="532"/>
      <c r="Q368" s="532"/>
      <c r="R368" s="532"/>
      <c r="S368" s="1709"/>
      <c r="T368" s="1716"/>
      <c r="U368" s="458"/>
      <c r="V368" s="458"/>
      <c r="W368" s="458"/>
      <c r="X368" s="458"/>
      <c r="Y368" s="458"/>
      <c r="Z368" s="458"/>
      <c r="AA368" s="458"/>
      <c r="AB368" s="458"/>
      <c r="AC368" s="458"/>
    </row>
    <row r="369" spans="1:29" ht="14.25" x14ac:dyDescent="0.3">
      <c r="A369" s="817"/>
      <c r="B369" s="1713" t="str">
        <f t="shared" ref="B369:C369" si="94">IF(B351="","",B351)</f>
        <v/>
      </c>
      <c r="C369" s="1873" t="str">
        <f t="shared" si="94"/>
        <v/>
      </c>
      <c r="D369" s="677"/>
      <c r="E369" s="1704"/>
      <c r="F369" s="532"/>
      <c r="G369" s="532"/>
      <c r="H369" s="532"/>
      <c r="I369" s="532"/>
      <c r="J369" s="532"/>
      <c r="K369" s="532"/>
      <c r="L369" s="532"/>
      <c r="M369" s="532"/>
      <c r="N369" s="532"/>
      <c r="O369" s="532"/>
      <c r="P369" s="532"/>
      <c r="Q369" s="532"/>
      <c r="R369" s="532"/>
      <c r="S369" s="1709"/>
      <c r="T369" s="1716"/>
      <c r="U369" s="458"/>
      <c r="V369" s="458"/>
      <c r="W369" s="458"/>
      <c r="X369" s="458"/>
      <c r="Y369" s="458"/>
      <c r="Z369" s="458"/>
      <c r="AA369" s="458"/>
      <c r="AB369" s="458"/>
      <c r="AC369" s="458"/>
    </row>
    <row r="370" spans="1:29" ht="14.25" x14ac:dyDescent="0.3">
      <c r="A370" s="817"/>
      <c r="B370" s="1713" t="str">
        <f t="shared" ref="B370:C370" si="95">IF(B352="","",B352)</f>
        <v/>
      </c>
      <c r="C370" s="1873" t="str">
        <f t="shared" si="95"/>
        <v/>
      </c>
      <c r="D370" s="677"/>
      <c r="E370" s="1704"/>
      <c r="F370" s="532"/>
      <c r="G370" s="532"/>
      <c r="H370" s="532"/>
      <c r="I370" s="532"/>
      <c r="J370" s="532"/>
      <c r="K370" s="532"/>
      <c r="L370" s="532"/>
      <c r="M370" s="532"/>
      <c r="N370" s="532"/>
      <c r="O370" s="532"/>
      <c r="P370" s="532"/>
      <c r="Q370" s="532"/>
      <c r="R370" s="532"/>
      <c r="S370" s="1709"/>
      <c r="T370" s="1716"/>
      <c r="U370" s="458"/>
      <c r="V370" s="458"/>
      <c r="W370" s="458"/>
      <c r="X370" s="458"/>
      <c r="Y370" s="458"/>
      <c r="Z370" s="458"/>
      <c r="AA370" s="458"/>
      <c r="AB370" s="458"/>
      <c r="AC370" s="458"/>
    </row>
    <row r="371" spans="1:29" ht="14.25" x14ac:dyDescent="0.3">
      <c r="A371" s="817"/>
      <c r="B371" s="1713" t="str">
        <f t="shared" ref="B371:C371" si="96">IF(B353="","",B353)</f>
        <v/>
      </c>
      <c r="C371" s="1873" t="str">
        <f t="shared" si="96"/>
        <v/>
      </c>
      <c r="D371" s="677"/>
      <c r="E371" s="1704"/>
      <c r="F371" s="532"/>
      <c r="G371" s="532"/>
      <c r="H371" s="532"/>
      <c r="I371" s="532"/>
      <c r="J371" s="532"/>
      <c r="K371" s="532"/>
      <c r="L371" s="532"/>
      <c r="M371" s="532"/>
      <c r="N371" s="532"/>
      <c r="O371" s="532"/>
      <c r="P371" s="532"/>
      <c r="Q371" s="532"/>
      <c r="R371" s="532"/>
      <c r="S371" s="1709"/>
      <c r="T371" s="1716"/>
      <c r="U371" s="458"/>
      <c r="V371" s="458"/>
      <c r="W371" s="458"/>
      <c r="X371" s="458"/>
      <c r="Y371" s="458"/>
      <c r="Z371" s="458"/>
      <c r="AA371" s="458"/>
      <c r="AB371" s="458"/>
      <c r="AC371" s="458"/>
    </row>
    <row r="372" spans="1:29" ht="14.25" x14ac:dyDescent="0.3">
      <c r="A372" s="817"/>
      <c r="B372" s="1713" t="str">
        <f t="shared" ref="B372:C372" si="97">IF(B354="","",B354)</f>
        <v/>
      </c>
      <c r="C372" s="1873" t="str">
        <f t="shared" si="97"/>
        <v/>
      </c>
      <c r="D372" s="677"/>
      <c r="E372" s="1704"/>
      <c r="F372" s="532"/>
      <c r="G372" s="532"/>
      <c r="H372" s="532"/>
      <c r="I372" s="532"/>
      <c r="J372" s="532"/>
      <c r="K372" s="532"/>
      <c r="L372" s="532"/>
      <c r="M372" s="532"/>
      <c r="N372" s="532"/>
      <c r="O372" s="532"/>
      <c r="P372" s="532"/>
      <c r="Q372" s="532"/>
      <c r="R372" s="532"/>
      <c r="S372" s="1709"/>
      <c r="T372" s="1716"/>
      <c r="U372" s="458"/>
      <c r="V372" s="458"/>
      <c r="W372" s="458"/>
      <c r="X372" s="458"/>
      <c r="Y372" s="458"/>
      <c r="Z372" s="458"/>
      <c r="AA372" s="458"/>
      <c r="AB372" s="458"/>
      <c r="AC372" s="458"/>
    </row>
    <row r="373" spans="1:29" ht="14.25" x14ac:dyDescent="0.3">
      <c r="A373" s="817"/>
      <c r="B373" s="1713" t="str">
        <f t="shared" ref="B373:C373" si="98">IF(B355="","",B355)</f>
        <v/>
      </c>
      <c r="C373" s="1873" t="str">
        <f t="shared" si="98"/>
        <v/>
      </c>
      <c r="D373" s="677"/>
      <c r="E373" s="1704"/>
      <c r="F373" s="532"/>
      <c r="G373" s="532"/>
      <c r="H373" s="532"/>
      <c r="I373" s="532"/>
      <c r="J373" s="532"/>
      <c r="K373" s="532"/>
      <c r="L373" s="532"/>
      <c r="M373" s="532"/>
      <c r="N373" s="532"/>
      <c r="O373" s="532"/>
      <c r="P373" s="532"/>
      <c r="Q373" s="532"/>
      <c r="R373" s="532"/>
      <c r="S373" s="1709"/>
      <c r="T373" s="1716"/>
      <c r="U373" s="458"/>
      <c r="V373" s="458"/>
      <c r="W373" s="458"/>
      <c r="X373" s="458"/>
      <c r="Y373" s="458"/>
      <c r="Z373" s="458"/>
      <c r="AA373" s="458"/>
      <c r="AB373" s="458"/>
      <c r="AC373" s="458"/>
    </row>
    <row r="374" spans="1:29" ht="14.25" x14ac:dyDescent="0.3">
      <c r="A374" s="817"/>
      <c r="B374" s="1713" t="str">
        <f t="shared" ref="B374:C374" si="99">IF(B356="","",B356)</f>
        <v/>
      </c>
      <c r="C374" s="1873" t="str">
        <f t="shared" si="99"/>
        <v/>
      </c>
      <c r="D374" s="677"/>
      <c r="E374" s="1704"/>
      <c r="F374" s="532"/>
      <c r="G374" s="532"/>
      <c r="H374" s="532"/>
      <c r="I374" s="532"/>
      <c r="J374" s="532"/>
      <c r="K374" s="532"/>
      <c r="L374" s="532"/>
      <c r="M374" s="532"/>
      <c r="N374" s="532"/>
      <c r="O374" s="532"/>
      <c r="P374" s="532"/>
      <c r="Q374" s="532"/>
      <c r="R374" s="532"/>
      <c r="S374" s="1709"/>
      <c r="T374" s="1716"/>
      <c r="U374" s="458"/>
      <c r="V374" s="458"/>
      <c r="W374" s="458"/>
      <c r="X374" s="458"/>
      <c r="Y374" s="458"/>
      <c r="Z374" s="458"/>
      <c r="AA374" s="458"/>
      <c r="AB374" s="458"/>
      <c r="AC374" s="458"/>
    </row>
    <row r="375" spans="1:29" ht="14.25" x14ac:dyDescent="0.3">
      <c r="A375" s="817"/>
      <c r="B375" s="1713" t="str">
        <f t="shared" ref="B375:C375" si="100">IF(B357="","",B357)</f>
        <v/>
      </c>
      <c r="C375" s="1873" t="str">
        <f t="shared" si="100"/>
        <v/>
      </c>
      <c r="D375" s="677"/>
      <c r="E375" s="1704"/>
      <c r="F375" s="532"/>
      <c r="G375" s="532"/>
      <c r="H375" s="532"/>
      <c r="I375" s="532"/>
      <c r="J375" s="532"/>
      <c r="K375" s="532"/>
      <c r="L375" s="532"/>
      <c r="M375" s="532"/>
      <c r="N375" s="532"/>
      <c r="O375" s="532"/>
      <c r="P375" s="532"/>
      <c r="Q375" s="532"/>
      <c r="R375" s="532"/>
      <c r="S375" s="1709"/>
      <c r="T375" s="1716"/>
      <c r="U375" s="458"/>
      <c r="V375" s="458"/>
      <c r="W375" s="458"/>
      <c r="X375" s="458"/>
      <c r="Y375" s="458"/>
      <c r="Z375" s="458"/>
      <c r="AA375" s="458"/>
      <c r="AB375" s="458"/>
      <c r="AC375" s="458"/>
    </row>
    <row r="376" spans="1:29" ht="14.25" x14ac:dyDescent="0.3">
      <c r="A376" s="817"/>
      <c r="B376" s="1713" t="str">
        <f t="shared" ref="B376:C376" si="101">IF(B358="","",B358)</f>
        <v/>
      </c>
      <c r="C376" s="1873" t="str">
        <f t="shared" si="101"/>
        <v/>
      </c>
      <c r="D376" s="677"/>
      <c r="E376" s="1704"/>
      <c r="F376" s="532"/>
      <c r="G376" s="532"/>
      <c r="H376" s="532"/>
      <c r="I376" s="532"/>
      <c r="J376" s="532"/>
      <c r="K376" s="532"/>
      <c r="L376" s="532"/>
      <c r="M376" s="532"/>
      <c r="N376" s="532"/>
      <c r="O376" s="532"/>
      <c r="P376" s="532"/>
      <c r="Q376" s="532"/>
      <c r="R376" s="532"/>
      <c r="S376" s="1709"/>
      <c r="T376" s="1716"/>
      <c r="U376" s="458"/>
      <c r="V376" s="458"/>
      <c r="W376" s="458"/>
      <c r="X376" s="458"/>
      <c r="Y376" s="458"/>
      <c r="Z376" s="458"/>
      <c r="AA376" s="458"/>
      <c r="AB376" s="458"/>
      <c r="AC376" s="458"/>
    </row>
    <row r="377" spans="1:29" ht="14.25" x14ac:dyDescent="0.3">
      <c r="A377" s="817"/>
      <c r="B377" s="1713" t="str">
        <f t="shared" ref="B377:C377" si="102">IF(B359="","",B359)</f>
        <v/>
      </c>
      <c r="C377" s="1873" t="str">
        <f t="shared" si="102"/>
        <v/>
      </c>
      <c r="D377" s="677"/>
      <c r="E377" s="1704"/>
      <c r="F377" s="532"/>
      <c r="G377" s="532"/>
      <c r="H377" s="532"/>
      <c r="I377" s="532"/>
      <c r="J377" s="532"/>
      <c r="K377" s="532"/>
      <c r="L377" s="532"/>
      <c r="M377" s="532"/>
      <c r="N377" s="532"/>
      <c r="O377" s="532"/>
      <c r="P377" s="532"/>
      <c r="Q377" s="532"/>
      <c r="R377" s="532"/>
      <c r="S377" s="1709"/>
      <c r="T377" s="1716"/>
      <c r="U377" s="458"/>
      <c r="V377" s="458"/>
      <c r="W377" s="458"/>
      <c r="X377" s="458"/>
      <c r="Y377" s="458"/>
      <c r="Z377" s="458"/>
      <c r="AA377" s="458"/>
      <c r="AB377" s="458"/>
      <c r="AC377" s="458"/>
    </row>
    <row r="378" spans="1:29" ht="14.25" x14ac:dyDescent="0.3">
      <c r="A378" s="817"/>
      <c r="B378" s="1713" t="str">
        <f t="shared" ref="B378:C378" si="103">IF(B360="","",B360)</f>
        <v/>
      </c>
      <c r="C378" s="1873" t="str">
        <f t="shared" si="103"/>
        <v/>
      </c>
      <c r="D378" s="677"/>
      <c r="E378" s="1704"/>
      <c r="F378" s="532"/>
      <c r="G378" s="532"/>
      <c r="H378" s="532"/>
      <c r="I378" s="532"/>
      <c r="J378" s="532"/>
      <c r="K378" s="532"/>
      <c r="L378" s="532"/>
      <c r="M378" s="532"/>
      <c r="N378" s="532"/>
      <c r="O378" s="532"/>
      <c r="P378" s="532"/>
      <c r="Q378" s="532"/>
      <c r="R378" s="532"/>
      <c r="S378" s="1709"/>
      <c r="T378" s="1716"/>
      <c r="U378" s="458"/>
      <c r="V378" s="458"/>
      <c r="W378" s="458"/>
      <c r="X378" s="458"/>
      <c r="Y378" s="458"/>
      <c r="Z378" s="458"/>
      <c r="AA378" s="458"/>
      <c r="AB378" s="458"/>
      <c r="AC378" s="458"/>
    </row>
    <row r="379" spans="1:29" ht="14.25" x14ac:dyDescent="0.3">
      <c r="A379" s="817"/>
      <c r="B379" s="1713" t="str">
        <f t="shared" ref="B379:C379" si="104">IF(B361="","",B361)</f>
        <v/>
      </c>
      <c r="C379" s="1873" t="str">
        <f t="shared" si="104"/>
        <v/>
      </c>
      <c r="D379" s="485"/>
      <c r="E379" s="1704"/>
      <c r="F379" s="532"/>
      <c r="G379" s="532"/>
      <c r="H379" s="532"/>
      <c r="I379" s="532"/>
      <c r="J379" s="532"/>
      <c r="K379" s="532"/>
      <c r="L379" s="532"/>
      <c r="M379" s="532"/>
      <c r="N379" s="532"/>
      <c r="O379" s="532"/>
      <c r="P379" s="532"/>
      <c r="Q379" s="532"/>
      <c r="R379" s="532"/>
      <c r="S379" s="1709"/>
      <c r="T379" s="1716"/>
      <c r="U379" s="458"/>
      <c r="V379" s="458"/>
      <c r="W379" s="458"/>
      <c r="X379" s="458"/>
      <c r="Y379" s="458"/>
      <c r="Z379" s="458"/>
      <c r="AA379" s="458"/>
      <c r="AB379" s="458"/>
      <c r="AC379" s="458"/>
    </row>
    <row r="380" spans="1:29" ht="14.25" x14ac:dyDescent="0.3">
      <c r="A380" s="817"/>
      <c r="B380" s="1713" t="str">
        <f t="shared" ref="B380:C380" si="105">IF(B362="","",B362)</f>
        <v/>
      </c>
      <c r="C380" s="1873" t="str">
        <f t="shared" si="105"/>
        <v/>
      </c>
      <c r="D380" s="485"/>
      <c r="E380" s="1704"/>
      <c r="F380" s="532"/>
      <c r="G380" s="532"/>
      <c r="H380" s="532"/>
      <c r="I380" s="532"/>
      <c r="J380" s="532"/>
      <c r="K380" s="532"/>
      <c r="L380" s="532"/>
      <c r="M380" s="532"/>
      <c r="N380" s="532"/>
      <c r="O380" s="532"/>
      <c r="P380" s="532"/>
      <c r="Q380" s="532"/>
      <c r="R380" s="532"/>
      <c r="S380" s="1709"/>
      <c r="T380" s="1716"/>
      <c r="U380" s="458"/>
      <c r="V380" s="458"/>
      <c r="W380" s="458"/>
      <c r="X380" s="458"/>
      <c r="Y380" s="458"/>
      <c r="Z380" s="458"/>
      <c r="AA380" s="458"/>
      <c r="AB380" s="458"/>
      <c r="AC380" s="458"/>
    </row>
    <row r="381" spans="1:29" ht="15" thickBot="1" x14ac:dyDescent="0.35">
      <c r="A381" s="817"/>
      <c r="B381" s="1714" t="str">
        <f t="shared" ref="B381:C381" si="106">IF(B363="","",B363)</f>
        <v/>
      </c>
      <c r="C381" s="1874" t="str">
        <f t="shared" si="106"/>
        <v/>
      </c>
      <c r="D381" s="797"/>
      <c r="E381" s="1710"/>
      <c r="F381" s="1711"/>
      <c r="G381" s="1711"/>
      <c r="H381" s="1711"/>
      <c r="I381" s="1711"/>
      <c r="J381" s="1711"/>
      <c r="K381" s="1711"/>
      <c r="L381" s="1711"/>
      <c r="M381" s="1711"/>
      <c r="N381" s="1711"/>
      <c r="O381" s="1711"/>
      <c r="P381" s="1711"/>
      <c r="Q381" s="1711"/>
      <c r="R381" s="1711"/>
      <c r="S381" s="1712"/>
      <c r="T381" s="1716"/>
      <c r="U381" s="458"/>
      <c r="V381" s="458"/>
      <c r="W381" s="458"/>
      <c r="X381" s="458"/>
      <c r="Y381" s="458"/>
      <c r="Z381" s="458"/>
      <c r="AA381" s="458"/>
      <c r="AB381" s="458"/>
      <c r="AC381" s="458"/>
    </row>
    <row r="382" spans="1:29" x14ac:dyDescent="0.3">
      <c r="A382" s="817"/>
      <c r="B382" s="819"/>
      <c r="C382" s="820"/>
      <c r="D382" s="811"/>
      <c r="E382" s="1342"/>
      <c r="F382" s="1342"/>
      <c r="G382" s="1342"/>
      <c r="H382" s="1342"/>
      <c r="I382" s="1342"/>
      <c r="J382" s="1342"/>
      <c r="K382" s="1342"/>
      <c r="L382" s="1342"/>
      <c r="M382" s="1342"/>
      <c r="N382" s="1342"/>
      <c r="O382" s="1342"/>
      <c r="P382" s="1342"/>
      <c r="Q382" s="1342"/>
      <c r="R382" s="1342"/>
      <c r="S382" s="1342"/>
      <c r="T382" s="815"/>
      <c r="U382" s="463"/>
      <c r="V382" s="463"/>
      <c r="W382" s="463"/>
      <c r="X382" s="463"/>
      <c r="Y382" s="463"/>
      <c r="Z382" s="463"/>
      <c r="AA382" s="463"/>
      <c r="AB382" s="463"/>
      <c r="AC382" s="463"/>
    </row>
    <row r="383" spans="1:29" ht="14.25" thickBot="1" x14ac:dyDescent="0.35">
      <c r="A383" s="817"/>
      <c r="B383" s="812"/>
      <c r="C383" s="812"/>
      <c r="D383" s="812"/>
      <c r="E383" s="812"/>
      <c r="F383" s="812"/>
      <c r="G383" s="812"/>
      <c r="H383" s="812"/>
      <c r="I383" s="812"/>
      <c r="J383" s="812"/>
      <c r="K383" s="812"/>
      <c r="L383" s="812"/>
      <c r="M383" s="812"/>
      <c r="N383" s="812"/>
      <c r="O383" s="812"/>
      <c r="P383" s="812"/>
      <c r="Q383" s="812"/>
      <c r="R383" s="812"/>
      <c r="S383" s="812"/>
      <c r="T383" s="816"/>
      <c r="U383" s="515"/>
      <c r="V383" s="515"/>
      <c r="W383" s="515"/>
      <c r="X383" s="515"/>
      <c r="Y383" s="515"/>
      <c r="Z383" s="515"/>
      <c r="AA383" s="515"/>
      <c r="AB383" s="515"/>
      <c r="AC383" s="515"/>
    </row>
    <row r="384" spans="1:29" ht="14.25" customHeight="1" x14ac:dyDescent="0.3">
      <c r="A384" s="817"/>
      <c r="B384" s="901" t="s">
        <v>58</v>
      </c>
      <c r="C384" s="657" t="str">
        <f>IF('0 Úvod'!$M$10="English",Slovnik!$D$394,Slovnik!$C$394)</f>
        <v>Celkové vozokm / vlkm</v>
      </c>
      <c r="D384" s="699"/>
      <c r="E384" s="2536">
        <f>E347</f>
        <v>2025</v>
      </c>
      <c r="F384" s="2534">
        <f t="shared" ref="F384:S384" si="107">E384+1</f>
        <v>2026</v>
      </c>
      <c r="G384" s="2534">
        <f t="shared" si="107"/>
        <v>2027</v>
      </c>
      <c r="H384" s="2534">
        <f t="shared" si="107"/>
        <v>2028</v>
      </c>
      <c r="I384" s="2534">
        <f t="shared" si="107"/>
        <v>2029</v>
      </c>
      <c r="J384" s="2534">
        <f t="shared" si="107"/>
        <v>2030</v>
      </c>
      <c r="K384" s="2534">
        <f t="shared" si="107"/>
        <v>2031</v>
      </c>
      <c r="L384" s="2534">
        <f t="shared" si="107"/>
        <v>2032</v>
      </c>
      <c r="M384" s="2534">
        <f t="shared" si="107"/>
        <v>2033</v>
      </c>
      <c r="N384" s="2534">
        <f t="shared" si="107"/>
        <v>2034</v>
      </c>
      <c r="O384" s="2534">
        <f t="shared" si="107"/>
        <v>2035</v>
      </c>
      <c r="P384" s="2534">
        <f t="shared" si="107"/>
        <v>2036</v>
      </c>
      <c r="Q384" s="2534">
        <f t="shared" si="107"/>
        <v>2037</v>
      </c>
      <c r="R384" s="2534">
        <f t="shared" si="107"/>
        <v>2038</v>
      </c>
      <c r="S384" s="2538">
        <f t="shared" si="107"/>
        <v>2039</v>
      </c>
      <c r="T384" s="814"/>
      <c r="U384" s="516"/>
      <c r="V384" s="516"/>
      <c r="W384" s="516"/>
      <c r="X384" s="516"/>
      <c r="Y384" s="516"/>
      <c r="Z384" s="516"/>
      <c r="AA384" s="516"/>
      <c r="AB384" s="516"/>
      <c r="AC384" s="516"/>
    </row>
    <row r="385" spans="1:29" ht="15" thickBot="1" x14ac:dyDescent="0.35">
      <c r="A385" s="817"/>
      <c r="B385" s="659" t="s">
        <v>4</v>
      </c>
      <c r="C385" s="1548" t="str">
        <f>C106</f>
        <v>Scénář bez projektu</v>
      </c>
      <c r="D385" s="492" t="str">
        <f>D348</f>
        <v>Celkem</v>
      </c>
      <c r="E385" s="2585"/>
      <c r="F385" s="2584"/>
      <c r="G385" s="2584"/>
      <c r="H385" s="2584"/>
      <c r="I385" s="2584"/>
      <c r="J385" s="2584"/>
      <c r="K385" s="2584"/>
      <c r="L385" s="2584"/>
      <c r="M385" s="2584"/>
      <c r="N385" s="2584"/>
      <c r="O385" s="2584"/>
      <c r="P385" s="2584"/>
      <c r="Q385" s="2584"/>
      <c r="R385" s="2584"/>
      <c r="S385" s="2624"/>
      <c r="T385" s="814"/>
      <c r="U385" s="516"/>
      <c r="V385" s="516"/>
      <c r="W385" s="516"/>
      <c r="X385" s="516"/>
      <c r="Y385" s="516"/>
      <c r="Z385" s="516"/>
      <c r="AA385" s="516"/>
      <c r="AB385" s="516"/>
      <c r="AC385" s="516"/>
    </row>
    <row r="386" spans="1:29" ht="14.25" x14ac:dyDescent="0.3">
      <c r="A386" s="817"/>
      <c r="B386" s="1841"/>
      <c r="C386" s="1866"/>
      <c r="D386" s="1705">
        <f>SUM(E386:S386,E404:S404)</f>
        <v>0</v>
      </c>
      <c r="E386" s="1707"/>
      <c r="F386" s="533"/>
      <c r="G386" s="533"/>
      <c r="H386" s="533"/>
      <c r="I386" s="533"/>
      <c r="J386" s="533"/>
      <c r="K386" s="533"/>
      <c r="L386" s="533"/>
      <c r="M386" s="533"/>
      <c r="N386" s="533"/>
      <c r="O386" s="533"/>
      <c r="P386" s="533"/>
      <c r="Q386" s="533"/>
      <c r="R386" s="533"/>
      <c r="S386" s="1708"/>
      <c r="T386" s="813"/>
      <c r="U386" s="458"/>
      <c r="V386" s="458"/>
      <c r="W386" s="458"/>
      <c r="X386" s="458"/>
      <c r="Y386" s="458"/>
      <c r="Z386" s="458"/>
      <c r="AA386" s="458"/>
      <c r="AB386" s="458"/>
      <c r="AC386" s="458"/>
    </row>
    <row r="387" spans="1:29" ht="14.25" x14ac:dyDescent="0.3">
      <c r="A387" s="817"/>
      <c r="B387" s="1785"/>
      <c r="C387" s="1867"/>
      <c r="D387" s="638">
        <f t="shared" ref="D387:D400" si="108">SUM(E387:S387,E405:S405)</f>
        <v>0</v>
      </c>
      <c r="E387" s="1704"/>
      <c r="F387" s="532"/>
      <c r="G387" s="532"/>
      <c r="H387" s="532"/>
      <c r="I387" s="532"/>
      <c r="J387" s="532"/>
      <c r="K387" s="532"/>
      <c r="L387" s="532"/>
      <c r="M387" s="532"/>
      <c r="N387" s="532"/>
      <c r="O387" s="532"/>
      <c r="P387" s="532"/>
      <c r="Q387" s="532"/>
      <c r="R387" s="532"/>
      <c r="S387" s="1709"/>
      <c r="T387" s="813"/>
      <c r="U387" s="458"/>
      <c r="V387" s="458"/>
      <c r="W387" s="458"/>
      <c r="X387" s="458"/>
      <c r="Y387" s="458"/>
      <c r="Z387" s="458"/>
      <c r="AA387" s="458"/>
      <c r="AB387" s="458"/>
      <c r="AC387" s="458"/>
    </row>
    <row r="388" spans="1:29" ht="14.25" x14ac:dyDescent="0.3">
      <c r="A388" s="817"/>
      <c r="B388" s="1785"/>
      <c r="C388" s="1867"/>
      <c r="D388" s="638">
        <f t="shared" si="108"/>
        <v>0</v>
      </c>
      <c r="E388" s="1704"/>
      <c r="F388" s="532"/>
      <c r="G388" s="532"/>
      <c r="H388" s="532"/>
      <c r="I388" s="532"/>
      <c r="J388" s="532"/>
      <c r="K388" s="532"/>
      <c r="L388" s="532"/>
      <c r="M388" s="532"/>
      <c r="N388" s="532"/>
      <c r="O388" s="532"/>
      <c r="P388" s="532"/>
      <c r="Q388" s="532"/>
      <c r="R388" s="532"/>
      <c r="S388" s="1709"/>
      <c r="T388" s="813"/>
      <c r="U388" s="458"/>
      <c r="V388" s="458"/>
      <c r="W388" s="458"/>
      <c r="X388" s="458"/>
      <c r="Y388" s="458"/>
      <c r="Z388" s="458"/>
      <c r="AA388" s="458"/>
      <c r="AB388" s="458"/>
      <c r="AC388" s="458"/>
    </row>
    <row r="389" spans="1:29" ht="14.25" x14ac:dyDescent="0.3">
      <c r="A389" s="817"/>
      <c r="B389" s="1785"/>
      <c r="C389" s="1867"/>
      <c r="D389" s="638">
        <f t="shared" si="108"/>
        <v>0</v>
      </c>
      <c r="E389" s="1704"/>
      <c r="F389" s="532"/>
      <c r="G389" s="532"/>
      <c r="H389" s="532"/>
      <c r="I389" s="532"/>
      <c r="J389" s="532"/>
      <c r="K389" s="532"/>
      <c r="L389" s="532"/>
      <c r="M389" s="532"/>
      <c r="N389" s="532"/>
      <c r="O389" s="532"/>
      <c r="P389" s="532"/>
      <c r="Q389" s="532"/>
      <c r="R389" s="532"/>
      <c r="S389" s="1709"/>
      <c r="T389" s="813"/>
      <c r="U389" s="458"/>
      <c r="V389" s="458"/>
      <c r="W389" s="458"/>
      <c r="X389" s="458"/>
      <c r="Y389" s="458"/>
      <c r="Z389" s="458"/>
      <c r="AA389" s="458"/>
      <c r="AB389" s="458"/>
      <c r="AC389" s="458"/>
    </row>
    <row r="390" spans="1:29" ht="14.25" x14ac:dyDescent="0.3">
      <c r="A390" s="817"/>
      <c r="B390" s="1785"/>
      <c r="C390" s="1867"/>
      <c r="D390" s="638">
        <f t="shared" si="108"/>
        <v>0</v>
      </c>
      <c r="E390" s="1704"/>
      <c r="F390" s="532"/>
      <c r="G390" s="532"/>
      <c r="H390" s="532"/>
      <c r="I390" s="532"/>
      <c r="J390" s="532"/>
      <c r="K390" s="532"/>
      <c r="L390" s="532"/>
      <c r="M390" s="532"/>
      <c r="N390" s="532"/>
      <c r="O390" s="532"/>
      <c r="P390" s="532"/>
      <c r="Q390" s="532"/>
      <c r="R390" s="532"/>
      <c r="S390" s="1709"/>
      <c r="T390" s="813"/>
      <c r="U390" s="458"/>
      <c r="V390" s="458"/>
      <c r="W390" s="458"/>
      <c r="X390" s="458"/>
      <c r="Y390" s="458"/>
      <c r="Z390" s="458"/>
      <c r="AA390" s="458"/>
      <c r="AB390" s="458"/>
      <c r="AC390" s="458"/>
    </row>
    <row r="391" spans="1:29" ht="14.25" x14ac:dyDescent="0.3">
      <c r="A391" s="817"/>
      <c r="B391" s="1785"/>
      <c r="C391" s="1867"/>
      <c r="D391" s="638">
        <f t="shared" si="108"/>
        <v>0</v>
      </c>
      <c r="E391" s="1704"/>
      <c r="F391" s="532"/>
      <c r="G391" s="532"/>
      <c r="H391" s="532"/>
      <c r="I391" s="532"/>
      <c r="J391" s="532"/>
      <c r="K391" s="532"/>
      <c r="L391" s="532"/>
      <c r="M391" s="532"/>
      <c r="N391" s="532"/>
      <c r="O391" s="532"/>
      <c r="P391" s="532"/>
      <c r="Q391" s="532"/>
      <c r="R391" s="532"/>
      <c r="S391" s="1709"/>
      <c r="T391" s="813"/>
      <c r="U391" s="458"/>
      <c r="V391" s="458"/>
      <c r="W391" s="458"/>
      <c r="X391" s="458"/>
      <c r="Y391" s="458"/>
      <c r="Z391" s="458"/>
      <c r="AA391" s="458"/>
      <c r="AB391" s="458"/>
      <c r="AC391" s="458"/>
    </row>
    <row r="392" spans="1:29" ht="14.25" x14ac:dyDescent="0.3">
      <c r="A392" s="817"/>
      <c r="B392" s="1785"/>
      <c r="C392" s="1867"/>
      <c r="D392" s="638">
        <f t="shared" si="108"/>
        <v>0</v>
      </c>
      <c r="E392" s="1704"/>
      <c r="F392" s="532"/>
      <c r="G392" s="532"/>
      <c r="H392" s="532"/>
      <c r="I392" s="532"/>
      <c r="J392" s="532"/>
      <c r="K392" s="532"/>
      <c r="L392" s="532"/>
      <c r="M392" s="532"/>
      <c r="N392" s="532"/>
      <c r="O392" s="532"/>
      <c r="P392" s="532"/>
      <c r="Q392" s="532"/>
      <c r="R392" s="532"/>
      <c r="S392" s="1709"/>
      <c r="T392" s="813"/>
      <c r="U392" s="458"/>
      <c r="V392" s="458"/>
      <c r="W392" s="458"/>
      <c r="X392" s="458"/>
      <c r="Y392" s="458"/>
      <c r="Z392" s="458"/>
      <c r="AA392" s="458"/>
      <c r="AB392" s="458"/>
      <c r="AC392" s="458"/>
    </row>
    <row r="393" spans="1:29" ht="14.25" x14ac:dyDescent="0.3">
      <c r="A393" s="817"/>
      <c r="B393" s="1785"/>
      <c r="C393" s="1867"/>
      <c r="D393" s="638">
        <f t="shared" si="108"/>
        <v>0</v>
      </c>
      <c r="E393" s="1704"/>
      <c r="F393" s="532"/>
      <c r="G393" s="532"/>
      <c r="H393" s="532"/>
      <c r="I393" s="532"/>
      <c r="J393" s="532"/>
      <c r="K393" s="532"/>
      <c r="L393" s="532"/>
      <c r="M393" s="532"/>
      <c r="N393" s="532"/>
      <c r="O393" s="532"/>
      <c r="P393" s="532"/>
      <c r="Q393" s="532"/>
      <c r="R393" s="532"/>
      <c r="S393" s="1709"/>
      <c r="T393" s="813"/>
      <c r="U393" s="458"/>
      <c r="V393" s="458"/>
      <c r="W393" s="458"/>
      <c r="X393" s="458"/>
      <c r="Y393" s="458"/>
      <c r="Z393" s="458"/>
      <c r="AA393" s="458"/>
      <c r="AB393" s="458"/>
      <c r="AC393" s="458"/>
    </row>
    <row r="394" spans="1:29" ht="14.25" x14ac:dyDescent="0.3">
      <c r="A394" s="817"/>
      <c r="B394" s="1785"/>
      <c r="C394" s="1867"/>
      <c r="D394" s="638">
        <f t="shared" si="108"/>
        <v>0</v>
      </c>
      <c r="E394" s="1704"/>
      <c r="F394" s="532"/>
      <c r="G394" s="532"/>
      <c r="H394" s="532"/>
      <c r="I394" s="532"/>
      <c r="J394" s="532"/>
      <c r="K394" s="532"/>
      <c r="L394" s="532"/>
      <c r="M394" s="532"/>
      <c r="N394" s="532"/>
      <c r="O394" s="532"/>
      <c r="P394" s="532"/>
      <c r="Q394" s="532"/>
      <c r="R394" s="532"/>
      <c r="S394" s="1709"/>
      <c r="T394" s="813"/>
      <c r="U394" s="458"/>
      <c r="V394" s="458"/>
      <c r="W394" s="458"/>
      <c r="X394" s="458"/>
      <c r="Y394" s="458"/>
      <c r="Z394" s="458"/>
      <c r="AA394" s="458"/>
      <c r="AB394" s="458"/>
      <c r="AC394" s="458"/>
    </row>
    <row r="395" spans="1:29" ht="14.25" x14ac:dyDescent="0.3">
      <c r="A395" s="817"/>
      <c r="B395" s="1786"/>
      <c r="C395" s="1867"/>
      <c r="D395" s="638">
        <f t="shared" si="108"/>
        <v>0</v>
      </c>
      <c r="E395" s="1704"/>
      <c r="F395" s="532"/>
      <c r="G395" s="532"/>
      <c r="H395" s="532"/>
      <c r="I395" s="532"/>
      <c r="J395" s="532"/>
      <c r="K395" s="532"/>
      <c r="L395" s="532"/>
      <c r="M395" s="532"/>
      <c r="N395" s="532"/>
      <c r="O395" s="532"/>
      <c r="P395" s="532"/>
      <c r="Q395" s="532"/>
      <c r="R395" s="532"/>
      <c r="S395" s="1709"/>
      <c r="T395" s="813"/>
      <c r="U395" s="458"/>
      <c r="V395" s="458"/>
      <c r="W395" s="458"/>
      <c r="X395" s="458"/>
      <c r="Y395" s="458"/>
      <c r="Z395" s="458"/>
      <c r="AA395" s="458"/>
      <c r="AB395" s="458"/>
      <c r="AC395" s="458"/>
    </row>
    <row r="396" spans="1:29" ht="14.25" x14ac:dyDescent="0.3">
      <c r="A396" s="817"/>
      <c r="B396" s="1786"/>
      <c r="C396" s="1867"/>
      <c r="D396" s="638">
        <f t="shared" si="108"/>
        <v>0</v>
      </c>
      <c r="E396" s="1704"/>
      <c r="F396" s="532"/>
      <c r="G396" s="532"/>
      <c r="H396" s="532"/>
      <c r="I396" s="532"/>
      <c r="J396" s="532"/>
      <c r="K396" s="532"/>
      <c r="L396" s="532"/>
      <c r="M396" s="532"/>
      <c r="N396" s="532"/>
      <c r="O396" s="532"/>
      <c r="P396" s="532"/>
      <c r="Q396" s="532"/>
      <c r="R396" s="532"/>
      <c r="S396" s="1709"/>
      <c r="T396" s="813"/>
      <c r="U396" s="458"/>
      <c r="V396" s="458"/>
      <c r="W396" s="458"/>
      <c r="X396" s="458"/>
      <c r="Y396" s="458"/>
      <c r="Z396" s="458"/>
      <c r="AA396" s="458"/>
      <c r="AB396" s="458"/>
      <c r="AC396" s="458"/>
    </row>
    <row r="397" spans="1:29" ht="14.25" x14ac:dyDescent="0.3">
      <c r="A397" s="817"/>
      <c r="B397" s="1786"/>
      <c r="C397" s="1867"/>
      <c r="D397" s="638">
        <f t="shared" si="108"/>
        <v>0</v>
      </c>
      <c r="E397" s="1704"/>
      <c r="F397" s="532"/>
      <c r="G397" s="532"/>
      <c r="H397" s="532"/>
      <c r="I397" s="532"/>
      <c r="J397" s="532"/>
      <c r="K397" s="532"/>
      <c r="L397" s="532"/>
      <c r="M397" s="532"/>
      <c r="N397" s="532"/>
      <c r="O397" s="532"/>
      <c r="P397" s="532"/>
      <c r="Q397" s="532"/>
      <c r="R397" s="532"/>
      <c r="S397" s="1709"/>
      <c r="T397" s="813"/>
      <c r="U397" s="458"/>
      <c r="V397" s="458"/>
      <c r="W397" s="458"/>
      <c r="X397" s="458"/>
      <c r="Y397" s="458"/>
      <c r="Z397" s="458"/>
      <c r="AA397" s="458"/>
      <c r="AB397" s="458"/>
      <c r="AC397" s="458"/>
    </row>
    <row r="398" spans="1:29" ht="14.25" x14ac:dyDescent="0.3">
      <c r="A398" s="817"/>
      <c r="B398" s="1785"/>
      <c r="C398" s="1867"/>
      <c r="D398" s="638">
        <f t="shared" si="108"/>
        <v>0</v>
      </c>
      <c r="E398" s="1704"/>
      <c r="F398" s="532"/>
      <c r="G398" s="532"/>
      <c r="H398" s="532"/>
      <c r="I398" s="532"/>
      <c r="J398" s="532"/>
      <c r="K398" s="532"/>
      <c r="L398" s="532"/>
      <c r="M398" s="532"/>
      <c r="N398" s="532"/>
      <c r="O398" s="532"/>
      <c r="P398" s="532"/>
      <c r="Q398" s="532"/>
      <c r="R398" s="532"/>
      <c r="S398" s="1709"/>
      <c r="T398" s="813"/>
      <c r="U398" s="458"/>
      <c r="V398" s="458"/>
      <c r="W398" s="458"/>
      <c r="X398" s="458"/>
      <c r="Y398" s="458"/>
      <c r="Z398" s="458"/>
      <c r="AA398" s="458"/>
      <c r="AB398" s="458"/>
      <c r="AC398" s="458"/>
    </row>
    <row r="399" spans="1:29" ht="14.25" x14ac:dyDescent="0.3">
      <c r="A399" s="817"/>
      <c r="B399" s="1787"/>
      <c r="C399" s="1868"/>
      <c r="D399" s="638">
        <f t="shared" si="108"/>
        <v>0</v>
      </c>
      <c r="E399" s="1704"/>
      <c r="F399" s="532"/>
      <c r="G399" s="532"/>
      <c r="H399" s="532"/>
      <c r="I399" s="532"/>
      <c r="J399" s="532"/>
      <c r="K399" s="532"/>
      <c r="L399" s="532"/>
      <c r="M399" s="532"/>
      <c r="N399" s="532"/>
      <c r="O399" s="532"/>
      <c r="P399" s="532"/>
      <c r="Q399" s="532"/>
      <c r="R399" s="532"/>
      <c r="S399" s="1709"/>
      <c r="T399" s="813"/>
      <c r="U399" s="458"/>
      <c r="V399" s="458"/>
      <c r="W399" s="458"/>
      <c r="X399" s="458"/>
      <c r="Y399" s="458"/>
      <c r="Z399" s="458"/>
      <c r="AA399" s="458"/>
      <c r="AB399" s="458"/>
      <c r="AC399" s="458"/>
    </row>
    <row r="400" spans="1:29" ht="15" thickBot="1" x14ac:dyDescent="0.35">
      <c r="A400" s="817"/>
      <c r="B400" s="1788"/>
      <c r="C400" s="1869"/>
      <c r="D400" s="1706">
        <f t="shared" si="108"/>
        <v>0</v>
      </c>
      <c r="E400" s="1710"/>
      <c r="F400" s="1711"/>
      <c r="G400" s="1711"/>
      <c r="H400" s="1711"/>
      <c r="I400" s="1711"/>
      <c r="J400" s="1711"/>
      <c r="K400" s="1711"/>
      <c r="L400" s="1711"/>
      <c r="M400" s="1711"/>
      <c r="N400" s="1711"/>
      <c r="O400" s="1711"/>
      <c r="P400" s="1711"/>
      <c r="Q400" s="1711"/>
      <c r="R400" s="1711"/>
      <c r="S400" s="1712"/>
      <c r="T400" s="813"/>
      <c r="U400" s="458"/>
      <c r="V400" s="458"/>
      <c r="W400" s="458"/>
      <c r="X400" s="458"/>
      <c r="Y400" s="458"/>
      <c r="Z400" s="458"/>
      <c r="AA400" s="458"/>
      <c r="AB400" s="458"/>
      <c r="AC400" s="458"/>
    </row>
    <row r="401" spans="1:29" ht="14.25" thickBot="1" x14ac:dyDescent="0.35">
      <c r="A401" s="817"/>
      <c r="B401" s="818"/>
      <c r="C401" s="812"/>
      <c r="D401" s="811"/>
      <c r="E401" s="811"/>
      <c r="F401" s="811"/>
      <c r="G401" s="811"/>
      <c r="H401" s="811"/>
      <c r="I401" s="811"/>
      <c r="J401" s="811"/>
      <c r="K401" s="811"/>
      <c r="L401" s="811"/>
      <c r="M401" s="811"/>
      <c r="N401" s="811"/>
      <c r="O401" s="811"/>
      <c r="P401" s="811"/>
      <c r="Q401" s="811"/>
      <c r="R401" s="811"/>
      <c r="S401" s="811"/>
      <c r="T401" s="813"/>
      <c r="U401" s="458"/>
      <c r="V401" s="458"/>
      <c r="W401" s="458"/>
      <c r="X401" s="458"/>
      <c r="Y401" s="458"/>
      <c r="Z401" s="458"/>
      <c r="AA401" s="458"/>
      <c r="AB401" s="458"/>
      <c r="AC401" s="458"/>
    </row>
    <row r="402" spans="1:29" ht="14.25" x14ac:dyDescent="0.3">
      <c r="A402" s="817"/>
      <c r="B402" s="901" t="str">
        <f>B384</f>
        <v>6.8.</v>
      </c>
      <c r="C402" s="657" t="str">
        <f>C384</f>
        <v>Celkové vozokm / vlkm</v>
      </c>
      <c r="D402" s="700"/>
      <c r="E402" s="2536">
        <f>S384+1</f>
        <v>2040</v>
      </c>
      <c r="F402" s="2534">
        <f t="shared" ref="F402:S402" si="109">E402+1</f>
        <v>2041</v>
      </c>
      <c r="G402" s="2534">
        <f t="shared" si="109"/>
        <v>2042</v>
      </c>
      <c r="H402" s="2534">
        <f t="shared" si="109"/>
        <v>2043</v>
      </c>
      <c r="I402" s="2534">
        <f t="shared" si="109"/>
        <v>2044</v>
      </c>
      <c r="J402" s="2534">
        <f t="shared" si="109"/>
        <v>2045</v>
      </c>
      <c r="K402" s="2534">
        <f t="shared" si="109"/>
        <v>2046</v>
      </c>
      <c r="L402" s="2534">
        <f t="shared" si="109"/>
        <v>2047</v>
      </c>
      <c r="M402" s="2534">
        <f t="shared" si="109"/>
        <v>2048</v>
      </c>
      <c r="N402" s="2534">
        <f t="shared" si="109"/>
        <v>2049</v>
      </c>
      <c r="O402" s="2534">
        <f t="shared" si="109"/>
        <v>2050</v>
      </c>
      <c r="P402" s="2534">
        <f t="shared" si="109"/>
        <v>2051</v>
      </c>
      <c r="Q402" s="2534">
        <f t="shared" si="109"/>
        <v>2052</v>
      </c>
      <c r="R402" s="2534">
        <f t="shared" si="109"/>
        <v>2053</v>
      </c>
      <c r="S402" s="2538">
        <f t="shared" si="109"/>
        <v>2054</v>
      </c>
      <c r="T402" s="814"/>
      <c r="U402" s="516"/>
      <c r="V402" s="516"/>
      <c r="W402" s="516"/>
      <c r="X402" s="516"/>
      <c r="Y402" s="516"/>
      <c r="Z402" s="516"/>
      <c r="AA402" s="516"/>
      <c r="AB402" s="516"/>
      <c r="AC402" s="516"/>
    </row>
    <row r="403" spans="1:29" ht="15" thickBot="1" x14ac:dyDescent="0.35">
      <c r="A403" s="817"/>
      <c r="B403" s="659" t="s">
        <v>5</v>
      </c>
      <c r="C403" s="1548" t="str">
        <f t="shared" ref="C403" si="110">C385</f>
        <v>Scénář bez projektu</v>
      </c>
      <c r="D403" s="805"/>
      <c r="E403" s="2537">
        <f>S385+1</f>
        <v>1</v>
      </c>
      <c r="F403" s="2535"/>
      <c r="G403" s="2535"/>
      <c r="H403" s="2535"/>
      <c r="I403" s="2535"/>
      <c r="J403" s="2535"/>
      <c r="K403" s="2535"/>
      <c r="L403" s="2535"/>
      <c r="M403" s="2535"/>
      <c r="N403" s="2535"/>
      <c r="O403" s="2535"/>
      <c r="P403" s="2535"/>
      <c r="Q403" s="2535"/>
      <c r="R403" s="2535"/>
      <c r="S403" s="2539"/>
      <c r="T403" s="814"/>
      <c r="U403" s="516"/>
      <c r="V403" s="516"/>
      <c r="W403" s="516"/>
      <c r="X403" s="516"/>
      <c r="Y403" s="516"/>
      <c r="Z403" s="516"/>
      <c r="AA403" s="516"/>
      <c r="AB403" s="516"/>
      <c r="AC403" s="516"/>
    </row>
    <row r="404" spans="1:29" ht="14.25" x14ac:dyDescent="0.3">
      <c r="A404" s="817"/>
      <c r="B404" s="1715" t="str">
        <f>IF(B386="","",B386)</f>
        <v/>
      </c>
      <c r="C404" s="1872" t="str">
        <f>IF(C386="","",C386)</f>
        <v/>
      </c>
      <c r="D404" s="676"/>
      <c r="E404" s="1707"/>
      <c r="F404" s="533"/>
      <c r="G404" s="533"/>
      <c r="H404" s="533"/>
      <c r="I404" s="533"/>
      <c r="J404" s="533"/>
      <c r="K404" s="533"/>
      <c r="L404" s="533"/>
      <c r="M404" s="533"/>
      <c r="N404" s="533"/>
      <c r="O404" s="533"/>
      <c r="P404" s="533"/>
      <c r="Q404" s="533"/>
      <c r="R404" s="533"/>
      <c r="S404" s="1708"/>
      <c r="T404" s="1716"/>
      <c r="U404" s="458"/>
      <c r="V404" s="458"/>
      <c r="W404" s="458"/>
      <c r="X404" s="458"/>
      <c r="Y404" s="458"/>
      <c r="Z404" s="458"/>
      <c r="AA404" s="458"/>
      <c r="AB404" s="458"/>
      <c r="AC404" s="458"/>
    </row>
    <row r="405" spans="1:29" ht="14.25" x14ac:dyDescent="0.3">
      <c r="A405" s="817"/>
      <c r="B405" s="1713" t="str">
        <f t="shared" ref="B405:C405" si="111">IF(B387="","",B387)</f>
        <v/>
      </c>
      <c r="C405" s="1873" t="str">
        <f t="shared" si="111"/>
        <v/>
      </c>
      <c r="D405" s="677"/>
      <c r="E405" s="1704"/>
      <c r="F405" s="532"/>
      <c r="G405" s="532"/>
      <c r="H405" s="532"/>
      <c r="I405" s="532"/>
      <c r="J405" s="532"/>
      <c r="K405" s="532"/>
      <c r="L405" s="532"/>
      <c r="M405" s="532"/>
      <c r="N405" s="532"/>
      <c r="O405" s="532"/>
      <c r="P405" s="532"/>
      <c r="Q405" s="532"/>
      <c r="R405" s="532"/>
      <c r="S405" s="1709"/>
      <c r="T405" s="1716"/>
      <c r="U405" s="458"/>
      <c r="V405" s="458"/>
      <c r="W405" s="458"/>
      <c r="X405" s="458"/>
      <c r="Y405" s="458"/>
      <c r="Z405" s="458"/>
      <c r="AA405" s="458"/>
      <c r="AB405" s="458"/>
      <c r="AC405" s="458"/>
    </row>
    <row r="406" spans="1:29" ht="14.25" x14ac:dyDescent="0.3">
      <c r="A406" s="817"/>
      <c r="B406" s="1713" t="str">
        <f t="shared" ref="B406:C406" si="112">IF(B388="","",B388)</f>
        <v/>
      </c>
      <c r="C406" s="1873" t="str">
        <f t="shared" si="112"/>
        <v/>
      </c>
      <c r="D406" s="677"/>
      <c r="E406" s="1704"/>
      <c r="F406" s="532"/>
      <c r="G406" s="532"/>
      <c r="H406" s="532"/>
      <c r="I406" s="532"/>
      <c r="J406" s="532"/>
      <c r="K406" s="532"/>
      <c r="L406" s="532"/>
      <c r="M406" s="532"/>
      <c r="N406" s="532"/>
      <c r="O406" s="532"/>
      <c r="P406" s="532"/>
      <c r="Q406" s="532"/>
      <c r="R406" s="532"/>
      <c r="S406" s="1709"/>
      <c r="T406" s="1716"/>
      <c r="U406" s="458"/>
      <c r="V406" s="458"/>
      <c r="W406" s="458"/>
      <c r="X406" s="458"/>
      <c r="Y406" s="458"/>
      <c r="Z406" s="458"/>
      <c r="AA406" s="458"/>
      <c r="AB406" s="458"/>
      <c r="AC406" s="458"/>
    </row>
    <row r="407" spans="1:29" ht="14.25" x14ac:dyDescent="0.3">
      <c r="A407" s="817"/>
      <c r="B407" s="1713" t="str">
        <f t="shared" ref="B407:C407" si="113">IF(B389="","",B389)</f>
        <v/>
      </c>
      <c r="C407" s="1873" t="str">
        <f t="shared" si="113"/>
        <v/>
      </c>
      <c r="D407" s="677"/>
      <c r="E407" s="1704"/>
      <c r="F407" s="532"/>
      <c r="G407" s="532"/>
      <c r="H407" s="532"/>
      <c r="I407" s="532"/>
      <c r="J407" s="532"/>
      <c r="K407" s="532"/>
      <c r="L407" s="532"/>
      <c r="M407" s="532"/>
      <c r="N407" s="532"/>
      <c r="O407" s="532"/>
      <c r="P407" s="532"/>
      <c r="Q407" s="532"/>
      <c r="R407" s="532"/>
      <c r="S407" s="1709"/>
      <c r="T407" s="1716"/>
      <c r="U407" s="458"/>
      <c r="V407" s="458"/>
      <c r="W407" s="458"/>
      <c r="X407" s="458"/>
      <c r="Y407" s="458"/>
      <c r="Z407" s="458"/>
      <c r="AA407" s="458"/>
      <c r="AB407" s="458"/>
      <c r="AC407" s="458"/>
    </row>
    <row r="408" spans="1:29" ht="14.25" x14ac:dyDescent="0.3">
      <c r="A408" s="817"/>
      <c r="B408" s="1713" t="str">
        <f t="shared" ref="B408:C408" si="114">IF(B390="","",B390)</f>
        <v/>
      </c>
      <c r="C408" s="1873" t="str">
        <f t="shared" si="114"/>
        <v/>
      </c>
      <c r="D408" s="677"/>
      <c r="E408" s="1704"/>
      <c r="F408" s="532"/>
      <c r="G408" s="532"/>
      <c r="H408" s="532"/>
      <c r="I408" s="532"/>
      <c r="J408" s="532"/>
      <c r="K408" s="532"/>
      <c r="L408" s="532"/>
      <c r="M408" s="532"/>
      <c r="N408" s="532"/>
      <c r="O408" s="532"/>
      <c r="P408" s="532"/>
      <c r="Q408" s="532"/>
      <c r="R408" s="532"/>
      <c r="S408" s="1709"/>
      <c r="T408" s="1716"/>
      <c r="U408" s="458"/>
      <c r="V408" s="458"/>
      <c r="W408" s="458"/>
      <c r="X408" s="458"/>
      <c r="Y408" s="458"/>
      <c r="Z408" s="458"/>
      <c r="AA408" s="458"/>
      <c r="AB408" s="458"/>
      <c r="AC408" s="458"/>
    </row>
    <row r="409" spans="1:29" ht="14.25" x14ac:dyDescent="0.3">
      <c r="A409" s="817"/>
      <c r="B409" s="1713" t="str">
        <f t="shared" ref="B409:C409" si="115">IF(B391="","",B391)</f>
        <v/>
      </c>
      <c r="C409" s="1873" t="str">
        <f t="shared" si="115"/>
        <v/>
      </c>
      <c r="D409" s="677"/>
      <c r="E409" s="1704"/>
      <c r="F409" s="532"/>
      <c r="G409" s="532"/>
      <c r="H409" s="532"/>
      <c r="I409" s="532"/>
      <c r="J409" s="532"/>
      <c r="K409" s="532"/>
      <c r="L409" s="532"/>
      <c r="M409" s="532"/>
      <c r="N409" s="532"/>
      <c r="O409" s="532"/>
      <c r="P409" s="532"/>
      <c r="Q409" s="532"/>
      <c r="R409" s="532"/>
      <c r="S409" s="1709"/>
      <c r="T409" s="1716"/>
      <c r="U409" s="458"/>
      <c r="V409" s="458"/>
      <c r="W409" s="458"/>
      <c r="X409" s="458"/>
      <c r="Y409" s="458"/>
      <c r="Z409" s="458"/>
      <c r="AA409" s="458"/>
      <c r="AB409" s="458"/>
      <c r="AC409" s="458"/>
    </row>
    <row r="410" spans="1:29" ht="14.25" x14ac:dyDescent="0.3">
      <c r="A410" s="817"/>
      <c r="B410" s="1713" t="str">
        <f t="shared" ref="B410:C410" si="116">IF(B392="","",B392)</f>
        <v/>
      </c>
      <c r="C410" s="1873" t="str">
        <f t="shared" si="116"/>
        <v/>
      </c>
      <c r="D410" s="677"/>
      <c r="E410" s="1704"/>
      <c r="F410" s="532"/>
      <c r="G410" s="532"/>
      <c r="H410" s="532"/>
      <c r="I410" s="532"/>
      <c r="J410" s="532"/>
      <c r="K410" s="532"/>
      <c r="L410" s="532"/>
      <c r="M410" s="532"/>
      <c r="N410" s="532"/>
      <c r="O410" s="532"/>
      <c r="P410" s="532"/>
      <c r="Q410" s="532"/>
      <c r="R410" s="532"/>
      <c r="S410" s="1709"/>
      <c r="T410" s="1716"/>
      <c r="U410" s="458"/>
      <c r="V410" s="458"/>
      <c r="W410" s="458"/>
      <c r="X410" s="458"/>
      <c r="Y410" s="458"/>
      <c r="Z410" s="458"/>
      <c r="AA410" s="458"/>
      <c r="AB410" s="458"/>
      <c r="AC410" s="458"/>
    </row>
    <row r="411" spans="1:29" ht="14.25" x14ac:dyDescent="0.3">
      <c r="A411" s="817"/>
      <c r="B411" s="1713" t="str">
        <f t="shared" ref="B411:C411" si="117">IF(B393="","",B393)</f>
        <v/>
      </c>
      <c r="C411" s="1873" t="str">
        <f t="shared" si="117"/>
        <v/>
      </c>
      <c r="D411" s="677"/>
      <c r="E411" s="1704"/>
      <c r="F411" s="532"/>
      <c r="G411" s="532"/>
      <c r="H411" s="532"/>
      <c r="I411" s="532"/>
      <c r="J411" s="532"/>
      <c r="K411" s="532"/>
      <c r="L411" s="532"/>
      <c r="M411" s="532"/>
      <c r="N411" s="532"/>
      <c r="O411" s="532"/>
      <c r="P411" s="532"/>
      <c r="Q411" s="532"/>
      <c r="R411" s="532"/>
      <c r="S411" s="1709"/>
      <c r="T411" s="1716"/>
      <c r="U411" s="458"/>
      <c r="V411" s="458"/>
      <c r="W411" s="458"/>
      <c r="X411" s="458"/>
      <c r="Y411" s="458"/>
      <c r="Z411" s="458"/>
      <c r="AA411" s="458"/>
      <c r="AB411" s="458"/>
      <c r="AC411" s="458"/>
    </row>
    <row r="412" spans="1:29" ht="14.25" x14ac:dyDescent="0.3">
      <c r="A412" s="817"/>
      <c r="B412" s="1713" t="str">
        <f t="shared" ref="B412:C412" si="118">IF(B394="","",B394)</f>
        <v/>
      </c>
      <c r="C412" s="1873" t="str">
        <f t="shared" si="118"/>
        <v/>
      </c>
      <c r="D412" s="677"/>
      <c r="E412" s="1704"/>
      <c r="F412" s="532"/>
      <c r="G412" s="532"/>
      <c r="H412" s="532"/>
      <c r="I412" s="532"/>
      <c r="J412" s="532"/>
      <c r="K412" s="532"/>
      <c r="L412" s="532"/>
      <c r="M412" s="532"/>
      <c r="N412" s="532"/>
      <c r="O412" s="532"/>
      <c r="P412" s="532"/>
      <c r="Q412" s="532"/>
      <c r="R412" s="532"/>
      <c r="S412" s="1709"/>
      <c r="T412" s="1716"/>
      <c r="U412" s="458"/>
      <c r="V412" s="458"/>
      <c r="W412" s="458"/>
      <c r="X412" s="458"/>
      <c r="Y412" s="458"/>
      <c r="Z412" s="458"/>
      <c r="AA412" s="458"/>
      <c r="AB412" s="458"/>
      <c r="AC412" s="458"/>
    </row>
    <row r="413" spans="1:29" ht="14.25" x14ac:dyDescent="0.3">
      <c r="A413" s="817"/>
      <c r="B413" s="1713" t="str">
        <f t="shared" ref="B413:C413" si="119">IF(B395="","",B395)</f>
        <v/>
      </c>
      <c r="C413" s="1873" t="str">
        <f t="shared" si="119"/>
        <v/>
      </c>
      <c r="D413" s="677"/>
      <c r="E413" s="1704"/>
      <c r="F413" s="532"/>
      <c r="G413" s="532"/>
      <c r="H413" s="532"/>
      <c r="I413" s="532"/>
      <c r="J413" s="532"/>
      <c r="K413" s="532"/>
      <c r="L413" s="532"/>
      <c r="M413" s="532"/>
      <c r="N413" s="532"/>
      <c r="O413" s="532"/>
      <c r="P413" s="532"/>
      <c r="Q413" s="532"/>
      <c r="R413" s="532"/>
      <c r="S413" s="1709"/>
      <c r="T413" s="1716"/>
      <c r="U413" s="458"/>
      <c r="V413" s="458"/>
      <c r="W413" s="458"/>
      <c r="X413" s="458"/>
      <c r="Y413" s="458"/>
      <c r="Z413" s="458"/>
      <c r="AA413" s="458"/>
      <c r="AB413" s="458"/>
      <c r="AC413" s="458"/>
    </row>
    <row r="414" spans="1:29" ht="14.25" x14ac:dyDescent="0.3">
      <c r="A414" s="817"/>
      <c r="B414" s="1713" t="str">
        <f t="shared" ref="B414:C414" si="120">IF(B396="","",B396)</f>
        <v/>
      </c>
      <c r="C414" s="1873" t="str">
        <f t="shared" si="120"/>
        <v/>
      </c>
      <c r="D414" s="677"/>
      <c r="E414" s="1704"/>
      <c r="F414" s="532"/>
      <c r="G414" s="532"/>
      <c r="H414" s="532"/>
      <c r="I414" s="532"/>
      <c r="J414" s="532"/>
      <c r="K414" s="532"/>
      <c r="L414" s="532"/>
      <c r="M414" s="532"/>
      <c r="N414" s="532"/>
      <c r="O414" s="532"/>
      <c r="P414" s="532"/>
      <c r="Q414" s="532"/>
      <c r="R414" s="532"/>
      <c r="S414" s="1709"/>
      <c r="T414" s="1716"/>
      <c r="U414" s="458"/>
      <c r="V414" s="458"/>
      <c r="W414" s="458"/>
      <c r="X414" s="458"/>
      <c r="Y414" s="458"/>
      <c r="Z414" s="458"/>
      <c r="AA414" s="458"/>
      <c r="AB414" s="458"/>
      <c r="AC414" s="458"/>
    </row>
    <row r="415" spans="1:29" ht="14.25" x14ac:dyDescent="0.3">
      <c r="A415" s="817"/>
      <c r="B415" s="1713" t="str">
        <f t="shared" ref="B415:C415" si="121">IF(B397="","",B397)</f>
        <v/>
      </c>
      <c r="C415" s="1873" t="str">
        <f t="shared" si="121"/>
        <v/>
      </c>
      <c r="D415" s="677"/>
      <c r="E415" s="1704"/>
      <c r="F415" s="532"/>
      <c r="G415" s="532"/>
      <c r="H415" s="532"/>
      <c r="I415" s="532"/>
      <c r="J415" s="532"/>
      <c r="K415" s="532"/>
      <c r="L415" s="532"/>
      <c r="M415" s="532"/>
      <c r="N415" s="532"/>
      <c r="O415" s="532"/>
      <c r="P415" s="532"/>
      <c r="Q415" s="532"/>
      <c r="R415" s="532"/>
      <c r="S415" s="1709"/>
      <c r="T415" s="1716"/>
      <c r="U415" s="458"/>
      <c r="V415" s="458"/>
      <c r="W415" s="458"/>
      <c r="X415" s="458"/>
      <c r="Y415" s="458"/>
      <c r="Z415" s="458"/>
      <c r="AA415" s="458"/>
      <c r="AB415" s="458"/>
      <c r="AC415" s="458"/>
    </row>
    <row r="416" spans="1:29" ht="14.25" x14ac:dyDescent="0.3">
      <c r="A416" s="817"/>
      <c r="B416" s="1713" t="str">
        <f t="shared" ref="B416:C416" si="122">IF(B398="","",B398)</f>
        <v/>
      </c>
      <c r="C416" s="1873" t="str">
        <f t="shared" si="122"/>
        <v/>
      </c>
      <c r="D416" s="485"/>
      <c r="E416" s="1704"/>
      <c r="F416" s="532"/>
      <c r="G416" s="532"/>
      <c r="H416" s="532"/>
      <c r="I416" s="532"/>
      <c r="J416" s="532"/>
      <c r="K416" s="532"/>
      <c r="L416" s="532"/>
      <c r="M416" s="532"/>
      <c r="N416" s="532"/>
      <c r="O416" s="532"/>
      <c r="P416" s="532"/>
      <c r="Q416" s="532"/>
      <c r="R416" s="532"/>
      <c r="S416" s="1709"/>
      <c r="T416" s="1716"/>
      <c r="U416" s="458"/>
      <c r="V416" s="458"/>
      <c r="W416" s="458"/>
      <c r="X416" s="458"/>
      <c r="Y416" s="458"/>
      <c r="Z416" s="458"/>
      <c r="AA416" s="458"/>
      <c r="AB416" s="458"/>
      <c r="AC416" s="458"/>
    </row>
    <row r="417" spans="1:29" ht="14.25" x14ac:dyDescent="0.3">
      <c r="A417" s="817"/>
      <c r="B417" s="1713" t="str">
        <f t="shared" ref="B417:C417" si="123">IF(B399="","",B399)</f>
        <v/>
      </c>
      <c r="C417" s="1873" t="str">
        <f t="shared" si="123"/>
        <v/>
      </c>
      <c r="D417" s="485"/>
      <c r="E417" s="1704"/>
      <c r="F417" s="532"/>
      <c r="G417" s="532"/>
      <c r="H417" s="532"/>
      <c r="I417" s="532"/>
      <c r="J417" s="532"/>
      <c r="K417" s="532"/>
      <c r="L417" s="532"/>
      <c r="M417" s="532"/>
      <c r="N417" s="532"/>
      <c r="O417" s="532"/>
      <c r="P417" s="532"/>
      <c r="Q417" s="532"/>
      <c r="R417" s="532"/>
      <c r="S417" s="1709"/>
      <c r="T417" s="1716"/>
      <c r="U417" s="458"/>
      <c r="V417" s="458"/>
      <c r="W417" s="458"/>
      <c r="X417" s="458"/>
      <c r="Y417" s="458"/>
      <c r="Z417" s="458"/>
      <c r="AA417" s="458"/>
      <c r="AB417" s="458"/>
      <c r="AC417" s="458"/>
    </row>
    <row r="418" spans="1:29" ht="15" thickBot="1" x14ac:dyDescent="0.35">
      <c r="A418" s="817"/>
      <c r="B418" s="1714" t="str">
        <f t="shared" ref="B418:C418" si="124">IF(B400="","",B400)</f>
        <v/>
      </c>
      <c r="C418" s="1874" t="str">
        <f t="shared" si="124"/>
        <v/>
      </c>
      <c r="D418" s="797"/>
      <c r="E418" s="1710"/>
      <c r="F418" s="1711"/>
      <c r="G418" s="1711"/>
      <c r="H418" s="1711"/>
      <c r="I418" s="1711"/>
      <c r="J418" s="1711"/>
      <c r="K418" s="1711"/>
      <c r="L418" s="1711"/>
      <c r="M418" s="1711"/>
      <c r="N418" s="1711"/>
      <c r="O418" s="1711"/>
      <c r="P418" s="1711"/>
      <c r="Q418" s="1711"/>
      <c r="R418" s="1711"/>
      <c r="S418" s="1712"/>
      <c r="T418" s="1716"/>
      <c r="U418" s="458"/>
      <c r="V418" s="458"/>
      <c r="W418" s="458"/>
      <c r="X418" s="458"/>
      <c r="Y418" s="458"/>
      <c r="Z418" s="458"/>
      <c r="AA418" s="458"/>
      <c r="AB418" s="458"/>
      <c r="AC418" s="458"/>
    </row>
    <row r="419" spans="1:29" ht="14.25" thickBot="1" x14ac:dyDescent="0.35">
      <c r="A419" s="817"/>
      <c r="B419" s="812"/>
      <c r="C419" s="812"/>
      <c r="D419" s="812"/>
      <c r="E419" s="1343"/>
      <c r="F419" s="1343"/>
      <c r="G419" s="1343"/>
      <c r="H419" s="1343"/>
      <c r="I419" s="1343"/>
      <c r="J419" s="1343"/>
      <c r="K419" s="1343"/>
      <c r="L419" s="1343"/>
      <c r="M419" s="1343"/>
      <c r="N419" s="1343"/>
      <c r="O419" s="1343"/>
      <c r="P419" s="1343"/>
      <c r="Q419" s="1343"/>
      <c r="R419" s="1343"/>
      <c r="S419" s="1343"/>
      <c r="T419" s="1717"/>
      <c r="U419" s="515"/>
      <c r="V419" s="515"/>
      <c r="W419" s="515"/>
      <c r="X419" s="515"/>
      <c r="Y419" s="515"/>
      <c r="Z419" s="515"/>
      <c r="AA419" s="515"/>
      <c r="AB419" s="515"/>
      <c r="AC419" s="515"/>
    </row>
    <row r="420" spans="1:29" ht="14.25" thickBot="1" x14ac:dyDescent="0.35">
      <c r="A420" s="821"/>
      <c r="B420" s="822"/>
      <c r="C420" s="822"/>
      <c r="D420" s="822"/>
      <c r="E420" s="822"/>
      <c r="F420" s="822"/>
      <c r="G420" s="822"/>
      <c r="H420" s="822"/>
      <c r="I420" s="822"/>
      <c r="J420" s="822"/>
      <c r="K420" s="822"/>
      <c r="L420" s="822"/>
      <c r="M420" s="822"/>
      <c r="N420" s="822"/>
      <c r="O420" s="822"/>
      <c r="P420" s="822"/>
      <c r="Q420" s="822"/>
      <c r="R420" s="822"/>
      <c r="S420" s="822"/>
      <c r="T420" s="823"/>
      <c r="U420" s="515"/>
      <c r="V420" s="515"/>
      <c r="W420" s="515"/>
      <c r="X420" s="515"/>
      <c r="Y420" s="515"/>
      <c r="Z420" s="515"/>
      <c r="AA420" s="515"/>
      <c r="AB420" s="515"/>
      <c r="AC420" s="515"/>
    </row>
    <row r="421" spans="1:29" ht="14.25" x14ac:dyDescent="0.3">
      <c r="A421" s="828"/>
      <c r="B421" s="760" t="s">
        <v>59</v>
      </c>
      <c r="C421" s="665" t="str">
        <f>IF('0 Úvod'!$M$10="English",Slovnik!$D$395,Slovnik!$C$395)</f>
        <v>Emise škodlivin - t CO2 / rok</v>
      </c>
      <c r="D421" s="666"/>
      <c r="E421" s="2499">
        <f>E347</f>
        <v>2025</v>
      </c>
      <c r="F421" s="2501">
        <f t="shared" ref="F421:S421" si="125">E421+1</f>
        <v>2026</v>
      </c>
      <c r="G421" s="2501">
        <f t="shared" si="125"/>
        <v>2027</v>
      </c>
      <c r="H421" s="2501">
        <f t="shared" si="125"/>
        <v>2028</v>
      </c>
      <c r="I421" s="2501">
        <f t="shared" si="125"/>
        <v>2029</v>
      </c>
      <c r="J421" s="2501">
        <f t="shared" si="125"/>
        <v>2030</v>
      </c>
      <c r="K421" s="2501">
        <f t="shared" si="125"/>
        <v>2031</v>
      </c>
      <c r="L421" s="2501">
        <f t="shared" si="125"/>
        <v>2032</v>
      </c>
      <c r="M421" s="2501">
        <f t="shared" si="125"/>
        <v>2033</v>
      </c>
      <c r="N421" s="2501">
        <f t="shared" si="125"/>
        <v>2034</v>
      </c>
      <c r="O421" s="2501">
        <f t="shared" si="125"/>
        <v>2035</v>
      </c>
      <c r="P421" s="2501">
        <f t="shared" si="125"/>
        <v>2036</v>
      </c>
      <c r="Q421" s="2501">
        <f t="shared" si="125"/>
        <v>2037</v>
      </c>
      <c r="R421" s="2501">
        <f t="shared" si="125"/>
        <v>2038</v>
      </c>
      <c r="S421" s="2509">
        <f t="shared" si="125"/>
        <v>2039</v>
      </c>
      <c r="T421" s="824"/>
      <c r="U421" s="515"/>
      <c r="V421" s="515"/>
      <c r="W421" s="515"/>
      <c r="X421" s="515"/>
      <c r="Y421" s="515"/>
      <c r="Z421" s="515"/>
      <c r="AA421" s="515"/>
      <c r="AB421" s="515"/>
      <c r="AC421" s="515"/>
    </row>
    <row r="422" spans="1:29" ht="15" thickBot="1" x14ac:dyDescent="0.35">
      <c r="A422" s="828"/>
      <c r="B422" s="534" t="s">
        <v>4</v>
      </c>
      <c r="C422" s="1539" t="str">
        <f>C366</f>
        <v>Scénář s projektem</v>
      </c>
      <c r="D422" s="536" t="str">
        <f>D385</f>
        <v>Celkem</v>
      </c>
      <c r="E422" s="2500"/>
      <c r="F422" s="2502"/>
      <c r="G422" s="2502"/>
      <c r="H422" s="2502"/>
      <c r="I422" s="2502"/>
      <c r="J422" s="2502"/>
      <c r="K422" s="2502"/>
      <c r="L422" s="2502"/>
      <c r="M422" s="2502"/>
      <c r="N422" s="2502"/>
      <c r="O422" s="2502"/>
      <c r="P422" s="2502"/>
      <c r="Q422" s="2502"/>
      <c r="R422" s="2502"/>
      <c r="S422" s="2510"/>
      <c r="T422" s="824"/>
      <c r="U422" s="515"/>
      <c r="V422" s="515"/>
      <c r="W422" s="515"/>
      <c r="X422" s="515"/>
      <c r="Y422" s="515"/>
      <c r="Z422" s="515"/>
      <c r="AA422" s="515"/>
      <c r="AB422" s="515"/>
      <c r="AC422" s="515"/>
    </row>
    <row r="423" spans="1:29" ht="14.25" x14ac:dyDescent="0.3">
      <c r="A423" s="828"/>
      <c r="B423" s="799"/>
      <c r="C423" s="474" t="str">
        <f>IF('0 Úvod'!$M$10="English",Slovnik!D396,Slovnik!C396)</f>
        <v>ŽELEZNIČNÍ osobní doprava</v>
      </c>
      <c r="D423" s="472">
        <f>SUM(E423:S423,E433:S433)</f>
        <v>0</v>
      </c>
      <c r="E423" s="532"/>
      <c r="F423" s="532"/>
      <c r="G423" s="532"/>
      <c r="H423" s="532"/>
      <c r="I423" s="532"/>
      <c r="J423" s="532"/>
      <c r="K423" s="532"/>
      <c r="L423" s="532"/>
      <c r="M423" s="532"/>
      <c r="N423" s="532"/>
      <c r="O423" s="532"/>
      <c r="P423" s="532"/>
      <c r="Q423" s="532"/>
      <c r="R423" s="532"/>
      <c r="S423" s="532"/>
      <c r="T423" s="1355"/>
      <c r="U423" s="515"/>
      <c r="V423" s="515"/>
      <c r="W423" s="515"/>
      <c r="X423" s="515"/>
      <c r="Y423" s="515"/>
      <c r="Z423" s="515"/>
      <c r="AA423" s="515"/>
      <c r="AB423" s="515"/>
      <c r="AC423" s="515"/>
    </row>
    <row r="424" spans="1:29" ht="14.25" x14ac:dyDescent="0.3">
      <c r="A424" s="828"/>
      <c r="B424" s="800"/>
      <c r="C424" s="474" t="str">
        <f>IF('0 Úvod'!$M$10="English",Slovnik!D397,Slovnik!C397)</f>
        <v>ŽELEZNIČNÍ nákladní doprava</v>
      </c>
      <c r="D424" s="475">
        <f t="shared" ref="D424:D429" si="126">SUM(E424:S424,E434:S434)</f>
        <v>0</v>
      </c>
      <c r="E424" s="532"/>
      <c r="F424" s="532"/>
      <c r="G424" s="532"/>
      <c r="H424" s="532"/>
      <c r="I424" s="532"/>
      <c r="J424" s="532"/>
      <c r="K424" s="532"/>
      <c r="L424" s="532"/>
      <c r="M424" s="532"/>
      <c r="N424" s="532"/>
      <c r="O424" s="532"/>
      <c r="P424" s="532"/>
      <c r="Q424" s="532"/>
      <c r="R424" s="532"/>
      <c r="S424" s="532"/>
      <c r="T424" s="1355"/>
      <c r="U424" s="515"/>
      <c r="V424" s="515"/>
      <c r="W424" s="515"/>
      <c r="X424" s="515"/>
      <c r="Y424" s="515"/>
      <c r="Z424" s="515"/>
      <c r="AA424" s="515"/>
      <c r="AB424" s="515"/>
      <c r="AC424" s="515"/>
    </row>
    <row r="425" spans="1:29" ht="14.25" x14ac:dyDescent="0.3">
      <c r="A425" s="828"/>
      <c r="B425" s="800"/>
      <c r="C425" s="474" t="str">
        <f>IF('0 Úvod'!$M$10="English",Slovnik!D398,Slovnik!C398)</f>
        <v>SILNIČNÍ osobní doprava</v>
      </c>
      <c r="D425" s="475">
        <f t="shared" si="126"/>
        <v>0</v>
      </c>
      <c r="E425" s="532"/>
      <c r="F425" s="532"/>
      <c r="G425" s="532"/>
      <c r="H425" s="532"/>
      <c r="I425" s="532"/>
      <c r="J425" s="532"/>
      <c r="K425" s="532"/>
      <c r="L425" s="532"/>
      <c r="M425" s="532"/>
      <c r="N425" s="532"/>
      <c r="O425" s="532"/>
      <c r="P425" s="532"/>
      <c r="Q425" s="532"/>
      <c r="R425" s="532"/>
      <c r="S425" s="532"/>
      <c r="T425" s="1355"/>
      <c r="U425" s="515"/>
      <c r="V425" s="515"/>
      <c r="W425" s="515"/>
      <c r="X425" s="515"/>
      <c r="Y425" s="515"/>
      <c r="Z425" s="515"/>
      <c r="AA425" s="515"/>
      <c r="AB425" s="515"/>
      <c r="AC425" s="515"/>
    </row>
    <row r="426" spans="1:29" ht="14.25" x14ac:dyDescent="0.3">
      <c r="A426" s="828"/>
      <c r="B426" s="800"/>
      <c r="C426" s="474" t="str">
        <f>IF('0 Úvod'!$M$10="English",Slovnik!D399,Slovnik!C399)</f>
        <v>SILNIČNÍ nákladní doprava</v>
      </c>
      <c r="D426" s="475">
        <f t="shared" si="126"/>
        <v>0</v>
      </c>
      <c r="E426" s="532"/>
      <c r="F426" s="532"/>
      <c r="G426" s="532"/>
      <c r="H426" s="532"/>
      <c r="I426" s="532"/>
      <c r="J426" s="532"/>
      <c r="K426" s="532"/>
      <c r="L426" s="532"/>
      <c r="M426" s="532"/>
      <c r="N426" s="532"/>
      <c r="O426" s="532"/>
      <c r="P426" s="532"/>
      <c r="Q426" s="532"/>
      <c r="R426" s="532"/>
      <c r="S426" s="532"/>
      <c r="T426" s="1355"/>
      <c r="U426" s="515"/>
      <c r="V426" s="515"/>
      <c r="W426" s="515"/>
      <c r="X426" s="515"/>
      <c r="Y426" s="515"/>
      <c r="Z426" s="515"/>
      <c r="AA426" s="515"/>
      <c r="AB426" s="515"/>
      <c r="AC426" s="515"/>
    </row>
    <row r="427" spans="1:29" ht="14.25" x14ac:dyDescent="0.3">
      <c r="A427" s="828"/>
      <c r="B427" s="800"/>
      <c r="C427" s="474" t="str">
        <f>IF('0 Úvod'!$M$10="English",Slovnik!D400,Slovnik!C400)</f>
        <v>VODNÍ nákladní doprava</v>
      </c>
      <c r="D427" s="475">
        <f t="shared" si="126"/>
        <v>0</v>
      </c>
      <c r="E427" s="532"/>
      <c r="F427" s="532"/>
      <c r="G427" s="532"/>
      <c r="H427" s="532"/>
      <c r="I427" s="532"/>
      <c r="J427" s="532"/>
      <c r="K427" s="532"/>
      <c r="L427" s="532"/>
      <c r="M427" s="532"/>
      <c r="N427" s="532"/>
      <c r="O427" s="532"/>
      <c r="P427" s="532"/>
      <c r="Q427" s="532"/>
      <c r="R427" s="532"/>
      <c r="S427" s="532"/>
      <c r="T427" s="1355"/>
      <c r="U427" s="515"/>
      <c r="V427" s="515"/>
      <c r="W427" s="515"/>
      <c r="X427" s="515"/>
      <c r="Y427" s="515"/>
      <c r="Z427" s="515"/>
      <c r="AA427" s="515"/>
      <c r="AB427" s="515"/>
      <c r="AC427" s="515"/>
    </row>
    <row r="428" spans="1:29" ht="14.25" x14ac:dyDescent="0.3">
      <c r="A428" s="828"/>
      <c r="B428" s="800"/>
      <c r="C428" s="474" t="str">
        <f>IF('0 Úvod'!$M$10="English",Slovnik!D401,Slovnik!C401)</f>
        <v>OSTATNÍ osobní doprava</v>
      </c>
      <c r="D428" s="475">
        <f t="shared" si="126"/>
        <v>0</v>
      </c>
      <c r="E428" s="532"/>
      <c r="F428" s="532"/>
      <c r="G428" s="532"/>
      <c r="H428" s="532"/>
      <c r="I428" s="532"/>
      <c r="J428" s="532"/>
      <c r="K428" s="532"/>
      <c r="L428" s="532"/>
      <c r="M428" s="532"/>
      <c r="N428" s="532"/>
      <c r="O428" s="532"/>
      <c r="P428" s="532"/>
      <c r="Q428" s="532"/>
      <c r="R428" s="532"/>
      <c r="S428" s="532"/>
      <c r="T428" s="1355"/>
      <c r="U428" s="515"/>
      <c r="V428" s="515"/>
      <c r="W428" s="515"/>
      <c r="X428" s="515"/>
      <c r="Y428" s="515"/>
      <c r="Z428" s="515"/>
      <c r="AA428" s="515"/>
      <c r="AB428" s="515"/>
      <c r="AC428" s="515"/>
    </row>
    <row r="429" spans="1:29" ht="15" thickBot="1" x14ac:dyDescent="0.35">
      <c r="A429" s="828"/>
      <c r="B429" s="806"/>
      <c r="C429" s="690" t="str">
        <f>IF('0 Úvod'!$M$10="English",Slovnik!D402,Slovnik!C402)</f>
        <v>OSTATNÍ nákladní doprava</v>
      </c>
      <c r="D429" s="798">
        <f t="shared" si="126"/>
        <v>0</v>
      </c>
      <c r="E429" s="532"/>
      <c r="F429" s="532"/>
      <c r="G429" s="532"/>
      <c r="H429" s="532"/>
      <c r="I429" s="532"/>
      <c r="J429" s="532"/>
      <c r="K429" s="532"/>
      <c r="L429" s="532"/>
      <c r="M429" s="532"/>
      <c r="N429" s="532"/>
      <c r="O429" s="532"/>
      <c r="P429" s="532"/>
      <c r="Q429" s="532"/>
      <c r="R429" s="532"/>
      <c r="S429" s="532"/>
      <c r="T429" s="1355"/>
      <c r="U429" s="515"/>
      <c r="V429" s="515"/>
      <c r="W429" s="515"/>
      <c r="X429" s="515"/>
      <c r="Y429" s="515"/>
      <c r="Z429" s="515"/>
      <c r="AA429" s="515"/>
      <c r="AB429" s="515"/>
      <c r="AC429" s="515"/>
    </row>
    <row r="430" spans="1:29" ht="14.25" thickBot="1" x14ac:dyDescent="0.35">
      <c r="A430" s="828"/>
      <c r="B430" s="825"/>
      <c r="C430" s="826"/>
      <c r="D430" s="827"/>
      <c r="E430" s="1344"/>
      <c r="F430" s="1344"/>
      <c r="G430" s="1344"/>
      <c r="H430" s="1344"/>
      <c r="I430" s="1344"/>
      <c r="J430" s="1344"/>
      <c r="K430" s="1344"/>
      <c r="L430" s="1344"/>
      <c r="M430" s="1344"/>
      <c r="N430" s="1344"/>
      <c r="O430" s="1344"/>
      <c r="P430" s="1344"/>
      <c r="Q430" s="1344"/>
      <c r="R430" s="1344"/>
      <c r="S430" s="1344"/>
      <c r="T430" s="824"/>
      <c r="U430" s="515"/>
      <c r="V430" s="515"/>
      <c r="W430" s="515"/>
      <c r="X430" s="515"/>
      <c r="Y430" s="515"/>
      <c r="Z430" s="515"/>
      <c r="AA430" s="515"/>
      <c r="AB430" s="515"/>
      <c r="AC430" s="515"/>
    </row>
    <row r="431" spans="1:29" ht="14.25" x14ac:dyDescent="0.3">
      <c r="A431" s="828"/>
      <c r="B431" s="760" t="str">
        <f>B421</f>
        <v>6.9.</v>
      </c>
      <c r="C431" s="665" t="str">
        <f>IF('0 Úvod'!$M$10="English",Slovnik!$D$403,Slovnik!$C$403)</f>
        <v>Zmírnění změny klimatu - t CO2 / rok</v>
      </c>
      <c r="D431" s="667"/>
      <c r="E431" s="2499">
        <f>S421+1</f>
        <v>2040</v>
      </c>
      <c r="F431" s="2501">
        <f t="shared" ref="F431:S431" si="127">E431+1</f>
        <v>2041</v>
      </c>
      <c r="G431" s="2501">
        <f t="shared" si="127"/>
        <v>2042</v>
      </c>
      <c r="H431" s="2501">
        <f t="shared" si="127"/>
        <v>2043</v>
      </c>
      <c r="I431" s="2501">
        <f t="shared" si="127"/>
        <v>2044</v>
      </c>
      <c r="J431" s="2501">
        <f t="shared" si="127"/>
        <v>2045</v>
      </c>
      <c r="K431" s="2501">
        <f t="shared" si="127"/>
        <v>2046</v>
      </c>
      <c r="L431" s="2501">
        <f t="shared" si="127"/>
        <v>2047</v>
      </c>
      <c r="M431" s="2501">
        <f t="shared" si="127"/>
        <v>2048</v>
      </c>
      <c r="N431" s="2501">
        <f t="shared" si="127"/>
        <v>2049</v>
      </c>
      <c r="O431" s="2501">
        <f t="shared" si="127"/>
        <v>2050</v>
      </c>
      <c r="P431" s="2501">
        <f t="shared" si="127"/>
        <v>2051</v>
      </c>
      <c r="Q431" s="2501">
        <f t="shared" si="127"/>
        <v>2052</v>
      </c>
      <c r="R431" s="2501">
        <f t="shared" si="127"/>
        <v>2053</v>
      </c>
      <c r="S431" s="2509">
        <f t="shared" si="127"/>
        <v>2054</v>
      </c>
      <c r="T431" s="824"/>
      <c r="U431" s="515"/>
      <c r="V431" s="515"/>
      <c r="W431" s="515"/>
      <c r="X431" s="515"/>
      <c r="Y431" s="515"/>
      <c r="Z431" s="515"/>
      <c r="AA431" s="515"/>
      <c r="AB431" s="515"/>
      <c r="AC431" s="515"/>
    </row>
    <row r="432" spans="1:29" ht="15" thickBot="1" x14ac:dyDescent="0.35">
      <c r="A432" s="828"/>
      <c r="B432" s="534" t="s">
        <v>5</v>
      </c>
      <c r="C432" s="1539" t="str">
        <f>C422</f>
        <v>Scénář s projektem</v>
      </c>
      <c r="D432" s="804"/>
      <c r="E432" s="2500"/>
      <c r="F432" s="2502"/>
      <c r="G432" s="2502"/>
      <c r="H432" s="2502"/>
      <c r="I432" s="2502"/>
      <c r="J432" s="2502"/>
      <c r="K432" s="2502"/>
      <c r="L432" s="2502"/>
      <c r="M432" s="2502"/>
      <c r="N432" s="2502"/>
      <c r="O432" s="2502"/>
      <c r="P432" s="2502"/>
      <c r="Q432" s="2502"/>
      <c r="R432" s="2502"/>
      <c r="S432" s="2510"/>
      <c r="T432" s="824"/>
      <c r="U432" s="515"/>
      <c r="V432" s="515"/>
      <c r="W432" s="515"/>
      <c r="X432" s="515"/>
      <c r="Y432" s="515"/>
      <c r="Z432" s="515"/>
      <c r="AA432" s="515"/>
      <c r="AB432" s="515"/>
      <c r="AC432" s="515"/>
    </row>
    <row r="433" spans="1:29" ht="14.25" x14ac:dyDescent="0.3">
      <c r="A433" s="828"/>
      <c r="B433" s="799"/>
      <c r="C433" s="474" t="str">
        <f>C423</f>
        <v>ŽELEZNIČNÍ osobní doprava</v>
      </c>
      <c r="D433" s="676"/>
      <c r="E433" s="532"/>
      <c r="F433" s="532"/>
      <c r="G433" s="532"/>
      <c r="H433" s="532"/>
      <c r="I433" s="532"/>
      <c r="J433" s="532"/>
      <c r="K433" s="532"/>
      <c r="L433" s="532"/>
      <c r="M433" s="532"/>
      <c r="N433" s="532"/>
      <c r="O433" s="532"/>
      <c r="P433" s="532"/>
      <c r="Q433" s="532"/>
      <c r="R433" s="532"/>
      <c r="S433" s="532"/>
      <c r="T433" s="1355"/>
      <c r="U433" s="515"/>
      <c r="V433" s="515"/>
      <c r="W433" s="515"/>
      <c r="X433" s="515"/>
      <c r="Y433" s="515"/>
      <c r="Z433" s="515"/>
      <c r="AA433" s="515"/>
      <c r="AB433" s="515"/>
      <c r="AC433" s="515"/>
    </row>
    <row r="434" spans="1:29" ht="14.25" x14ac:dyDescent="0.3">
      <c r="A434" s="828"/>
      <c r="B434" s="801"/>
      <c r="C434" s="474" t="str">
        <f t="shared" ref="C434:C439" si="128">C424</f>
        <v>ŽELEZNIČNÍ nákladní doprava</v>
      </c>
      <c r="D434" s="485"/>
      <c r="E434" s="532"/>
      <c r="F434" s="532"/>
      <c r="G434" s="532"/>
      <c r="H434" s="532"/>
      <c r="I434" s="532"/>
      <c r="J434" s="532"/>
      <c r="K434" s="532"/>
      <c r="L434" s="532"/>
      <c r="M434" s="532"/>
      <c r="N434" s="532"/>
      <c r="O434" s="532"/>
      <c r="P434" s="532"/>
      <c r="Q434" s="532"/>
      <c r="R434" s="532"/>
      <c r="S434" s="532"/>
      <c r="T434" s="1355"/>
      <c r="U434" s="515"/>
      <c r="V434" s="515"/>
      <c r="W434" s="515"/>
      <c r="X434" s="515"/>
      <c r="Y434" s="515"/>
      <c r="Z434" s="515"/>
      <c r="AA434" s="515"/>
      <c r="AB434" s="515"/>
      <c r="AC434" s="515"/>
    </row>
    <row r="435" spans="1:29" ht="14.25" x14ac:dyDescent="0.3">
      <c r="A435" s="828"/>
      <c r="B435" s="801"/>
      <c r="C435" s="474" t="str">
        <f t="shared" si="128"/>
        <v>SILNIČNÍ osobní doprava</v>
      </c>
      <c r="D435" s="485"/>
      <c r="E435" s="532"/>
      <c r="F435" s="532"/>
      <c r="G435" s="532"/>
      <c r="H435" s="532"/>
      <c r="I435" s="532"/>
      <c r="J435" s="532"/>
      <c r="K435" s="532"/>
      <c r="L435" s="532"/>
      <c r="M435" s="532"/>
      <c r="N435" s="532"/>
      <c r="O435" s="532"/>
      <c r="P435" s="532"/>
      <c r="Q435" s="532"/>
      <c r="R435" s="532"/>
      <c r="S435" s="532"/>
      <c r="T435" s="1355"/>
      <c r="U435" s="515"/>
      <c r="V435" s="515"/>
      <c r="W435" s="515"/>
      <c r="X435" s="515"/>
      <c r="Y435" s="515"/>
      <c r="Z435" s="515"/>
      <c r="AA435" s="515"/>
      <c r="AB435" s="515"/>
      <c r="AC435" s="515"/>
    </row>
    <row r="436" spans="1:29" ht="14.25" x14ac:dyDescent="0.3">
      <c r="A436" s="828"/>
      <c r="B436" s="801"/>
      <c r="C436" s="474" t="str">
        <f t="shared" si="128"/>
        <v>SILNIČNÍ nákladní doprava</v>
      </c>
      <c r="D436" s="485"/>
      <c r="E436" s="532"/>
      <c r="F436" s="532"/>
      <c r="G436" s="532"/>
      <c r="H436" s="532"/>
      <c r="I436" s="532"/>
      <c r="J436" s="532"/>
      <c r="K436" s="532"/>
      <c r="L436" s="532"/>
      <c r="M436" s="532"/>
      <c r="N436" s="532"/>
      <c r="O436" s="532"/>
      <c r="P436" s="532"/>
      <c r="Q436" s="532"/>
      <c r="R436" s="532"/>
      <c r="S436" s="532"/>
      <c r="T436" s="1355"/>
      <c r="U436" s="515"/>
      <c r="V436" s="515"/>
      <c r="W436" s="515"/>
      <c r="X436" s="515"/>
      <c r="Y436" s="515"/>
      <c r="Z436" s="515"/>
      <c r="AA436" s="515"/>
      <c r="AB436" s="515"/>
      <c r="AC436" s="515"/>
    </row>
    <row r="437" spans="1:29" ht="14.25" x14ac:dyDescent="0.3">
      <c r="A437" s="828"/>
      <c r="B437" s="801"/>
      <c r="C437" s="474" t="str">
        <f t="shared" si="128"/>
        <v>VODNÍ nákladní doprava</v>
      </c>
      <c r="D437" s="485"/>
      <c r="E437" s="532"/>
      <c r="F437" s="532"/>
      <c r="G437" s="532"/>
      <c r="H437" s="532"/>
      <c r="I437" s="532"/>
      <c r="J437" s="532"/>
      <c r="K437" s="532"/>
      <c r="L437" s="532"/>
      <c r="M437" s="532"/>
      <c r="N437" s="532"/>
      <c r="O437" s="532"/>
      <c r="P437" s="532"/>
      <c r="Q437" s="532"/>
      <c r="R437" s="532"/>
      <c r="S437" s="532"/>
      <c r="T437" s="1355"/>
      <c r="U437" s="515"/>
      <c r="V437" s="515"/>
      <c r="W437" s="515"/>
      <c r="X437" s="515"/>
      <c r="Y437" s="515"/>
      <c r="Z437" s="515"/>
      <c r="AA437" s="515"/>
      <c r="AB437" s="515"/>
      <c r="AC437" s="515"/>
    </row>
    <row r="438" spans="1:29" ht="14.25" x14ac:dyDescent="0.3">
      <c r="A438" s="828"/>
      <c r="B438" s="801"/>
      <c r="C438" s="474" t="str">
        <f t="shared" si="128"/>
        <v>OSTATNÍ osobní doprava</v>
      </c>
      <c r="D438" s="485"/>
      <c r="E438" s="532"/>
      <c r="F438" s="532"/>
      <c r="G438" s="532"/>
      <c r="H438" s="532"/>
      <c r="I438" s="532"/>
      <c r="J438" s="532"/>
      <c r="K438" s="532"/>
      <c r="L438" s="532"/>
      <c r="M438" s="532"/>
      <c r="N438" s="532"/>
      <c r="O438" s="532"/>
      <c r="P438" s="532"/>
      <c r="Q438" s="532"/>
      <c r="R438" s="532"/>
      <c r="S438" s="532"/>
      <c r="T438" s="1355"/>
      <c r="U438" s="515"/>
      <c r="V438" s="515"/>
      <c r="W438" s="515"/>
      <c r="X438" s="515"/>
      <c r="Y438" s="515"/>
      <c r="Z438" s="515"/>
      <c r="AA438" s="515"/>
      <c r="AB438" s="515"/>
      <c r="AC438" s="515"/>
    </row>
    <row r="439" spans="1:29" ht="15" thickBot="1" x14ac:dyDescent="0.35">
      <c r="A439" s="828"/>
      <c r="B439" s="807"/>
      <c r="C439" s="690" t="str">
        <f t="shared" si="128"/>
        <v>OSTATNÍ nákladní doprava</v>
      </c>
      <c r="D439" s="797"/>
      <c r="E439" s="532"/>
      <c r="F439" s="532"/>
      <c r="G439" s="532"/>
      <c r="H439" s="532"/>
      <c r="I439" s="532"/>
      <c r="J439" s="532"/>
      <c r="K439" s="532"/>
      <c r="L439" s="532"/>
      <c r="M439" s="532"/>
      <c r="N439" s="532"/>
      <c r="O439" s="532"/>
      <c r="P439" s="532"/>
      <c r="Q439" s="532"/>
      <c r="R439" s="532"/>
      <c r="S439" s="532"/>
      <c r="T439" s="1355"/>
      <c r="U439" s="515"/>
      <c r="V439" s="515"/>
      <c r="W439" s="515"/>
      <c r="X439" s="515"/>
      <c r="Y439" s="515"/>
      <c r="Z439" s="515"/>
      <c r="AA439" s="515"/>
      <c r="AB439" s="515"/>
      <c r="AC439" s="515"/>
    </row>
    <row r="440" spans="1:29" x14ac:dyDescent="0.3">
      <c r="A440" s="828"/>
      <c r="B440" s="829"/>
      <c r="C440" s="830"/>
      <c r="D440" s="827"/>
      <c r="E440" s="1345"/>
      <c r="F440" s="1345"/>
      <c r="G440" s="1345"/>
      <c r="H440" s="1345"/>
      <c r="I440" s="1345"/>
      <c r="J440" s="1345"/>
      <c r="K440" s="1345"/>
      <c r="L440" s="1345"/>
      <c r="M440" s="1345"/>
      <c r="N440" s="1345"/>
      <c r="O440" s="1345"/>
      <c r="P440" s="1345"/>
      <c r="Q440" s="1345"/>
      <c r="R440" s="1345"/>
      <c r="S440" s="1345"/>
      <c r="T440" s="824"/>
      <c r="U440" s="515"/>
      <c r="V440" s="515"/>
      <c r="W440" s="515"/>
      <c r="X440" s="515"/>
      <c r="Y440" s="515"/>
      <c r="Z440" s="515"/>
      <c r="AA440" s="515"/>
      <c r="AB440" s="515"/>
      <c r="AC440" s="515"/>
    </row>
    <row r="441" spans="1:29" ht="14.25" thickBot="1" x14ac:dyDescent="0.35">
      <c r="A441" s="828"/>
      <c r="B441" s="829"/>
      <c r="C441" s="830"/>
      <c r="D441" s="827"/>
      <c r="E441" s="831"/>
      <c r="F441" s="831"/>
      <c r="G441" s="831"/>
      <c r="H441" s="831"/>
      <c r="I441" s="831"/>
      <c r="J441" s="831"/>
      <c r="K441" s="831"/>
      <c r="L441" s="831"/>
      <c r="M441" s="831"/>
      <c r="N441" s="831"/>
      <c r="O441" s="831"/>
      <c r="P441" s="831"/>
      <c r="Q441" s="831"/>
      <c r="R441" s="831"/>
      <c r="S441" s="831"/>
      <c r="T441" s="824"/>
      <c r="U441" s="515"/>
      <c r="V441" s="515"/>
      <c r="W441" s="515"/>
      <c r="X441" s="515"/>
      <c r="Y441" s="515"/>
      <c r="Z441" s="515"/>
      <c r="AA441" s="515"/>
      <c r="AB441" s="515"/>
      <c r="AC441" s="515"/>
    </row>
    <row r="442" spans="1:29" ht="14.25" x14ac:dyDescent="0.3">
      <c r="A442" s="828"/>
      <c r="B442" s="901" t="s">
        <v>60</v>
      </c>
      <c r="C442" s="802" t="str">
        <f>C421</f>
        <v>Emise škodlivin - t CO2 / rok</v>
      </c>
      <c r="D442" s="699"/>
      <c r="E442" s="2536">
        <f>E421</f>
        <v>2025</v>
      </c>
      <c r="F442" s="2534">
        <f t="shared" ref="F442:S442" si="129">E442+1</f>
        <v>2026</v>
      </c>
      <c r="G442" s="2534">
        <f t="shared" si="129"/>
        <v>2027</v>
      </c>
      <c r="H442" s="2534">
        <f t="shared" si="129"/>
        <v>2028</v>
      </c>
      <c r="I442" s="2534">
        <f t="shared" si="129"/>
        <v>2029</v>
      </c>
      <c r="J442" s="2534">
        <f t="shared" si="129"/>
        <v>2030</v>
      </c>
      <c r="K442" s="2534">
        <f t="shared" si="129"/>
        <v>2031</v>
      </c>
      <c r="L442" s="2534">
        <f t="shared" si="129"/>
        <v>2032</v>
      </c>
      <c r="M442" s="2534">
        <f t="shared" si="129"/>
        <v>2033</v>
      </c>
      <c r="N442" s="2534">
        <f t="shared" si="129"/>
        <v>2034</v>
      </c>
      <c r="O442" s="2534">
        <f t="shared" si="129"/>
        <v>2035</v>
      </c>
      <c r="P442" s="2534">
        <f t="shared" si="129"/>
        <v>2036</v>
      </c>
      <c r="Q442" s="2534">
        <f t="shared" si="129"/>
        <v>2037</v>
      </c>
      <c r="R442" s="2534">
        <f t="shared" si="129"/>
        <v>2038</v>
      </c>
      <c r="S442" s="2538">
        <f t="shared" si="129"/>
        <v>2039</v>
      </c>
      <c r="T442" s="824"/>
      <c r="U442" s="515"/>
      <c r="V442" s="515"/>
      <c r="W442" s="515"/>
      <c r="X442" s="515"/>
      <c r="Y442" s="515"/>
      <c r="Z442" s="515"/>
      <c r="AA442" s="515"/>
      <c r="AB442" s="515"/>
      <c r="AC442" s="515"/>
    </row>
    <row r="443" spans="1:29" ht="15" thickBot="1" x14ac:dyDescent="0.35">
      <c r="A443" s="828"/>
      <c r="B443" s="659" t="s">
        <v>4</v>
      </c>
      <c r="C443" s="1548" t="str">
        <f>C385</f>
        <v>Scénář bez projektu</v>
      </c>
      <c r="D443" s="492" t="str">
        <f>D422</f>
        <v>Celkem</v>
      </c>
      <c r="E443" s="2537"/>
      <c r="F443" s="2535"/>
      <c r="G443" s="2535"/>
      <c r="H443" s="2535"/>
      <c r="I443" s="2535"/>
      <c r="J443" s="2535"/>
      <c r="K443" s="2535"/>
      <c r="L443" s="2535"/>
      <c r="M443" s="2535"/>
      <c r="N443" s="2535"/>
      <c r="O443" s="2535"/>
      <c r="P443" s="2535"/>
      <c r="Q443" s="2535"/>
      <c r="R443" s="2535"/>
      <c r="S443" s="2539"/>
      <c r="T443" s="824"/>
      <c r="U443" s="515"/>
      <c r="V443" s="515"/>
      <c r="W443" s="515"/>
      <c r="X443" s="515"/>
      <c r="Y443" s="515"/>
      <c r="Z443" s="515"/>
      <c r="AA443" s="515"/>
      <c r="AB443" s="515"/>
      <c r="AC443" s="515"/>
    </row>
    <row r="444" spans="1:29" ht="14.25" x14ac:dyDescent="0.3">
      <c r="A444" s="828"/>
      <c r="B444" s="799"/>
      <c r="C444" s="474" t="str">
        <f>C423</f>
        <v>ŽELEZNIČNÍ osobní doprava</v>
      </c>
      <c r="D444" s="472">
        <f>SUM(E444:S444,E454:S454)</f>
        <v>0</v>
      </c>
      <c r="E444" s="532"/>
      <c r="F444" s="532"/>
      <c r="G444" s="532"/>
      <c r="H444" s="532"/>
      <c r="I444" s="532"/>
      <c r="J444" s="532"/>
      <c r="K444" s="532"/>
      <c r="L444" s="532"/>
      <c r="M444" s="532"/>
      <c r="N444" s="532"/>
      <c r="O444" s="532"/>
      <c r="P444" s="532"/>
      <c r="Q444" s="532"/>
      <c r="R444" s="532"/>
      <c r="S444" s="532"/>
      <c r="T444" s="1355"/>
      <c r="U444" s="515"/>
      <c r="V444" s="515"/>
      <c r="W444" s="515"/>
      <c r="X444" s="515"/>
      <c r="Y444" s="515"/>
      <c r="Z444" s="515"/>
      <c r="AA444" s="515"/>
      <c r="AB444" s="515"/>
      <c r="AC444" s="515"/>
    </row>
    <row r="445" spans="1:29" ht="14.25" x14ac:dyDescent="0.3">
      <c r="A445" s="828"/>
      <c r="B445" s="800"/>
      <c r="C445" s="474" t="str">
        <f t="shared" ref="C445:C450" si="130">C424</f>
        <v>ŽELEZNIČNÍ nákladní doprava</v>
      </c>
      <c r="D445" s="475">
        <f t="shared" ref="D445:D450" si="131">SUM(E445:S445,E455:S455)</f>
        <v>0</v>
      </c>
      <c r="E445" s="532"/>
      <c r="F445" s="532"/>
      <c r="G445" s="532"/>
      <c r="H445" s="532"/>
      <c r="I445" s="532"/>
      <c r="J445" s="532"/>
      <c r="K445" s="532"/>
      <c r="L445" s="532"/>
      <c r="M445" s="532"/>
      <c r="N445" s="532"/>
      <c r="O445" s="532"/>
      <c r="P445" s="532"/>
      <c r="Q445" s="532"/>
      <c r="R445" s="532"/>
      <c r="S445" s="532"/>
      <c r="T445" s="1355"/>
      <c r="U445" s="515"/>
      <c r="V445" s="515"/>
      <c r="W445" s="515"/>
      <c r="X445" s="515"/>
      <c r="Y445" s="515"/>
      <c r="Z445" s="515"/>
      <c r="AA445" s="515"/>
      <c r="AB445" s="515"/>
      <c r="AC445" s="515"/>
    </row>
    <row r="446" spans="1:29" ht="14.25" x14ac:dyDescent="0.3">
      <c r="A446" s="828"/>
      <c r="B446" s="800"/>
      <c r="C446" s="474" t="str">
        <f t="shared" si="130"/>
        <v>SILNIČNÍ osobní doprava</v>
      </c>
      <c r="D446" s="475">
        <f t="shared" si="131"/>
        <v>0</v>
      </c>
      <c r="E446" s="532"/>
      <c r="F446" s="532"/>
      <c r="G446" s="532"/>
      <c r="H446" s="532"/>
      <c r="I446" s="532"/>
      <c r="J446" s="532"/>
      <c r="K446" s="532"/>
      <c r="L446" s="532"/>
      <c r="M446" s="532"/>
      <c r="N446" s="532"/>
      <c r="O446" s="532"/>
      <c r="P446" s="532"/>
      <c r="Q446" s="532"/>
      <c r="R446" s="532"/>
      <c r="S446" s="532"/>
      <c r="T446" s="1355"/>
      <c r="U446" s="515"/>
      <c r="V446" s="515"/>
      <c r="W446" s="515"/>
      <c r="X446" s="515"/>
      <c r="Y446" s="515"/>
      <c r="Z446" s="515"/>
      <c r="AA446" s="515"/>
      <c r="AB446" s="515"/>
      <c r="AC446" s="515"/>
    </row>
    <row r="447" spans="1:29" ht="14.25" x14ac:dyDescent="0.3">
      <c r="A447" s="828"/>
      <c r="B447" s="800"/>
      <c r="C447" s="474" t="str">
        <f t="shared" si="130"/>
        <v>SILNIČNÍ nákladní doprava</v>
      </c>
      <c r="D447" s="475">
        <f t="shared" si="131"/>
        <v>0</v>
      </c>
      <c r="E447" s="532"/>
      <c r="F447" s="532"/>
      <c r="G447" s="532"/>
      <c r="H447" s="532"/>
      <c r="I447" s="532"/>
      <c r="J447" s="532"/>
      <c r="K447" s="532"/>
      <c r="L447" s="532"/>
      <c r="M447" s="532"/>
      <c r="N447" s="532"/>
      <c r="O447" s="532"/>
      <c r="P447" s="532"/>
      <c r="Q447" s="532"/>
      <c r="R447" s="532"/>
      <c r="S447" s="532"/>
      <c r="T447" s="1355"/>
      <c r="U447" s="515"/>
      <c r="V447" s="515"/>
      <c r="W447" s="515"/>
      <c r="X447" s="515"/>
      <c r="Y447" s="515"/>
      <c r="Z447" s="515"/>
      <c r="AA447" s="515"/>
      <c r="AB447" s="515"/>
      <c r="AC447" s="515"/>
    </row>
    <row r="448" spans="1:29" ht="14.25" x14ac:dyDescent="0.3">
      <c r="A448" s="828"/>
      <c r="B448" s="800"/>
      <c r="C448" s="474" t="str">
        <f t="shared" si="130"/>
        <v>VODNÍ nákladní doprava</v>
      </c>
      <c r="D448" s="475">
        <f t="shared" si="131"/>
        <v>0</v>
      </c>
      <c r="E448" s="532"/>
      <c r="F448" s="532"/>
      <c r="G448" s="532"/>
      <c r="H448" s="532"/>
      <c r="I448" s="532"/>
      <c r="J448" s="532"/>
      <c r="K448" s="532"/>
      <c r="L448" s="532"/>
      <c r="M448" s="532"/>
      <c r="N448" s="532"/>
      <c r="O448" s="532"/>
      <c r="P448" s="532"/>
      <c r="Q448" s="532"/>
      <c r="R448" s="532"/>
      <c r="S448" s="532"/>
      <c r="T448" s="1355"/>
      <c r="U448" s="515"/>
      <c r="V448" s="515"/>
      <c r="W448" s="515"/>
      <c r="X448" s="515"/>
      <c r="Y448" s="515"/>
      <c r="Z448" s="515"/>
      <c r="AA448" s="515"/>
      <c r="AB448" s="515"/>
      <c r="AC448" s="515"/>
    </row>
    <row r="449" spans="1:29" ht="14.25" x14ac:dyDescent="0.3">
      <c r="A449" s="828"/>
      <c r="B449" s="800"/>
      <c r="C449" s="474" t="str">
        <f t="shared" si="130"/>
        <v>OSTATNÍ osobní doprava</v>
      </c>
      <c r="D449" s="475">
        <f t="shared" si="131"/>
        <v>0</v>
      </c>
      <c r="E449" s="532"/>
      <c r="F449" s="532"/>
      <c r="G449" s="532"/>
      <c r="H449" s="532"/>
      <c r="I449" s="532"/>
      <c r="J449" s="532"/>
      <c r="K449" s="532"/>
      <c r="L449" s="532"/>
      <c r="M449" s="532"/>
      <c r="N449" s="532"/>
      <c r="O449" s="532"/>
      <c r="P449" s="532"/>
      <c r="Q449" s="532"/>
      <c r="R449" s="532"/>
      <c r="S449" s="532"/>
      <c r="T449" s="1355"/>
      <c r="U449" s="515"/>
      <c r="V449" s="515"/>
      <c r="W449" s="515"/>
      <c r="X449" s="515"/>
      <c r="Y449" s="515"/>
      <c r="Z449" s="515"/>
      <c r="AA449" s="515"/>
      <c r="AB449" s="515"/>
      <c r="AC449" s="515"/>
    </row>
    <row r="450" spans="1:29" ht="15" thickBot="1" x14ac:dyDescent="0.35">
      <c r="A450" s="828"/>
      <c r="B450" s="806"/>
      <c r="C450" s="690" t="str">
        <f t="shared" si="130"/>
        <v>OSTATNÍ nákladní doprava</v>
      </c>
      <c r="D450" s="798">
        <f t="shared" si="131"/>
        <v>0</v>
      </c>
      <c r="E450" s="532"/>
      <c r="F450" s="532"/>
      <c r="G450" s="532"/>
      <c r="H450" s="532"/>
      <c r="I450" s="532"/>
      <c r="J450" s="532"/>
      <c r="K450" s="532"/>
      <c r="L450" s="532"/>
      <c r="M450" s="532"/>
      <c r="N450" s="532"/>
      <c r="O450" s="532"/>
      <c r="P450" s="532"/>
      <c r="Q450" s="532"/>
      <c r="R450" s="532"/>
      <c r="S450" s="532"/>
      <c r="T450" s="1355"/>
      <c r="U450" s="515"/>
      <c r="V450" s="515"/>
      <c r="W450" s="515"/>
      <c r="X450" s="515"/>
      <c r="Y450" s="515"/>
      <c r="Z450" s="515"/>
      <c r="AA450" s="515"/>
      <c r="AB450" s="515"/>
      <c r="AC450" s="515"/>
    </row>
    <row r="451" spans="1:29" ht="14.25" thickBot="1" x14ac:dyDescent="0.35">
      <c r="A451" s="828"/>
      <c r="B451" s="825"/>
      <c r="C451" s="826"/>
      <c r="D451" s="827"/>
      <c r="E451" s="1344"/>
      <c r="F451" s="1344"/>
      <c r="G451" s="1344"/>
      <c r="H451" s="1344"/>
      <c r="I451" s="1344"/>
      <c r="J451" s="1344"/>
      <c r="K451" s="1344"/>
      <c r="L451" s="1344"/>
      <c r="M451" s="1344"/>
      <c r="N451" s="1344"/>
      <c r="O451" s="1344"/>
      <c r="P451" s="1344"/>
      <c r="Q451" s="1344"/>
      <c r="R451" s="1344"/>
      <c r="S451" s="1344"/>
      <c r="T451" s="824"/>
      <c r="U451" s="515"/>
      <c r="V451" s="515"/>
      <c r="W451" s="515"/>
      <c r="X451" s="515"/>
      <c r="Y451" s="515"/>
      <c r="Z451" s="515"/>
      <c r="AA451" s="515"/>
      <c r="AB451" s="515"/>
      <c r="AC451" s="515"/>
    </row>
    <row r="452" spans="1:29" ht="14.25" x14ac:dyDescent="0.3">
      <c r="A452" s="828"/>
      <c r="B452" s="901" t="str">
        <f>B442</f>
        <v>6.10.</v>
      </c>
      <c r="C452" s="802" t="str">
        <f>C431</f>
        <v>Zmírnění změny klimatu - t CO2 / rok</v>
      </c>
      <c r="D452" s="700"/>
      <c r="E452" s="2536">
        <f>S442+1</f>
        <v>2040</v>
      </c>
      <c r="F452" s="2534">
        <f t="shared" ref="F452:S452" si="132">E452+1</f>
        <v>2041</v>
      </c>
      <c r="G452" s="2534">
        <f t="shared" si="132"/>
        <v>2042</v>
      </c>
      <c r="H452" s="2534">
        <f t="shared" si="132"/>
        <v>2043</v>
      </c>
      <c r="I452" s="2534">
        <f t="shared" si="132"/>
        <v>2044</v>
      </c>
      <c r="J452" s="2534">
        <f t="shared" si="132"/>
        <v>2045</v>
      </c>
      <c r="K452" s="2534">
        <f t="shared" si="132"/>
        <v>2046</v>
      </c>
      <c r="L452" s="2534">
        <f t="shared" si="132"/>
        <v>2047</v>
      </c>
      <c r="M452" s="2534">
        <f t="shared" si="132"/>
        <v>2048</v>
      </c>
      <c r="N452" s="2534">
        <f t="shared" si="132"/>
        <v>2049</v>
      </c>
      <c r="O452" s="2534">
        <f t="shared" si="132"/>
        <v>2050</v>
      </c>
      <c r="P452" s="2534">
        <f t="shared" si="132"/>
        <v>2051</v>
      </c>
      <c r="Q452" s="2534">
        <f t="shared" si="132"/>
        <v>2052</v>
      </c>
      <c r="R452" s="2534">
        <f t="shared" si="132"/>
        <v>2053</v>
      </c>
      <c r="S452" s="2538">
        <f t="shared" si="132"/>
        <v>2054</v>
      </c>
      <c r="T452" s="824"/>
      <c r="U452" s="515"/>
      <c r="V452" s="515"/>
      <c r="W452" s="515"/>
      <c r="X452" s="515"/>
      <c r="Y452" s="515"/>
      <c r="Z452" s="515"/>
      <c r="AA452" s="515"/>
      <c r="AB452" s="515"/>
      <c r="AC452" s="515"/>
    </row>
    <row r="453" spans="1:29" ht="15" thickBot="1" x14ac:dyDescent="0.35">
      <c r="A453" s="828"/>
      <c r="B453" s="659" t="s">
        <v>5</v>
      </c>
      <c r="C453" s="1548" t="str">
        <f>C443</f>
        <v>Scénář bez projektu</v>
      </c>
      <c r="D453" s="805"/>
      <c r="E453" s="2537"/>
      <c r="F453" s="2535"/>
      <c r="G453" s="2535"/>
      <c r="H453" s="2535"/>
      <c r="I453" s="2535"/>
      <c r="J453" s="2535"/>
      <c r="K453" s="2535"/>
      <c r="L453" s="2535"/>
      <c r="M453" s="2535"/>
      <c r="N453" s="2535"/>
      <c r="O453" s="2535"/>
      <c r="P453" s="2535"/>
      <c r="Q453" s="2535"/>
      <c r="R453" s="2535"/>
      <c r="S453" s="2539"/>
      <c r="T453" s="824"/>
      <c r="U453" s="515"/>
      <c r="V453" s="515"/>
      <c r="W453" s="515"/>
      <c r="X453" s="515"/>
      <c r="Y453" s="515"/>
      <c r="Z453" s="515"/>
      <c r="AA453" s="515"/>
      <c r="AB453" s="515"/>
      <c r="AC453" s="515"/>
    </row>
    <row r="454" spans="1:29" ht="14.25" x14ac:dyDescent="0.3">
      <c r="A454" s="828"/>
      <c r="B454" s="799"/>
      <c r="C454" s="474" t="str">
        <f>C444</f>
        <v>ŽELEZNIČNÍ osobní doprava</v>
      </c>
      <c r="D454" s="676"/>
      <c r="E454" s="532"/>
      <c r="F454" s="532"/>
      <c r="G454" s="532"/>
      <c r="H454" s="532"/>
      <c r="I454" s="532"/>
      <c r="J454" s="532"/>
      <c r="K454" s="532"/>
      <c r="L454" s="532"/>
      <c r="M454" s="532"/>
      <c r="N454" s="532"/>
      <c r="O454" s="532"/>
      <c r="P454" s="532"/>
      <c r="Q454" s="532"/>
      <c r="R454" s="532"/>
      <c r="S454" s="532"/>
      <c r="T454" s="1355"/>
      <c r="U454" s="515"/>
      <c r="V454" s="515"/>
      <c r="W454" s="515"/>
      <c r="X454" s="515"/>
      <c r="Y454" s="515"/>
      <c r="Z454" s="515"/>
      <c r="AA454" s="515"/>
      <c r="AB454" s="515"/>
      <c r="AC454" s="515"/>
    </row>
    <row r="455" spans="1:29" ht="14.25" x14ac:dyDescent="0.3">
      <c r="A455" s="828"/>
      <c r="B455" s="801"/>
      <c r="C455" s="474" t="str">
        <f t="shared" ref="C455:C460" si="133">C445</f>
        <v>ŽELEZNIČNÍ nákladní doprava</v>
      </c>
      <c r="D455" s="485"/>
      <c r="E455" s="532"/>
      <c r="F455" s="532"/>
      <c r="G455" s="532"/>
      <c r="H455" s="532"/>
      <c r="I455" s="532"/>
      <c r="J455" s="532"/>
      <c r="K455" s="532"/>
      <c r="L455" s="532"/>
      <c r="M455" s="532"/>
      <c r="N455" s="532"/>
      <c r="O455" s="532"/>
      <c r="P455" s="532"/>
      <c r="Q455" s="532"/>
      <c r="R455" s="532"/>
      <c r="S455" s="532"/>
      <c r="T455" s="1355"/>
      <c r="U455" s="515"/>
      <c r="V455" s="515"/>
      <c r="W455" s="515"/>
      <c r="X455" s="515"/>
      <c r="Y455" s="515"/>
      <c r="Z455" s="515"/>
      <c r="AA455" s="515"/>
      <c r="AB455" s="515"/>
      <c r="AC455" s="515"/>
    </row>
    <row r="456" spans="1:29" ht="14.25" x14ac:dyDescent="0.3">
      <c r="A456" s="828"/>
      <c r="B456" s="801"/>
      <c r="C456" s="474" t="str">
        <f t="shared" si="133"/>
        <v>SILNIČNÍ osobní doprava</v>
      </c>
      <c r="D456" s="485"/>
      <c r="E456" s="532"/>
      <c r="F456" s="532"/>
      <c r="G456" s="532"/>
      <c r="H456" s="532"/>
      <c r="I456" s="532"/>
      <c r="J456" s="532"/>
      <c r="K456" s="532"/>
      <c r="L456" s="532"/>
      <c r="M456" s="532"/>
      <c r="N456" s="532"/>
      <c r="O456" s="532"/>
      <c r="P456" s="532"/>
      <c r="Q456" s="532"/>
      <c r="R456" s="532"/>
      <c r="S456" s="532"/>
      <c r="T456" s="1355"/>
      <c r="U456" s="515"/>
      <c r="V456" s="515"/>
      <c r="W456" s="515"/>
      <c r="X456" s="515"/>
      <c r="Y456" s="515"/>
      <c r="Z456" s="515"/>
      <c r="AA456" s="515"/>
      <c r="AB456" s="515"/>
      <c r="AC456" s="515"/>
    </row>
    <row r="457" spans="1:29" ht="14.25" x14ac:dyDescent="0.3">
      <c r="A457" s="828"/>
      <c r="B457" s="801"/>
      <c r="C457" s="474" t="str">
        <f t="shared" si="133"/>
        <v>SILNIČNÍ nákladní doprava</v>
      </c>
      <c r="D457" s="485"/>
      <c r="E457" s="532"/>
      <c r="F457" s="532"/>
      <c r="G457" s="532"/>
      <c r="H457" s="532"/>
      <c r="I457" s="532"/>
      <c r="J457" s="532"/>
      <c r="K457" s="532"/>
      <c r="L457" s="532"/>
      <c r="M457" s="532"/>
      <c r="N457" s="532"/>
      <c r="O457" s="532"/>
      <c r="P457" s="532"/>
      <c r="Q457" s="532"/>
      <c r="R457" s="532"/>
      <c r="S457" s="532"/>
      <c r="T457" s="1355"/>
      <c r="U457" s="515"/>
      <c r="V457" s="515"/>
      <c r="W457" s="515"/>
      <c r="X457" s="515"/>
      <c r="Y457" s="515"/>
      <c r="Z457" s="515"/>
      <c r="AA457" s="515"/>
      <c r="AB457" s="515"/>
      <c r="AC457" s="515"/>
    </row>
    <row r="458" spans="1:29" ht="14.25" x14ac:dyDescent="0.3">
      <c r="A458" s="828"/>
      <c r="B458" s="801"/>
      <c r="C458" s="474" t="str">
        <f t="shared" si="133"/>
        <v>VODNÍ nákladní doprava</v>
      </c>
      <c r="D458" s="485"/>
      <c r="E458" s="532"/>
      <c r="F458" s="532"/>
      <c r="G458" s="532"/>
      <c r="H458" s="532"/>
      <c r="I458" s="532"/>
      <c r="J458" s="532"/>
      <c r="K458" s="532"/>
      <c r="L458" s="532"/>
      <c r="M458" s="532"/>
      <c r="N458" s="532"/>
      <c r="O458" s="532"/>
      <c r="P458" s="532"/>
      <c r="Q458" s="532"/>
      <c r="R458" s="532"/>
      <c r="S458" s="532"/>
      <c r="T458" s="1355"/>
      <c r="U458" s="515"/>
      <c r="V458" s="515"/>
      <c r="W458" s="515"/>
      <c r="X458" s="515"/>
      <c r="Y458" s="515"/>
      <c r="Z458" s="515"/>
      <c r="AA458" s="515"/>
      <c r="AB458" s="515"/>
      <c r="AC458" s="515"/>
    </row>
    <row r="459" spans="1:29" ht="14.25" x14ac:dyDescent="0.3">
      <c r="A459" s="828"/>
      <c r="B459" s="801"/>
      <c r="C459" s="474" t="str">
        <f t="shared" si="133"/>
        <v>OSTATNÍ osobní doprava</v>
      </c>
      <c r="D459" s="485"/>
      <c r="E459" s="532"/>
      <c r="F459" s="532"/>
      <c r="G459" s="532"/>
      <c r="H459" s="532"/>
      <c r="I459" s="532"/>
      <c r="J459" s="532"/>
      <c r="K459" s="532"/>
      <c r="L459" s="532"/>
      <c r="M459" s="532"/>
      <c r="N459" s="532"/>
      <c r="O459" s="532"/>
      <c r="P459" s="532"/>
      <c r="Q459" s="532"/>
      <c r="R459" s="532"/>
      <c r="S459" s="532"/>
      <c r="T459" s="1355"/>
      <c r="U459" s="515"/>
      <c r="V459" s="515"/>
      <c r="W459" s="515"/>
      <c r="X459" s="515"/>
      <c r="Y459" s="515"/>
      <c r="Z459" s="515"/>
      <c r="AA459" s="515"/>
      <c r="AB459" s="515"/>
      <c r="AC459" s="515"/>
    </row>
    <row r="460" spans="1:29" ht="15" thickBot="1" x14ac:dyDescent="0.35">
      <c r="A460" s="828"/>
      <c r="B460" s="807"/>
      <c r="C460" s="690" t="str">
        <f t="shared" si="133"/>
        <v>OSTATNÍ nákladní doprava</v>
      </c>
      <c r="D460" s="797"/>
      <c r="E460" s="532"/>
      <c r="F460" s="532"/>
      <c r="G460" s="532"/>
      <c r="H460" s="532"/>
      <c r="I460" s="532"/>
      <c r="J460" s="532"/>
      <c r="K460" s="532"/>
      <c r="L460" s="532"/>
      <c r="M460" s="532"/>
      <c r="N460" s="532"/>
      <c r="O460" s="532"/>
      <c r="P460" s="532"/>
      <c r="Q460" s="532"/>
      <c r="R460" s="532"/>
      <c r="S460" s="532"/>
      <c r="T460" s="1355"/>
      <c r="U460" s="515"/>
      <c r="V460" s="515"/>
      <c r="W460" s="515"/>
      <c r="X460" s="515"/>
      <c r="Y460" s="515"/>
      <c r="Z460" s="515"/>
      <c r="AA460" s="515"/>
      <c r="AB460" s="515"/>
      <c r="AC460" s="515"/>
    </row>
    <row r="461" spans="1:29" ht="14.25" thickBot="1" x14ac:dyDescent="0.35">
      <c r="A461" s="828"/>
      <c r="B461" s="829"/>
      <c r="C461" s="830"/>
      <c r="D461" s="827"/>
      <c r="E461" s="1345"/>
      <c r="F461" s="1345"/>
      <c r="G461" s="1345"/>
      <c r="H461" s="1345"/>
      <c r="I461" s="1345"/>
      <c r="J461" s="1345"/>
      <c r="K461" s="1345"/>
      <c r="L461" s="1345"/>
      <c r="M461" s="1345"/>
      <c r="N461" s="1345"/>
      <c r="O461" s="1345"/>
      <c r="P461" s="1345"/>
      <c r="Q461" s="1345"/>
      <c r="R461" s="1345"/>
      <c r="S461" s="1345"/>
      <c r="T461" s="824"/>
      <c r="U461" s="515"/>
      <c r="V461" s="515"/>
      <c r="W461" s="515"/>
      <c r="X461" s="515"/>
      <c r="Y461" s="515"/>
      <c r="Z461" s="515"/>
      <c r="AA461" s="515"/>
      <c r="AB461" s="515"/>
      <c r="AC461" s="515"/>
    </row>
    <row r="462" spans="1:29" ht="14.25" thickBot="1" x14ac:dyDescent="0.35">
      <c r="A462" s="834"/>
      <c r="B462" s="835"/>
      <c r="C462" s="836"/>
      <c r="D462" s="837"/>
      <c r="E462" s="838"/>
      <c r="F462" s="838"/>
      <c r="G462" s="838"/>
      <c r="H462" s="838"/>
      <c r="I462" s="838"/>
      <c r="J462" s="838"/>
      <c r="K462" s="838"/>
      <c r="L462" s="838"/>
      <c r="M462" s="838"/>
      <c r="N462" s="838"/>
      <c r="O462" s="838"/>
      <c r="P462" s="838"/>
      <c r="Q462" s="838"/>
      <c r="R462" s="838"/>
      <c r="S462" s="838"/>
      <c r="T462" s="832"/>
      <c r="U462" s="515"/>
      <c r="V462" s="515"/>
      <c r="W462" s="515"/>
      <c r="X462" s="515"/>
      <c r="Y462" s="515"/>
      <c r="Z462" s="515"/>
      <c r="AA462" s="515"/>
      <c r="AB462" s="515"/>
      <c r="AC462" s="515"/>
    </row>
    <row r="463" spans="1:29" ht="14.25" x14ac:dyDescent="0.3">
      <c r="A463" s="839"/>
      <c r="B463" s="760" t="s">
        <v>61</v>
      </c>
      <c r="C463" s="665" t="str">
        <f>IF('0 Úvod'!$M$10="English",Slovnik!$D$404,Slovnik!$C$404)</f>
        <v>Emise škodlivin - t NOx / rok</v>
      </c>
      <c r="D463" s="666"/>
      <c r="E463" s="2499">
        <f>E421</f>
        <v>2025</v>
      </c>
      <c r="F463" s="2501">
        <f t="shared" ref="F463:S463" si="134">E463+1</f>
        <v>2026</v>
      </c>
      <c r="G463" s="2501">
        <f t="shared" si="134"/>
        <v>2027</v>
      </c>
      <c r="H463" s="2501">
        <f t="shared" si="134"/>
        <v>2028</v>
      </c>
      <c r="I463" s="2501">
        <f t="shared" si="134"/>
        <v>2029</v>
      </c>
      <c r="J463" s="2501">
        <f t="shared" si="134"/>
        <v>2030</v>
      </c>
      <c r="K463" s="2501">
        <f t="shared" si="134"/>
        <v>2031</v>
      </c>
      <c r="L463" s="2501">
        <f t="shared" si="134"/>
        <v>2032</v>
      </c>
      <c r="M463" s="2501">
        <f t="shared" si="134"/>
        <v>2033</v>
      </c>
      <c r="N463" s="2501">
        <f t="shared" si="134"/>
        <v>2034</v>
      </c>
      <c r="O463" s="2501">
        <f t="shared" si="134"/>
        <v>2035</v>
      </c>
      <c r="P463" s="2501">
        <f t="shared" si="134"/>
        <v>2036</v>
      </c>
      <c r="Q463" s="2501">
        <f t="shared" si="134"/>
        <v>2037</v>
      </c>
      <c r="R463" s="2501">
        <f t="shared" si="134"/>
        <v>2038</v>
      </c>
      <c r="S463" s="2509">
        <f t="shared" si="134"/>
        <v>2039</v>
      </c>
      <c r="T463" s="833"/>
      <c r="U463" s="515"/>
      <c r="V463" s="515"/>
      <c r="W463" s="515"/>
      <c r="X463" s="515"/>
      <c r="Y463" s="515"/>
      <c r="Z463" s="515"/>
      <c r="AA463" s="515"/>
      <c r="AB463" s="515"/>
      <c r="AC463" s="515"/>
    </row>
    <row r="464" spans="1:29" ht="15" thickBot="1" x14ac:dyDescent="0.35">
      <c r="A464" s="839"/>
      <c r="B464" s="534" t="s">
        <v>4</v>
      </c>
      <c r="C464" s="1539" t="str">
        <f>C422</f>
        <v>Scénář s projektem</v>
      </c>
      <c r="D464" s="536" t="str">
        <f>D443</f>
        <v>Celkem</v>
      </c>
      <c r="E464" s="2500"/>
      <c r="F464" s="2502"/>
      <c r="G464" s="2502"/>
      <c r="H464" s="2502"/>
      <c r="I464" s="2502"/>
      <c r="J464" s="2502"/>
      <c r="K464" s="2502"/>
      <c r="L464" s="2502"/>
      <c r="M464" s="2502"/>
      <c r="N464" s="2502"/>
      <c r="O464" s="2502"/>
      <c r="P464" s="2502"/>
      <c r="Q464" s="2502"/>
      <c r="R464" s="2502"/>
      <c r="S464" s="2510"/>
      <c r="T464" s="833"/>
      <c r="U464" s="515"/>
      <c r="V464" s="515"/>
      <c r="W464" s="515"/>
      <c r="X464" s="515"/>
      <c r="Y464" s="515"/>
      <c r="Z464" s="515"/>
      <c r="AA464" s="515"/>
      <c r="AB464" s="515"/>
      <c r="AC464" s="515"/>
    </row>
    <row r="465" spans="1:29" ht="14.25" x14ac:dyDescent="0.3">
      <c r="A465" s="839"/>
      <c r="B465" s="799"/>
      <c r="C465" s="474" t="str">
        <f>C454</f>
        <v>ŽELEZNIČNÍ osobní doprava</v>
      </c>
      <c r="D465" s="472">
        <f>SUM(E465:S465,E475:S475)</f>
        <v>0</v>
      </c>
      <c r="E465" s="532"/>
      <c r="F465" s="532"/>
      <c r="G465" s="532"/>
      <c r="H465" s="532"/>
      <c r="I465" s="532"/>
      <c r="J465" s="532"/>
      <c r="K465" s="532"/>
      <c r="L465" s="532"/>
      <c r="M465" s="532"/>
      <c r="N465" s="532"/>
      <c r="O465" s="532"/>
      <c r="P465" s="532"/>
      <c r="Q465" s="532"/>
      <c r="R465" s="532"/>
      <c r="S465" s="532"/>
      <c r="T465" s="1356"/>
      <c r="U465" s="515"/>
      <c r="V465" s="515"/>
      <c r="W465" s="515"/>
      <c r="X465" s="515"/>
      <c r="Y465" s="515"/>
      <c r="Z465" s="515"/>
      <c r="AA465" s="515"/>
      <c r="AB465" s="515"/>
      <c r="AC465" s="515"/>
    </row>
    <row r="466" spans="1:29" ht="14.25" x14ac:dyDescent="0.3">
      <c r="A466" s="839"/>
      <c r="B466" s="800"/>
      <c r="C466" s="474" t="str">
        <f t="shared" ref="C466:C471" si="135">C455</f>
        <v>ŽELEZNIČNÍ nákladní doprava</v>
      </c>
      <c r="D466" s="475">
        <f t="shared" ref="D466:D471" si="136">SUM(E466:S466,E476:S476)</f>
        <v>0</v>
      </c>
      <c r="E466" s="532"/>
      <c r="F466" s="532"/>
      <c r="G466" s="532"/>
      <c r="H466" s="532"/>
      <c r="I466" s="532"/>
      <c r="J466" s="532"/>
      <c r="K466" s="532"/>
      <c r="L466" s="532"/>
      <c r="M466" s="532"/>
      <c r="N466" s="532"/>
      <c r="O466" s="532"/>
      <c r="P466" s="532"/>
      <c r="Q466" s="532"/>
      <c r="R466" s="532"/>
      <c r="S466" s="532"/>
      <c r="T466" s="1356"/>
      <c r="U466" s="515"/>
      <c r="V466" s="515"/>
      <c r="W466" s="515"/>
      <c r="X466" s="515"/>
      <c r="Y466" s="515"/>
      <c r="Z466" s="515"/>
      <c r="AA466" s="515"/>
      <c r="AB466" s="515"/>
      <c r="AC466" s="515"/>
    </row>
    <row r="467" spans="1:29" ht="14.25" x14ac:dyDescent="0.3">
      <c r="A467" s="839"/>
      <c r="B467" s="800"/>
      <c r="C467" s="474" t="str">
        <f t="shared" si="135"/>
        <v>SILNIČNÍ osobní doprava</v>
      </c>
      <c r="D467" s="475">
        <f t="shared" si="136"/>
        <v>0</v>
      </c>
      <c r="E467" s="532"/>
      <c r="F467" s="532"/>
      <c r="G467" s="532"/>
      <c r="H467" s="532"/>
      <c r="I467" s="532"/>
      <c r="J467" s="532"/>
      <c r="K467" s="532"/>
      <c r="L467" s="532"/>
      <c r="M467" s="532"/>
      <c r="N467" s="532"/>
      <c r="O467" s="532"/>
      <c r="P467" s="532"/>
      <c r="Q467" s="532"/>
      <c r="R467" s="532"/>
      <c r="S467" s="532"/>
      <c r="T467" s="1356"/>
      <c r="U467" s="515"/>
      <c r="V467" s="515"/>
      <c r="W467" s="515"/>
      <c r="X467" s="515"/>
      <c r="Y467" s="515"/>
      <c r="Z467" s="515"/>
      <c r="AA467" s="515"/>
      <c r="AB467" s="515"/>
      <c r="AC467" s="515"/>
    </row>
    <row r="468" spans="1:29" ht="14.25" x14ac:dyDescent="0.3">
      <c r="A468" s="839"/>
      <c r="B468" s="800"/>
      <c r="C468" s="474" t="str">
        <f t="shared" si="135"/>
        <v>SILNIČNÍ nákladní doprava</v>
      </c>
      <c r="D468" s="475">
        <f t="shared" si="136"/>
        <v>0</v>
      </c>
      <c r="E468" s="532"/>
      <c r="F468" s="532"/>
      <c r="G468" s="532"/>
      <c r="H468" s="532"/>
      <c r="I468" s="532"/>
      <c r="J468" s="532"/>
      <c r="K468" s="532"/>
      <c r="L468" s="532"/>
      <c r="M468" s="532"/>
      <c r="N468" s="532"/>
      <c r="O468" s="532"/>
      <c r="P468" s="532"/>
      <c r="Q468" s="532"/>
      <c r="R468" s="532"/>
      <c r="S468" s="532"/>
      <c r="T468" s="1356"/>
      <c r="U468" s="515"/>
      <c r="V468" s="515"/>
      <c r="W468" s="515"/>
      <c r="X468" s="515"/>
      <c r="Y468" s="515"/>
      <c r="Z468" s="515"/>
      <c r="AA468" s="515"/>
      <c r="AB468" s="515"/>
      <c r="AC468" s="515"/>
    </row>
    <row r="469" spans="1:29" ht="14.25" x14ac:dyDescent="0.3">
      <c r="A469" s="839"/>
      <c r="B469" s="800"/>
      <c r="C469" s="474" t="str">
        <f t="shared" si="135"/>
        <v>VODNÍ nákladní doprava</v>
      </c>
      <c r="D469" s="475">
        <f t="shared" si="136"/>
        <v>0</v>
      </c>
      <c r="E469" s="532"/>
      <c r="F469" s="532"/>
      <c r="G469" s="532"/>
      <c r="H469" s="532"/>
      <c r="I469" s="532"/>
      <c r="J469" s="532"/>
      <c r="K469" s="532"/>
      <c r="L469" s="532"/>
      <c r="M469" s="532"/>
      <c r="N469" s="532"/>
      <c r="O469" s="532"/>
      <c r="P469" s="532"/>
      <c r="Q469" s="532"/>
      <c r="R469" s="532"/>
      <c r="S469" s="532"/>
      <c r="T469" s="1356"/>
      <c r="U469" s="515"/>
      <c r="V469" s="515"/>
      <c r="W469" s="515"/>
      <c r="X469" s="515"/>
      <c r="Y469" s="515"/>
      <c r="Z469" s="515"/>
      <c r="AA469" s="515"/>
      <c r="AB469" s="515"/>
      <c r="AC469" s="515"/>
    </row>
    <row r="470" spans="1:29" ht="14.25" x14ac:dyDescent="0.3">
      <c r="A470" s="839"/>
      <c r="B470" s="800"/>
      <c r="C470" s="474" t="str">
        <f t="shared" si="135"/>
        <v>OSTATNÍ osobní doprava</v>
      </c>
      <c r="D470" s="475">
        <f t="shared" si="136"/>
        <v>0</v>
      </c>
      <c r="E470" s="532"/>
      <c r="F470" s="532"/>
      <c r="G470" s="532"/>
      <c r="H470" s="532"/>
      <c r="I470" s="532"/>
      <c r="J470" s="532"/>
      <c r="K470" s="532"/>
      <c r="L470" s="532"/>
      <c r="M470" s="532"/>
      <c r="N470" s="532"/>
      <c r="O470" s="532"/>
      <c r="P470" s="532"/>
      <c r="Q470" s="532"/>
      <c r="R470" s="532"/>
      <c r="S470" s="532"/>
      <c r="T470" s="1356"/>
      <c r="U470" s="515"/>
      <c r="V470" s="515"/>
      <c r="W470" s="515"/>
      <c r="X470" s="515"/>
      <c r="Y470" s="515"/>
      <c r="Z470" s="515"/>
      <c r="AA470" s="515"/>
      <c r="AB470" s="515"/>
      <c r="AC470" s="515"/>
    </row>
    <row r="471" spans="1:29" ht="15" thickBot="1" x14ac:dyDescent="0.35">
      <c r="A471" s="839"/>
      <c r="B471" s="806"/>
      <c r="C471" s="690" t="str">
        <f t="shared" si="135"/>
        <v>OSTATNÍ nákladní doprava</v>
      </c>
      <c r="D471" s="798">
        <f t="shared" si="136"/>
        <v>0</v>
      </c>
      <c r="E471" s="532"/>
      <c r="F471" s="532"/>
      <c r="G471" s="532"/>
      <c r="H471" s="532"/>
      <c r="I471" s="532"/>
      <c r="J471" s="532"/>
      <c r="K471" s="532"/>
      <c r="L471" s="532"/>
      <c r="M471" s="532"/>
      <c r="N471" s="532"/>
      <c r="O471" s="532"/>
      <c r="P471" s="532"/>
      <c r="Q471" s="532"/>
      <c r="R471" s="532"/>
      <c r="S471" s="532"/>
      <c r="T471" s="1356"/>
      <c r="U471" s="515"/>
      <c r="V471" s="515"/>
      <c r="W471" s="515"/>
      <c r="X471" s="515"/>
      <c r="Y471" s="515"/>
      <c r="Z471" s="515"/>
      <c r="AA471" s="515"/>
      <c r="AB471" s="515"/>
      <c r="AC471" s="515"/>
    </row>
    <row r="472" spans="1:29" ht="14.25" thickBot="1" x14ac:dyDescent="0.35">
      <c r="A472" s="839"/>
      <c r="B472" s="840"/>
      <c r="C472" s="841"/>
      <c r="D472" s="842"/>
      <c r="E472" s="1346"/>
      <c r="F472" s="1346"/>
      <c r="G472" s="1346"/>
      <c r="H472" s="1346"/>
      <c r="I472" s="1346"/>
      <c r="J472" s="1346"/>
      <c r="K472" s="1346"/>
      <c r="L472" s="1346"/>
      <c r="M472" s="1346"/>
      <c r="N472" s="1346"/>
      <c r="O472" s="1346"/>
      <c r="P472" s="1346"/>
      <c r="Q472" s="1346"/>
      <c r="R472" s="1346"/>
      <c r="S472" s="1346"/>
      <c r="T472" s="833"/>
      <c r="U472" s="515"/>
      <c r="V472" s="515"/>
      <c r="W472" s="515"/>
      <c r="X472" s="515"/>
      <c r="Y472" s="515"/>
      <c r="Z472" s="515"/>
      <c r="AA472" s="515"/>
      <c r="AB472" s="515"/>
      <c r="AC472" s="515"/>
    </row>
    <row r="473" spans="1:29" ht="14.25" x14ac:dyDescent="0.3">
      <c r="A473" s="839"/>
      <c r="B473" s="760" t="str">
        <f>B463</f>
        <v>6.11.</v>
      </c>
      <c r="C473" s="665" t="str">
        <f>IF('0 Úvod'!$M$10="English",Slovnik!$D$405,Slovnik!$C$405)</f>
        <v>Zmírnění změny klimatu - t NOx / rok</v>
      </c>
      <c r="D473" s="667"/>
      <c r="E473" s="2499">
        <f>S463+1</f>
        <v>2040</v>
      </c>
      <c r="F473" s="2501">
        <f t="shared" ref="F473:S473" si="137">E473+1</f>
        <v>2041</v>
      </c>
      <c r="G473" s="2501">
        <f t="shared" si="137"/>
        <v>2042</v>
      </c>
      <c r="H473" s="2501">
        <f t="shared" si="137"/>
        <v>2043</v>
      </c>
      <c r="I473" s="2501">
        <f t="shared" si="137"/>
        <v>2044</v>
      </c>
      <c r="J473" s="2501">
        <f t="shared" si="137"/>
        <v>2045</v>
      </c>
      <c r="K473" s="2501">
        <f t="shared" si="137"/>
        <v>2046</v>
      </c>
      <c r="L473" s="2501">
        <f t="shared" si="137"/>
        <v>2047</v>
      </c>
      <c r="M473" s="2501">
        <f t="shared" si="137"/>
        <v>2048</v>
      </c>
      <c r="N473" s="2501">
        <f t="shared" si="137"/>
        <v>2049</v>
      </c>
      <c r="O473" s="2501">
        <f t="shared" si="137"/>
        <v>2050</v>
      </c>
      <c r="P473" s="2501">
        <f t="shared" si="137"/>
        <v>2051</v>
      </c>
      <c r="Q473" s="2501">
        <f t="shared" si="137"/>
        <v>2052</v>
      </c>
      <c r="R473" s="2501">
        <f t="shared" si="137"/>
        <v>2053</v>
      </c>
      <c r="S473" s="2509">
        <f t="shared" si="137"/>
        <v>2054</v>
      </c>
      <c r="T473" s="833"/>
      <c r="U473" s="515"/>
      <c r="V473" s="515"/>
      <c r="W473" s="515"/>
      <c r="X473" s="515"/>
      <c r="Y473" s="515"/>
      <c r="Z473" s="515"/>
      <c r="AA473" s="515"/>
      <c r="AB473" s="515"/>
      <c r="AC473" s="515"/>
    </row>
    <row r="474" spans="1:29" ht="15" thickBot="1" x14ac:dyDescent="0.35">
      <c r="A474" s="839"/>
      <c r="B474" s="534" t="s">
        <v>5</v>
      </c>
      <c r="C474" s="1539" t="str">
        <f>C464</f>
        <v>Scénář s projektem</v>
      </c>
      <c r="D474" s="804"/>
      <c r="E474" s="2500"/>
      <c r="F474" s="2502"/>
      <c r="G474" s="2502"/>
      <c r="H474" s="2502"/>
      <c r="I474" s="2502"/>
      <c r="J474" s="2502"/>
      <c r="K474" s="2502"/>
      <c r="L474" s="2502"/>
      <c r="M474" s="2502"/>
      <c r="N474" s="2502"/>
      <c r="O474" s="2502"/>
      <c r="P474" s="2502"/>
      <c r="Q474" s="2502"/>
      <c r="R474" s="2502"/>
      <c r="S474" s="2510"/>
      <c r="T474" s="833"/>
      <c r="U474" s="515"/>
      <c r="V474" s="515"/>
      <c r="W474" s="515"/>
      <c r="X474" s="515"/>
      <c r="Y474" s="515"/>
      <c r="Z474" s="515"/>
      <c r="AA474" s="515"/>
      <c r="AB474" s="515"/>
      <c r="AC474" s="515"/>
    </row>
    <row r="475" spans="1:29" ht="14.25" x14ac:dyDescent="0.3">
      <c r="A475" s="839"/>
      <c r="B475" s="799"/>
      <c r="C475" s="474" t="str">
        <f>C465</f>
        <v>ŽELEZNIČNÍ osobní doprava</v>
      </c>
      <c r="D475" s="676"/>
      <c r="E475" s="532"/>
      <c r="F475" s="532"/>
      <c r="G475" s="532"/>
      <c r="H475" s="532"/>
      <c r="I475" s="532"/>
      <c r="J475" s="532"/>
      <c r="K475" s="532"/>
      <c r="L475" s="532"/>
      <c r="M475" s="532"/>
      <c r="N475" s="532"/>
      <c r="O475" s="532"/>
      <c r="P475" s="532"/>
      <c r="Q475" s="532"/>
      <c r="R475" s="532"/>
      <c r="S475" s="532"/>
      <c r="T475" s="1356"/>
      <c r="U475" s="515"/>
      <c r="V475" s="515"/>
      <c r="W475" s="515"/>
      <c r="X475" s="515"/>
      <c r="Y475" s="515"/>
      <c r="Z475" s="515"/>
      <c r="AA475" s="515"/>
      <c r="AB475" s="515"/>
      <c r="AC475" s="515"/>
    </row>
    <row r="476" spans="1:29" ht="14.25" x14ac:dyDescent="0.3">
      <c r="A476" s="839"/>
      <c r="B476" s="801"/>
      <c r="C476" s="474" t="str">
        <f t="shared" ref="C476:C481" si="138">C466</f>
        <v>ŽELEZNIČNÍ nákladní doprava</v>
      </c>
      <c r="D476" s="485"/>
      <c r="E476" s="532"/>
      <c r="F476" s="532"/>
      <c r="G476" s="532"/>
      <c r="H476" s="532"/>
      <c r="I476" s="532"/>
      <c r="J476" s="532"/>
      <c r="K476" s="532"/>
      <c r="L476" s="532"/>
      <c r="M476" s="532"/>
      <c r="N476" s="532"/>
      <c r="O476" s="532"/>
      <c r="P476" s="532"/>
      <c r="Q476" s="532"/>
      <c r="R476" s="532"/>
      <c r="S476" s="532"/>
      <c r="T476" s="1356"/>
      <c r="U476" s="515"/>
      <c r="V476" s="515"/>
      <c r="W476" s="515"/>
      <c r="X476" s="515"/>
      <c r="Y476" s="515"/>
      <c r="Z476" s="515"/>
      <c r="AA476" s="515"/>
      <c r="AB476" s="515"/>
      <c r="AC476" s="515"/>
    </row>
    <row r="477" spans="1:29" ht="14.25" x14ac:dyDescent="0.3">
      <c r="A477" s="839"/>
      <c r="B477" s="801"/>
      <c r="C477" s="474" t="str">
        <f t="shared" si="138"/>
        <v>SILNIČNÍ osobní doprava</v>
      </c>
      <c r="D477" s="485"/>
      <c r="E477" s="532"/>
      <c r="F477" s="532"/>
      <c r="G477" s="532"/>
      <c r="H477" s="532"/>
      <c r="I477" s="532"/>
      <c r="J477" s="532"/>
      <c r="K477" s="532"/>
      <c r="L477" s="532"/>
      <c r="M477" s="532"/>
      <c r="N477" s="532"/>
      <c r="O477" s="532"/>
      <c r="P477" s="532"/>
      <c r="Q477" s="532"/>
      <c r="R477" s="532"/>
      <c r="S477" s="532"/>
      <c r="T477" s="1356"/>
      <c r="U477" s="515"/>
      <c r="V477" s="515"/>
      <c r="W477" s="515"/>
      <c r="X477" s="515"/>
      <c r="Y477" s="515"/>
      <c r="Z477" s="515"/>
      <c r="AA477" s="515"/>
      <c r="AB477" s="515"/>
      <c r="AC477" s="515"/>
    </row>
    <row r="478" spans="1:29" ht="14.25" x14ac:dyDescent="0.3">
      <c r="A478" s="839"/>
      <c r="B478" s="801"/>
      <c r="C478" s="474" t="str">
        <f t="shared" si="138"/>
        <v>SILNIČNÍ nákladní doprava</v>
      </c>
      <c r="D478" s="485"/>
      <c r="E478" s="532"/>
      <c r="F478" s="532"/>
      <c r="G478" s="532"/>
      <c r="H478" s="532"/>
      <c r="I478" s="532"/>
      <c r="J478" s="532"/>
      <c r="K478" s="532"/>
      <c r="L478" s="532"/>
      <c r="M478" s="532"/>
      <c r="N478" s="532"/>
      <c r="O478" s="532"/>
      <c r="P478" s="532"/>
      <c r="Q478" s="532"/>
      <c r="R478" s="532"/>
      <c r="S478" s="532"/>
      <c r="T478" s="1356"/>
      <c r="U478" s="515"/>
      <c r="V478" s="515"/>
      <c r="W478" s="515"/>
      <c r="X478" s="515"/>
      <c r="Y478" s="515"/>
      <c r="Z478" s="515"/>
      <c r="AA478" s="515"/>
      <c r="AB478" s="515"/>
      <c r="AC478" s="515"/>
    </row>
    <row r="479" spans="1:29" ht="14.25" x14ac:dyDescent="0.3">
      <c r="A479" s="839"/>
      <c r="B479" s="801"/>
      <c r="C479" s="474" t="str">
        <f t="shared" si="138"/>
        <v>VODNÍ nákladní doprava</v>
      </c>
      <c r="D479" s="485"/>
      <c r="E479" s="532"/>
      <c r="F479" s="532"/>
      <c r="G479" s="532"/>
      <c r="H479" s="532"/>
      <c r="I479" s="532"/>
      <c r="J479" s="532"/>
      <c r="K479" s="532"/>
      <c r="L479" s="532"/>
      <c r="M479" s="532"/>
      <c r="N479" s="532"/>
      <c r="O479" s="532"/>
      <c r="P479" s="532"/>
      <c r="Q479" s="532"/>
      <c r="R479" s="532"/>
      <c r="S479" s="532"/>
      <c r="T479" s="1356"/>
      <c r="U479" s="515"/>
      <c r="V479" s="515"/>
      <c r="W479" s="515"/>
      <c r="X479" s="515"/>
      <c r="Y479" s="515"/>
      <c r="Z479" s="515"/>
      <c r="AA479" s="515"/>
      <c r="AB479" s="515"/>
      <c r="AC479" s="515"/>
    </row>
    <row r="480" spans="1:29" ht="14.25" x14ac:dyDescent="0.3">
      <c r="A480" s="839"/>
      <c r="B480" s="801"/>
      <c r="C480" s="474" t="str">
        <f t="shared" si="138"/>
        <v>OSTATNÍ osobní doprava</v>
      </c>
      <c r="D480" s="485"/>
      <c r="E480" s="532"/>
      <c r="F480" s="532"/>
      <c r="G480" s="532"/>
      <c r="H480" s="532"/>
      <c r="I480" s="532"/>
      <c r="J480" s="532"/>
      <c r="K480" s="532"/>
      <c r="L480" s="532"/>
      <c r="M480" s="532"/>
      <c r="N480" s="532"/>
      <c r="O480" s="532"/>
      <c r="P480" s="532"/>
      <c r="Q480" s="532"/>
      <c r="R480" s="532"/>
      <c r="S480" s="532"/>
      <c r="T480" s="1356"/>
      <c r="U480" s="515"/>
      <c r="V480" s="515"/>
      <c r="W480" s="515"/>
      <c r="X480" s="515"/>
      <c r="Y480" s="515"/>
      <c r="Z480" s="515"/>
      <c r="AA480" s="515"/>
      <c r="AB480" s="515"/>
      <c r="AC480" s="515"/>
    </row>
    <row r="481" spans="1:29" ht="15" thickBot="1" x14ac:dyDescent="0.35">
      <c r="A481" s="839"/>
      <c r="B481" s="807"/>
      <c r="C481" s="690" t="str">
        <f t="shared" si="138"/>
        <v>OSTATNÍ nákladní doprava</v>
      </c>
      <c r="D481" s="797"/>
      <c r="E481" s="532"/>
      <c r="F481" s="532"/>
      <c r="G481" s="532"/>
      <c r="H481" s="532"/>
      <c r="I481" s="532"/>
      <c r="J481" s="532"/>
      <c r="K481" s="532"/>
      <c r="L481" s="532"/>
      <c r="M481" s="532"/>
      <c r="N481" s="532"/>
      <c r="O481" s="532"/>
      <c r="P481" s="532"/>
      <c r="Q481" s="532"/>
      <c r="R481" s="532"/>
      <c r="S481" s="532"/>
      <c r="T481" s="1356"/>
      <c r="U481" s="515"/>
      <c r="V481" s="515"/>
      <c r="W481" s="515"/>
      <c r="X481" s="515"/>
      <c r="Y481" s="515"/>
      <c r="Z481" s="515"/>
      <c r="AA481" s="515"/>
      <c r="AB481" s="515"/>
      <c r="AC481" s="515"/>
    </row>
    <row r="482" spans="1:29" x14ac:dyDescent="0.3">
      <c r="A482" s="839"/>
      <c r="B482" s="843"/>
      <c r="C482" s="844"/>
      <c r="D482" s="842"/>
      <c r="E482" s="1347"/>
      <c r="F482" s="1347"/>
      <c r="G482" s="1347"/>
      <c r="H482" s="1347"/>
      <c r="I482" s="1347"/>
      <c r="J482" s="1347"/>
      <c r="K482" s="1347"/>
      <c r="L482" s="1347"/>
      <c r="M482" s="1347"/>
      <c r="N482" s="1347"/>
      <c r="O482" s="1347"/>
      <c r="P482" s="1347"/>
      <c r="Q482" s="1347"/>
      <c r="R482" s="1347"/>
      <c r="S482" s="1347"/>
      <c r="T482" s="833"/>
      <c r="U482" s="515"/>
      <c r="V482" s="515"/>
      <c r="W482" s="515"/>
      <c r="X482" s="515"/>
      <c r="Y482" s="515"/>
      <c r="Z482" s="515"/>
      <c r="AA482" s="515"/>
      <c r="AB482" s="515"/>
      <c r="AC482" s="515"/>
    </row>
    <row r="483" spans="1:29" ht="14.25" thickBot="1" x14ac:dyDescent="0.35">
      <c r="A483" s="839"/>
      <c r="B483" s="843"/>
      <c r="C483" s="844"/>
      <c r="D483" s="842"/>
      <c r="E483" s="845"/>
      <c r="F483" s="845"/>
      <c r="G483" s="845"/>
      <c r="H483" s="845"/>
      <c r="I483" s="845"/>
      <c r="J483" s="845"/>
      <c r="K483" s="845"/>
      <c r="L483" s="845"/>
      <c r="M483" s="845"/>
      <c r="N483" s="845"/>
      <c r="O483" s="845"/>
      <c r="P483" s="845"/>
      <c r="Q483" s="845"/>
      <c r="R483" s="845"/>
      <c r="S483" s="845"/>
      <c r="T483" s="833"/>
      <c r="U483" s="515"/>
      <c r="V483" s="515"/>
      <c r="W483" s="515"/>
      <c r="X483" s="515"/>
      <c r="Y483" s="515"/>
      <c r="Z483" s="515"/>
      <c r="AA483" s="515"/>
      <c r="AB483" s="515"/>
      <c r="AC483" s="515"/>
    </row>
    <row r="484" spans="1:29" ht="14.25" x14ac:dyDescent="0.3">
      <c r="A484" s="839"/>
      <c r="B484" s="901" t="s">
        <v>62</v>
      </c>
      <c r="C484" s="802" t="str">
        <f>C463</f>
        <v>Emise škodlivin - t NOx / rok</v>
      </c>
      <c r="D484" s="699"/>
      <c r="E484" s="2536">
        <f>E463</f>
        <v>2025</v>
      </c>
      <c r="F484" s="2534">
        <f t="shared" ref="F484:S484" si="139">E484+1</f>
        <v>2026</v>
      </c>
      <c r="G484" s="2534">
        <f t="shared" si="139"/>
        <v>2027</v>
      </c>
      <c r="H484" s="2534">
        <f t="shared" si="139"/>
        <v>2028</v>
      </c>
      <c r="I484" s="2534">
        <f t="shared" si="139"/>
        <v>2029</v>
      </c>
      <c r="J484" s="2534">
        <f t="shared" si="139"/>
        <v>2030</v>
      </c>
      <c r="K484" s="2534">
        <f t="shared" si="139"/>
        <v>2031</v>
      </c>
      <c r="L484" s="2534">
        <f t="shared" si="139"/>
        <v>2032</v>
      </c>
      <c r="M484" s="2534">
        <f t="shared" si="139"/>
        <v>2033</v>
      </c>
      <c r="N484" s="2534">
        <f t="shared" si="139"/>
        <v>2034</v>
      </c>
      <c r="O484" s="2534">
        <f t="shared" si="139"/>
        <v>2035</v>
      </c>
      <c r="P484" s="2534">
        <f t="shared" si="139"/>
        <v>2036</v>
      </c>
      <c r="Q484" s="2534">
        <f t="shared" si="139"/>
        <v>2037</v>
      </c>
      <c r="R484" s="2534">
        <f t="shared" si="139"/>
        <v>2038</v>
      </c>
      <c r="S484" s="2538">
        <f t="shared" si="139"/>
        <v>2039</v>
      </c>
      <c r="T484" s="833"/>
      <c r="U484" s="515"/>
      <c r="V484" s="515"/>
      <c r="W484" s="515"/>
      <c r="X484" s="515"/>
      <c r="Y484" s="515"/>
      <c r="Z484" s="515"/>
      <c r="AA484" s="515"/>
      <c r="AB484" s="515"/>
      <c r="AC484" s="515"/>
    </row>
    <row r="485" spans="1:29" ht="15" thickBot="1" x14ac:dyDescent="0.35">
      <c r="A485" s="839"/>
      <c r="B485" s="659" t="s">
        <v>4</v>
      </c>
      <c r="C485" s="1548" t="str">
        <f>C443</f>
        <v>Scénář bez projektu</v>
      </c>
      <c r="D485" s="492" t="str">
        <f>D464</f>
        <v>Celkem</v>
      </c>
      <c r="E485" s="2537"/>
      <c r="F485" s="2535"/>
      <c r="G485" s="2535"/>
      <c r="H485" s="2535"/>
      <c r="I485" s="2535"/>
      <c r="J485" s="2535"/>
      <c r="K485" s="2535"/>
      <c r="L485" s="2535"/>
      <c r="M485" s="2535"/>
      <c r="N485" s="2535"/>
      <c r="O485" s="2535"/>
      <c r="P485" s="2535"/>
      <c r="Q485" s="2535"/>
      <c r="R485" s="2535"/>
      <c r="S485" s="2539"/>
      <c r="T485" s="833"/>
      <c r="U485" s="515"/>
      <c r="V485" s="515"/>
      <c r="W485" s="515"/>
      <c r="X485" s="515"/>
      <c r="Y485" s="515"/>
      <c r="Z485" s="515"/>
      <c r="AA485" s="515"/>
      <c r="AB485" s="515"/>
      <c r="AC485" s="515"/>
    </row>
    <row r="486" spans="1:29" ht="14.25" x14ac:dyDescent="0.3">
      <c r="A486" s="839"/>
      <c r="B486" s="799"/>
      <c r="C486" s="474" t="str">
        <f>C475</f>
        <v>ŽELEZNIČNÍ osobní doprava</v>
      </c>
      <c r="D486" s="472">
        <f>SUM(E486:S486,E496:S496)</f>
        <v>0</v>
      </c>
      <c r="E486" s="532"/>
      <c r="F486" s="532"/>
      <c r="G486" s="532"/>
      <c r="H486" s="532"/>
      <c r="I486" s="532"/>
      <c r="J486" s="532"/>
      <c r="K486" s="532"/>
      <c r="L486" s="532"/>
      <c r="M486" s="532"/>
      <c r="N486" s="532"/>
      <c r="O486" s="532"/>
      <c r="P486" s="532"/>
      <c r="Q486" s="532"/>
      <c r="R486" s="532"/>
      <c r="S486" s="532"/>
      <c r="T486" s="1356"/>
      <c r="U486" s="515"/>
      <c r="V486" s="515"/>
      <c r="W486" s="515"/>
      <c r="X486" s="515"/>
      <c r="Y486" s="515"/>
      <c r="Z486" s="515"/>
      <c r="AA486" s="515"/>
      <c r="AB486" s="515"/>
      <c r="AC486" s="515"/>
    </row>
    <row r="487" spans="1:29" ht="14.25" x14ac:dyDescent="0.3">
      <c r="A487" s="839"/>
      <c r="B487" s="800"/>
      <c r="C487" s="474" t="str">
        <f t="shared" ref="C487:C492" si="140">C476</f>
        <v>ŽELEZNIČNÍ nákladní doprava</v>
      </c>
      <c r="D487" s="475">
        <f t="shared" ref="D487:D492" si="141">SUM(E487:S487,E497:S497)</f>
        <v>0</v>
      </c>
      <c r="E487" s="532"/>
      <c r="F487" s="532"/>
      <c r="G487" s="532"/>
      <c r="H487" s="532"/>
      <c r="I487" s="532"/>
      <c r="J487" s="532"/>
      <c r="K487" s="532"/>
      <c r="L487" s="532"/>
      <c r="M487" s="532"/>
      <c r="N487" s="532"/>
      <c r="O487" s="532"/>
      <c r="P487" s="532"/>
      <c r="Q487" s="532"/>
      <c r="R487" s="532"/>
      <c r="S487" s="532"/>
      <c r="T487" s="1356"/>
      <c r="U487" s="515"/>
      <c r="V487" s="515"/>
      <c r="W487" s="515"/>
      <c r="X487" s="515"/>
      <c r="Y487" s="515"/>
      <c r="Z487" s="515"/>
      <c r="AA487" s="515"/>
      <c r="AB487" s="515"/>
      <c r="AC487" s="515"/>
    </row>
    <row r="488" spans="1:29" ht="14.25" x14ac:dyDescent="0.3">
      <c r="A488" s="839"/>
      <c r="B488" s="800"/>
      <c r="C488" s="474" t="str">
        <f t="shared" si="140"/>
        <v>SILNIČNÍ osobní doprava</v>
      </c>
      <c r="D488" s="475">
        <f t="shared" si="141"/>
        <v>0</v>
      </c>
      <c r="E488" s="532"/>
      <c r="F488" s="532"/>
      <c r="G488" s="532"/>
      <c r="H488" s="532"/>
      <c r="I488" s="532"/>
      <c r="J488" s="532"/>
      <c r="K488" s="532"/>
      <c r="L488" s="532"/>
      <c r="M488" s="532"/>
      <c r="N488" s="532"/>
      <c r="O488" s="532"/>
      <c r="P488" s="532"/>
      <c r="Q488" s="532"/>
      <c r="R488" s="532"/>
      <c r="S488" s="532"/>
      <c r="T488" s="1356"/>
      <c r="U488" s="515"/>
      <c r="V488" s="515"/>
      <c r="W488" s="515"/>
      <c r="X488" s="515"/>
      <c r="Y488" s="515"/>
      <c r="Z488" s="515"/>
      <c r="AA488" s="515"/>
      <c r="AB488" s="515"/>
      <c r="AC488" s="515"/>
    </row>
    <row r="489" spans="1:29" ht="14.25" x14ac:dyDescent="0.3">
      <c r="A489" s="839"/>
      <c r="B489" s="800"/>
      <c r="C489" s="474" t="str">
        <f t="shared" si="140"/>
        <v>SILNIČNÍ nákladní doprava</v>
      </c>
      <c r="D489" s="475">
        <f t="shared" si="141"/>
        <v>0</v>
      </c>
      <c r="E489" s="532"/>
      <c r="F489" s="532"/>
      <c r="G489" s="532"/>
      <c r="H489" s="532"/>
      <c r="I489" s="532"/>
      <c r="J489" s="532"/>
      <c r="K489" s="532"/>
      <c r="L489" s="532"/>
      <c r="M489" s="532"/>
      <c r="N489" s="532"/>
      <c r="O489" s="532"/>
      <c r="P489" s="532"/>
      <c r="Q489" s="532"/>
      <c r="R489" s="532"/>
      <c r="S489" s="532"/>
      <c r="T489" s="1356"/>
      <c r="U489" s="515"/>
      <c r="V489" s="515"/>
      <c r="W489" s="515"/>
      <c r="X489" s="515"/>
      <c r="Y489" s="515"/>
      <c r="Z489" s="515"/>
      <c r="AA489" s="515"/>
      <c r="AB489" s="515"/>
      <c r="AC489" s="515"/>
    </row>
    <row r="490" spans="1:29" ht="14.25" x14ac:dyDescent="0.3">
      <c r="A490" s="839"/>
      <c r="B490" s="800"/>
      <c r="C490" s="474" t="str">
        <f t="shared" si="140"/>
        <v>VODNÍ nákladní doprava</v>
      </c>
      <c r="D490" s="475">
        <f t="shared" si="141"/>
        <v>0</v>
      </c>
      <c r="E490" s="532"/>
      <c r="F490" s="532"/>
      <c r="G490" s="532"/>
      <c r="H490" s="532"/>
      <c r="I490" s="532"/>
      <c r="J490" s="532"/>
      <c r="K490" s="532"/>
      <c r="L490" s="532"/>
      <c r="M490" s="532"/>
      <c r="N490" s="532"/>
      <c r="O490" s="532"/>
      <c r="P490" s="532"/>
      <c r="Q490" s="532"/>
      <c r="R490" s="532"/>
      <c r="S490" s="532"/>
      <c r="T490" s="1356"/>
      <c r="U490" s="515"/>
      <c r="V490" s="515"/>
      <c r="W490" s="515"/>
      <c r="X490" s="515"/>
      <c r="Y490" s="515"/>
      <c r="Z490" s="515"/>
      <c r="AA490" s="515"/>
      <c r="AB490" s="515"/>
      <c r="AC490" s="515"/>
    </row>
    <row r="491" spans="1:29" ht="14.25" x14ac:dyDescent="0.3">
      <c r="A491" s="839"/>
      <c r="B491" s="800"/>
      <c r="C491" s="474" t="str">
        <f t="shared" si="140"/>
        <v>OSTATNÍ osobní doprava</v>
      </c>
      <c r="D491" s="475">
        <f t="shared" si="141"/>
        <v>0</v>
      </c>
      <c r="E491" s="532"/>
      <c r="F491" s="532"/>
      <c r="G491" s="532"/>
      <c r="H491" s="532"/>
      <c r="I491" s="532"/>
      <c r="J491" s="532"/>
      <c r="K491" s="532"/>
      <c r="L491" s="532"/>
      <c r="M491" s="532"/>
      <c r="N491" s="532"/>
      <c r="O491" s="532"/>
      <c r="P491" s="532"/>
      <c r="Q491" s="532"/>
      <c r="R491" s="532"/>
      <c r="S491" s="532"/>
      <c r="T491" s="1356"/>
      <c r="U491" s="515"/>
      <c r="V491" s="515"/>
      <c r="W491" s="515"/>
      <c r="X491" s="515"/>
      <c r="Y491" s="515"/>
      <c r="Z491" s="515"/>
      <c r="AA491" s="515"/>
      <c r="AB491" s="515"/>
      <c r="AC491" s="515"/>
    </row>
    <row r="492" spans="1:29" ht="15" thickBot="1" x14ac:dyDescent="0.35">
      <c r="A492" s="839"/>
      <c r="B492" s="806"/>
      <c r="C492" s="690" t="str">
        <f t="shared" si="140"/>
        <v>OSTATNÍ nákladní doprava</v>
      </c>
      <c r="D492" s="798">
        <f t="shared" si="141"/>
        <v>0</v>
      </c>
      <c r="E492" s="532"/>
      <c r="F492" s="532"/>
      <c r="G492" s="532"/>
      <c r="H492" s="532"/>
      <c r="I492" s="532"/>
      <c r="J492" s="532"/>
      <c r="K492" s="532"/>
      <c r="L492" s="532"/>
      <c r="M492" s="532"/>
      <c r="N492" s="532"/>
      <c r="O492" s="532"/>
      <c r="P492" s="532"/>
      <c r="Q492" s="532"/>
      <c r="R492" s="532"/>
      <c r="S492" s="532"/>
      <c r="T492" s="1356"/>
      <c r="U492" s="515"/>
      <c r="V492" s="515"/>
      <c r="W492" s="515"/>
      <c r="X492" s="515"/>
      <c r="Y492" s="515"/>
      <c r="Z492" s="515"/>
      <c r="AA492" s="515"/>
      <c r="AB492" s="515"/>
      <c r="AC492" s="515"/>
    </row>
    <row r="493" spans="1:29" ht="14.25" thickBot="1" x14ac:dyDescent="0.35">
      <c r="A493" s="839"/>
      <c r="B493" s="840"/>
      <c r="C493" s="841"/>
      <c r="D493" s="842"/>
      <c r="E493" s="1346"/>
      <c r="F493" s="1346"/>
      <c r="G493" s="1346"/>
      <c r="H493" s="1346"/>
      <c r="I493" s="1346"/>
      <c r="J493" s="1346"/>
      <c r="K493" s="1346"/>
      <c r="L493" s="1346"/>
      <c r="M493" s="1346"/>
      <c r="N493" s="1346"/>
      <c r="O493" s="1346"/>
      <c r="P493" s="1346"/>
      <c r="Q493" s="1346"/>
      <c r="R493" s="1346"/>
      <c r="S493" s="1346"/>
      <c r="T493" s="833"/>
      <c r="U493" s="515"/>
      <c r="V493" s="515"/>
      <c r="W493" s="515"/>
      <c r="X493" s="515"/>
      <c r="Y493" s="515"/>
      <c r="Z493" s="515"/>
      <c r="AA493" s="515"/>
      <c r="AB493" s="515"/>
      <c r="AC493" s="515"/>
    </row>
    <row r="494" spans="1:29" ht="14.25" x14ac:dyDescent="0.3">
      <c r="A494" s="839"/>
      <c r="B494" s="901" t="str">
        <f>B484</f>
        <v>6.12.</v>
      </c>
      <c r="C494" s="802" t="str">
        <f>C473</f>
        <v>Zmírnění změny klimatu - t NOx / rok</v>
      </c>
      <c r="D494" s="700"/>
      <c r="E494" s="2536">
        <f>S484+1</f>
        <v>2040</v>
      </c>
      <c r="F494" s="2534">
        <f t="shared" ref="F494:S494" si="142">E494+1</f>
        <v>2041</v>
      </c>
      <c r="G494" s="2534">
        <f t="shared" si="142"/>
        <v>2042</v>
      </c>
      <c r="H494" s="2534">
        <f t="shared" si="142"/>
        <v>2043</v>
      </c>
      <c r="I494" s="2534">
        <f t="shared" si="142"/>
        <v>2044</v>
      </c>
      <c r="J494" s="2534">
        <f t="shared" si="142"/>
        <v>2045</v>
      </c>
      <c r="K494" s="2534">
        <f t="shared" si="142"/>
        <v>2046</v>
      </c>
      <c r="L494" s="2534">
        <f t="shared" si="142"/>
        <v>2047</v>
      </c>
      <c r="M494" s="2534">
        <f t="shared" si="142"/>
        <v>2048</v>
      </c>
      <c r="N494" s="2534">
        <f t="shared" si="142"/>
        <v>2049</v>
      </c>
      <c r="O494" s="2534">
        <f t="shared" si="142"/>
        <v>2050</v>
      </c>
      <c r="P494" s="2534">
        <f t="shared" si="142"/>
        <v>2051</v>
      </c>
      <c r="Q494" s="2534">
        <f t="shared" si="142"/>
        <v>2052</v>
      </c>
      <c r="R494" s="2534">
        <f t="shared" si="142"/>
        <v>2053</v>
      </c>
      <c r="S494" s="2538">
        <f t="shared" si="142"/>
        <v>2054</v>
      </c>
      <c r="T494" s="833"/>
      <c r="U494" s="515"/>
      <c r="V494" s="515"/>
      <c r="W494" s="515"/>
      <c r="X494" s="515"/>
      <c r="Y494" s="515"/>
      <c r="Z494" s="515"/>
      <c r="AA494" s="515"/>
      <c r="AB494" s="515"/>
      <c r="AC494" s="515"/>
    </row>
    <row r="495" spans="1:29" ht="15" thickBot="1" x14ac:dyDescent="0.35">
      <c r="A495" s="839"/>
      <c r="B495" s="659" t="s">
        <v>5</v>
      </c>
      <c r="C495" s="1548" t="str">
        <f>C485</f>
        <v>Scénář bez projektu</v>
      </c>
      <c r="D495" s="805"/>
      <c r="E495" s="2537"/>
      <c r="F495" s="2535"/>
      <c r="G495" s="2535"/>
      <c r="H495" s="2535"/>
      <c r="I495" s="2535"/>
      <c r="J495" s="2535"/>
      <c r="K495" s="2535"/>
      <c r="L495" s="2535"/>
      <c r="M495" s="2535"/>
      <c r="N495" s="2535"/>
      <c r="O495" s="2535"/>
      <c r="P495" s="2535"/>
      <c r="Q495" s="2535"/>
      <c r="R495" s="2535"/>
      <c r="S495" s="2539"/>
      <c r="T495" s="833"/>
      <c r="U495" s="515"/>
      <c r="V495" s="515"/>
      <c r="W495" s="515"/>
      <c r="X495" s="515"/>
      <c r="Y495" s="515"/>
      <c r="Z495" s="515"/>
      <c r="AA495" s="515"/>
      <c r="AB495" s="515"/>
      <c r="AC495" s="515"/>
    </row>
    <row r="496" spans="1:29" ht="14.25" x14ac:dyDescent="0.3">
      <c r="A496" s="839"/>
      <c r="B496" s="799"/>
      <c r="C496" s="474" t="str">
        <f>C486</f>
        <v>ŽELEZNIČNÍ osobní doprava</v>
      </c>
      <c r="D496" s="676"/>
      <c r="E496" s="532"/>
      <c r="F496" s="532"/>
      <c r="G496" s="532"/>
      <c r="H496" s="532"/>
      <c r="I496" s="532"/>
      <c r="J496" s="532"/>
      <c r="K496" s="532"/>
      <c r="L496" s="532"/>
      <c r="M496" s="532"/>
      <c r="N496" s="532"/>
      <c r="O496" s="532"/>
      <c r="P496" s="532"/>
      <c r="Q496" s="532"/>
      <c r="R496" s="532"/>
      <c r="S496" s="532"/>
      <c r="T496" s="1356"/>
      <c r="U496" s="515"/>
      <c r="V496" s="515"/>
      <c r="W496" s="515"/>
      <c r="X496" s="515"/>
      <c r="Y496" s="515"/>
      <c r="Z496" s="515"/>
      <c r="AA496" s="515"/>
      <c r="AB496" s="515"/>
      <c r="AC496" s="515"/>
    </row>
    <row r="497" spans="1:29" ht="14.25" x14ac:dyDescent="0.3">
      <c r="A497" s="839"/>
      <c r="B497" s="801"/>
      <c r="C497" s="474" t="str">
        <f t="shared" ref="C497:C502" si="143">C487</f>
        <v>ŽELEZNIČNÍ nákladní doprava</v>
      </c>
      <c r="D497" s="485"/>
      <c r="E497" s="532"/>
      <c r="F497" s="532"/>
      <c r="G497" s="532"/>
      <c r="H497" s="532"/>
      <c r="I497" s="532"/>
      <c r="J497" s="532"/>
      <c r="K497" s="532"/>
      <c r="L497" s="532"/>
      <c r="M497" s="532"/>
      <c r="N497" s="532"/>
      <c r="O497" s="532"/>
      <c r="P497" s="532"/>
      <c r="Q497" s="532"/>
      <c r="R497" s="532"/>
      <c r="S497" s="532"/>
      <c r="T497" s="1356"/>
      <c r="U497" s="515"/>
      <c r="V497" s="515"/>
      <c r="W497" s="515"/>
      <c r="X497" s="515"/>
      <c r="Y497" s="515"/>
      <c r="Z497" s="515"/>
      <c r="AA497" s="515"/>
      <c r="AB497" s="515"/>
      <c r="AC497" s="515"/>
    </row>
    <row r="498" spans="1:29" ht="14.25" x14ac:dyDescent="0.3">
      <c r="A498" s="839"/>
      <c r="B498" s="801"/>
      <c r="C498" s="474" t="str">
        <f t="shared" si="143"/>
        <v>SILNIČNÍ osobní doprava</v>
      </c>
      <c r="D498" s="485"/>
      <c r="E498" s="532"/>
      <c r="F498" s="532"/>
      <c r="G498" s="532"/>
      <c r="H498" s="532"/>
      <c r="I498" s="532"/>
      <c r="J498" s="532"/>
      <c r="K498" s="532"/>
      <c r="L498" s="532"/>
      <c r="M498" s="532"/>
      <c r="N498" s="532"/>
      <c r="O498" s="532"/>
      <c r="P498" s="532"/>
      <c r="Q498" s="532"/>
      <c r="R498" s="532"/>
      <c r="S498" s="532"/>
      <c r="T498" s="1356"/>
      <c r="U498" s="515"/>
      <c r="V498" s="515"/>
      <c r="W498" s="515"/>
      <c r="X498" s="515"/>
      <c r="Y498" s="515"/>
      <c r="Z498" s="515"/>
      <c r="AA498" s="515"/>
      <c r="AB498" s="515"/>
      <c r="AC498" s="515"/>
    </row>
    <row r="499" spans="1:29" ht="14.25" x14ac:dyDescent="0.3">
      <c r="A499" s="839"/>
      <c r="B499" s="801"/>
      <c r="C499" s="474" t="str">
        <f t="shared" si="143"/>
        <v>SILNIČNÍ nákladní doprava</v>
      </c>
      <c r="D499" s="485"/>
      <c r="E499" s="532"/>
      <c r="F499" s="532"/>
      <c r="G499" s="532"/>
      <c r="H499" s="532"/>
      <c r="I499" s="532"/>
      <c r="J499" s="532"/>
      <c r="K499" s="532"/>
      <c r="L499" s="532"/>
      <c r="M499" s="532"/>
      <c r="N499" s="532"/>
      <c r="O499" s="532"/>
      <c r="P499" s="532"/>
      <c r="Q499" s="532"/>
      <c r="R499" s="532"/>
      <c r="S499" s="532"/>
      <c r="T499" s="1356"/>
      <c r="U499" s="515"/>
      <c r="V499" s="515"/>
      <c r="W499" s="515"/>
      <c r="X499" s="515"/>
      <c r="Y499" s="515"/>
      <c r="Z499" s="515"/>
      <c r="AA499" s="515"/>
      <c r="AB499" s="515"/>
      <c r="AC499" s="515"/>
    </row>
    <row r="500" spans="1:29" ht="14.25" x14ac:dyDescent="0.3">
      <c r="A500" s="839"/>
      <c r="B500" s="801"/>
      <c r="C500" s="474" t="str">
        <f t="shared" si="143"/>
        <v>VODNÍ nákladní doprava</v>
      </c>
      <c r="D500" s="485"/>
      <c r="E500" s="532"/>
      <c r="F500" s="532"/>
      <c r="G500" s="532"/>
      <c r="H500" s="532"/>
      <c r="I500" s="532"/>
      <c r="J500" s="532"/>
      <c r="K500" s="532"/>
      <c r="L500" s="532"/>
      <c r="M500" s="532"/>
      <c r="N500" s="532"/>
      <c r="O500" s="532"/>
      <c r="P500" s="532"/>
      <c r="Q500" s="532"/>
      <c r="R500" s="532"/>
      <c r="S500" s="532"/>
      <c r="T500" s="1356"/>
      <c r="U500" s="515"/>
      <c r="V500" s="515"/>
      <c r="W500" s="515"/>
      <c r="X500" s="515"/>
      <c r="Y500" s="515"/>
      <c r="Z500" s="515"/>
      <c r="AA500" s="515"/>
      <c r="AB500" s="515"/>
      <c r="AC500" s="515"/>
    </row>
    <row r="501" spans="1:29" ht="14.25" x14ac:dyDescent="0.3">
      <c r="A501" s="839"/>
      <c r="B501" s="801"/>
      <c r="C501" s="474" t="str">
        <f t="shared" si="143"/>
        <v>OSTATNÍ osobní doprava</v>
      </c>
      <c r="D501" s="485"/>
      <c r="E501" s="532"/>
      <c r="F501" s="532"/>
      <c r="G501" s="532"/>
      <c r="H501" s="532"/>
      <c r="I501" s="532"/>
      <c r="J501" s="532"/>
      <c r="K501" s="532"/>
      <c r="L501" s="532"/>
      <c r="M501" s="532"/>
      <c r="N501" s="532"/>
      <c r="O501" s="532"/>
      <c r="P501" s="532"/>
      <c r="Q501" s="532"/>
      <c r="R501" s="532"/>
      <c r="S501" s="532"/>
      <c r="T501" s="1356"/>
      <c r="U501" s="515"/>
      <c r="V501" s="515"/>
      <c r="W501" s="515"/>
      <c r="X501" s="515"/>
      <c r="Y501" s="515"/>
      <c r="Z501" s="515"/>
      <c r="AA501" s="515"/>
      <c r="AB501" s="515"/>
      <c r="AC501" s="515"/>
    </row>
    <row r="502" spans="1:29" ht="15" thickBot="1" x14ac:dyDescent="0.35">
      <c r="A502" s="839"/>
      <c r="B502" s="807"/>
      <c r="C502" s="690" t="str">
        <f t="shared" si="143"/>
        <v>OSTATNÍ nákladní doprava</v>
      </c>
      <c r="D502" s="797"/>
      <c r="E502" s="532"/>
      <c r="F502" s="532"/>
      <c r="G502" s="532"/>
      <c r="H502" s="532"/>
      <c r="I502" s="532"/>
      <c r="J502" s="532"/>
      <c r="K502" s="532"/>
      <c r="L502" s="532"/>
      <c r="M502" s="532"/>
      <c r="N502" s="532"/>
      <c r="O502" s="532"/>
      <c r="P502" s="532"/>
      <c r="Q502" s="532"/>
      <c r="R502" s="532"/>
      <c r="S502" s="532"/>
      <c r="T502" s="1356"/>
      <c r="U502" s="515"/>
      <c r="V502" s="515"/>
      <c r="W502" s="515"/>
      <c r="X502" s="515"/>
      <c r="Y502" s="515"/>
      <c r="Z502" s="515"/>
      <c r="AA502" s="515"/>
      <c r="AB502" s="515"/>
      <c r="AC502" s="515"/>
    </row>
    <row r="503" spans="1:29" ht="14.25" thickBot="1" x14ac:dyDescent="0.35">
      <c r="A503" s="839"/>
      <c r="B503" s="843"/>
      <c r="C503" s="844"/>
      <c r="D503" s="842"/>
      <c r="E503" s="1347"/>
      <c r="F503" s="1347"/>
      <c r="G503" s="1347"/>
      <c r="H503" s="1347"/>
      <c r="I503" s="1347"/>
      <c r="J503" s="1347"/>
      <c r="K503" s="1347"/>
      <c r="L503" s="1347"/>
      <c r="M503" s="1347"/>
      <c r="N503" s="1347"/>
      <c r="O503" s="1347"/>
      <c r="P503" s="1347"/>
      <c r="Q503" s="1347"/>
      <c r="R503" s="1347"/>
      <c r="S503" s="1347"/>
      <c r="T503" s="833"/>
      <c r="U503" s="515"/>
      <c r="V503" s="515"/>
      <c r="W503" s="515"/>
      <c r="X503" s="515"/>
      <c r="Y503" s="515"/>
      <c r="Z503" s="515"/>
      <c r="AA503" s="515"/>
      <c r="AB503" s="515"/>
      <c r="AC503" s="515"/>
    </row>
    <row r="504" spans="1:29" ht="14.25" thickBot="1" x14ac:dyDescent="0.35">
      <c r="A504" s="846"/>
      <c r="B504" s="847"/>
      <c r="C504" s="848"/>
      <c r="D504" s="849"/>
      <c r="E504" s="850"/>
      <c r="F504" s="850"/>
      <c r="G504" s="850"/>
      <c r="H504" s="850"/>
      <c r="I504" s="850"/>
      <c r="J504" s="850"/>
      <c r="K504" s="850"/>
      <c r="L504" s="850"/>
      <c r="M504" s="850"/>
      <c r="N504" s="850"/>
      <c r="O504" s="850"/>
      <c r="P504" s="850"/>
      <c r="Q504" s="850"/>
      <c r="R504" s="850"/>
      <c r="S504" s="850"/>
      <c r="T504" s="851"/>
      <c r="U504" s="515"/>
      <c r="V504" s="515"/>
      <c r="W504" s="515"/>
      <c r="X504" s="515"/>
      <c r="Y504" s="515"/>
      <c r="Z504" s="515"/>
      <c r="AA504" s="515"/>
      <c r="AB504" s="515"/>
      <c r="AC504" s="515"/>
    </row>
    <row r="505" spans="1:29" ht="14.25" x14ac:dyDescent="0.3">
      <c r="A505" s="853"/>
      <c r="B505" s="760" t="s">
        <v>63</v>
      </c>
      <c r="C505" s="665" t="str">
        <f>IF('0 Úvod'!$M$10="English",Slovnik!$D$406,Slovnik!$C$406)</f>
        <v>Emise škodlivin - t SO2 / rok</v>
      </c>
      <c r="D505" s="666"/>
      <c r="E505" s="2499">
        <f>E463</f>
        <v>2025</v>
      </c>
      <c r="F505" s="2501">
        <f t="shared" ref="F505:S505" si="144">E505+1</f>
        <v>2026</v>
      </c>
      <c r="G505" s="2501">
        <f t="shared" si="144"/>
        <v>2027</v>
      </c>
      <c r="H505" s="2501">
        <f t="shared" si="144"/>
        <v>2028</v>
      </c>
      <c r="I505" s="2501">
        <f t="shared" si="144"/>
        <v>2029</v>
      </c>
      <c r="J505" s="2501">
        <f t="shared" si="144"/>
        <v>2030</v>
      </c>
      <c r="K505" s="2501">
        <f t="shared" si="144"/>
        <v>2031</v>
      </c>
      <c r="L505" s="2501">
        <f t="shared" si="144"/>
        <v>2032</v>
      </c>
      <c r="M505" s="2501">
        <f t="shared" si="144"/>
        <v>2033</v>
      </c>
      <c r="N505" s="2501">
        <f t="shared" si="144"/>
        <v>2034</v>
      </c>
      <c r="O505" s="2501">
        <f t="shared" si="144"/>
        <v>2035</v>
      </c>
      <c r="P505" s="2501">
        <f t="shared" si="144"/>
        <v>2036</v>
      </c>
      <c r="Q505" s="2501">
        <f t="shared" si="144"/>
        <v>2037</v>
      </c>
      <c r="R505" s="2501">
        <f t="shared" si="144"/>
        <v>2038</v>
      </c>
      <c r="S505" s="2509">
        <f t="shared" si="144"/>
        <v>2039</v>
      </c>
      <c r="T505" s="852"/>
      <c r="U505" s="515"/>
      <c r="V505" s="515"/>
      <c r="W505" s="515"/>
      <c r="X505" s="515"/>
      <c r="Y505" s="515"/>
      <c r="Z505" s="515"/>
      <c r="AA505" s="515"/>
      <c r="AB505" s="515"/>
      <c r="AC505" s="515"/>
    </row>
    <row r="506" spans="1:29" ht="15" thickBot="1" x14ac:dyDescent="0.35">
      <c r="A506" s="853"/>
      <c r="B506" s="534" t="s">
        <v>4</v>
      </c>
      <c r="C506" s="1539" t="str">
        <f>C474</f>
        <v>Scénář s projektem</v>
      </c>
      <c r="D506" s="536" t="str">
        <f>D485</f>
        <v>Celkem</v>
      </c>
      <c r="E506" s="2500"/>
      <c r="F506" s="2502"/>
      <c r="G506" s="2502"/>
      <c r="H506" s="2502"/>
      <c r="I506" s="2502"/>
      <c r="J506" s="2502"/>
      <c r="K506" s="2502"/>
      <c r="L506" s="2502"/>
      <c r="M506" s="2502"/>
      <c r="N506" s="2502"/>
      <c r="O506" s="2502"/>
      <c r="P506" s="2502"/>
      <c r="Q506" s="2502"/>
      <c r="R506" s="2502"/>
      <c r="S506" s="2510"/>
      <c r="T506" s="852"/>
      <c r="U506" s="515"/>
      <c r="V506" s="515"/>
      <c r="W506" s="515"/>
      <c r="X506" s="515"/>
      <c r="Y506" s="515"/>
      <c r="Z506" s="515"/>
      <c r="AA506" s="515"/>
      <c r="AB506" s="515"/>
      <c r="AC506" s="515"/>
    </row>
    <row r="507" spans="1:29" ht="14.25" x14ac:dyDescent="0.3">
      <c r="A507" s="853"/>
      <c r="B507" s="799"/>
      <c r="C507" s="474" t="str">
        <f>C496</f>
        <v>ŽELEZNIČNÍ osobní doprava</v>
      </c>
      <c r="D507" s="472">
        <f>SUM(E507:S507,E517:S517)</f>
        <v>0</v>
      </c>
      <c r="E507" s="532"/>
      <c r="F507" s="532"/>
      <c r="G507" s="532"/>
      <c r="H507" s="532"/>
      <c r="I507" s="532"/>
      <c r="J507" s="532"/>
      <c r="K507" s="532"/>
      <c r="L507" s="532"/>
      <c r="M507" s="532"/>
      <c r="N507" s="532"/>
      <c r="O507" s="532"/>
      <c r="P507" s="532"/>
      <c r="Q507" s="532"/>
      <c r="R507" s="532"/>
      <c r="S507" s="532"/>
      <c r="T507" s="1357"/>
      <c r="U507" s="515"/>
      <c r="V507" s="515"/>
      <c r="W507" s="515"/>
      <c r="X507" s="515"/>
      <c r="Y507" s="515"/>
      <c r="Z507" s="515"/>
      <c r="AA507" s="515"/>
      <c r="AB507" s="515"/>
      <c r="AC507" s="515"/>
    </row>
    <row r="508" spans="1:29" ht="14.25" x14ac:dyDescent="0.3">
      <c r="A508" s="853"/>
      <c r="B508" s="800"/>
      <c r="C508" s="474" t="str">
        <f t="shared" ref="C508:C513" si="145">C497</f>
        <v>ŽELEZNIČNÍ nákladní doprava</v>
      </c>
      <c r="D508" s="475">
        <f t="shared" ref="D508:D513" si="146">SUM(E508:S508,E518:S518)</f>
        <v>0</v>
      </c>
      <c r="E508" s="532"/>
      <c r="F508" s="532"/>
      <c r="G508" s="532"/>
      <c r="H508" s="532"/>
      <c r="I508" s="532"/>
      <c r="J508" s="532"/>
      <c r="K508" s="532"/>
      <c r="L508" s="532"/>
      <c r="M508" s="532"/>
      <c r="N508" s="532"/>
      <c r="O508" s="532"/>
      <c r="P508" s="532"/>
      <c r="Q508" s="532"/>
      <c r="R508" s="532"/>
      <c r="S508" s="532"/>
      <c r="T508" s="1357"/>
      <c r="U508" s="515"/>
      <c r="V508" s="515"/>
      <c r="W508" s="515"/>
      <c r="X508" s="515"/>
      <c r="Y508" s="515"/>
      <c r="Z508" s="515"/>
      <c r="AA508" s="515"/>
      <c r="AB508" s="515"/>
      <c r="AC508" s="515"/>
    </row>
    <row r="509" spans="1:29" ht="14.25" x14ac:dyDescent="0.3">
      <c r="A509" s="853"/>
      <c r="B509" s="800"/>
      <c r="C509" s="474" t="str">
        <f t="shared" si="145"/>
        <v>SILNIČNÍ osobní doprava</v>
      </c>
      <c r="D509" s="475">
        <f t="shared" si="146"/>
        <v>0</v>
      </c>
      <c r="E509" s="532"/>
      <c r="F509" s="532"/>
      <c r="G509" s="532"/>
      <c r="H509" s="532"/>
      <c r="I509" s="532"/>
      <c r="J509" s="532"/>
      <c r="K509" s="532"/>
      <c r="L509" s="532"/>
      <c r="M509" s="532"/>
      <c r="N509" s="532"/>
      <c r="O509" s="532"/>
      <c r="P509" s="532"/>
      <c r="Q509" s="532"/>
      <c r="R509" s="532"/>
      <c r="S509" s="532"/>
      <c r="T509" s="1357"/>
      <c r="U509" s="515"/>
      <c r="V509" s="515"/>
      <c r="W509" s="515"/>
      <c r="X509" s="515"/>
      <c r="Y509" s="515"/>
      <c r="Z509" s="515"/>
      <c r="AA509" s="515"/>
      <c r="AB509" s="515"/>
      <c r="AC509" s="515"/>
    </row>
    <row r="510" spans="1:29" ht="14.25" x14ac:dyDescent="0.3">
      <c r="A510" s="853"/>
      <c r="B510" s="800"/>
      <c r="C510" s="474" t="str">
        <f t="shared" si="145"/>
        <v>SILNIČNÍ nákladní doprava</v>
      </c>
      <c r="D510" s="475">
        <f t="shared" si="146"/>
        <v>0</v>
      </c>
      <c r="E510" s="532"/>
      <c r="F510" s="532"/>
      <c r="G510" s="532"/>
      <c r="H510" s="532"/>
      <c r="I510" s="532"/>
      <c r="J510" s="532"/>
      <c r="K510" s="532"/>
      <c r="L510" s="532"/>
      <c r="M510" s="532"/>
      <c r="N510" s="532"/>
      <c r="O510" s="532"/>
      <c r="P510" s="532"/>
      <c r="Q510" s="532"/>
      <c r="R510" s="532"/>
      <c r="S510" s="532"/>
      <c r="T510" s="1357"/>
      <c r="U510" s="515"/>
      <c r="V510" s="515"/>
      <c r="W510" s="515"/>
      <c r="X510" s="515"/>
      <c r="Y510" s="515"/>
      <c r="Z510" s="515"/>
      <c r="AA510" s="515"/>
      <c r="AB510" s="515"/>
      <c r="AC510" s="515"/>
    </row>
    <row r="511" spans="1:29" ht="14.25" x14ac:dyDescent="0.3">
      <c r="A511" s="853"/>
      <c r="B511" s="800"/>
      <c r="C511" s="474" t="str">
        <f t="shared" si="145"/>
        <v>VODNÍ nákladní doprava</v>
      </c>
      <c r="D511" s="475">
        <f t="shared" si="146"/>
        <v>0</v>
      </c>
      <c r="E511" s="532"/>
      <c r="F511" s="532"/>
      <c r="G511" s="532"/>
      <c r="H511" s="532"/>
      <c r="I511" s="532"/>
      <c r="J511" s="532"/>
      <c r="K511" s="532"/>
      <c r="L511" s="532"/>
      <c r="M511" s="532"/>
      <c r="N511" s="532"/>
      <c r="O511" s="532"/>
      <c r="P511" s="532"/>
      <c r="Q511" s="532"/>
      <c r="R511" s="532"/>
      <c r="S511" s="532"/>
      <c r="T511" s="1357"/>
      <c r="U511" s="515"/>
      <c r="V511" s="515"/>
      <c r="W511" s="515"/>
      <c r="X511" s="515"/>
      <c r="Y511" s="515"/>
      <c r="Z511" s="515"/>
      <c r="AA511" s="515"/>
      <c r="AB511" s="515"/>
      <c r="AC511" s="515"/>
    </row>
    <row r="512" spans="1:29" ht="14.25" x14ac:dyDescent="0.3">
      <c r="A512" s="853"/>
      <c r="B512" s="800"/>
      <c r="C512" s="474" t="str">
        <f t="shared" si="145"/>
        <v>OSTATNÍ osobní doprava</v>
      </c>
      <c r="D512" s="475">
        <f t="shared" si="146"/>
        <v>0</v>
      </c>
      <c r="E512" s="532"/>
      <c r="F512" s="532"/>
      <c r="G512" s="532"/>
      <c r="H512" s="532"/>
      <c r="I512" s="532"/>
      <c r="J512" s="532"/>
      <c r="K512" s="532"/>
      <c r="L512" s="532"/>
      <c r="M512" s="532"/>
      <c r="N512" s="532"/>
      <c r="O512" s="532"/>
      <c r="P512" s="532"/>
      <c r="Q512" s="532"/>
      <c r="R512" s="532"/>
      <c r="S512" s="532"/>
      <c r="T512" s="1357"/>
      <c r="U512" s="515"/>
      <c r="V512" s="515"/>
      <c r="W512" s="515"/>
      <c r="X512" s="515"/>
      <c r="Y512" s="515"/>
      <c r="Z512" s="515"/>
      <c r="AA512" s="515"/>
      <c r="AB512" s="515"/>
      <c r="AC512" s="515"/>
    </row>
    <row r="513" spans="1:29" ht="15" thickBot="1" x14ac:dyDescent="0.35">
      <c r="A513" s="853"/>
      <c r="B513" s="806"/>
      <c r="C513" s="690" t="str">
        <f t="shared" si="145"/>
        <v>OSTATNÍ nákladní doprava</v>
      </c>
      <c r="D513" s="798">
        <f t="shared" si="146"/>
        <v>0</v>
      </c>
      <c r="E513" s="532"/>
      <c r="F513" s="532"/>
      <c r="G513" s="532"/>
      <c r="H513" s="532"/>
      <c r="I513" s="532"/>
      <c r="J513" s="532"/>
      <c r="K513" s="532"/>
      <c r="L513" s="532"/>
      <c r="M513" s="532"/>
      <c r="N513" s="532"/>
      <c r="O513" s="532"/>
      <c r="P513" s="532"/>
      <c r="Q513" s="532"/>
      <c r="R513" s="532"/>
      <c r="S513" s="532"/>
      <c r="T513" s="1357"/>
      <c r="U513" s="515"/>
      <c r="V513" s="515"/>
      <c r="W513" s="515"/>
      <c r="X513" s="515"/>
      <c r="Y513" s="515"/>
      <c r="Z513" s="515"/>
      <c r="AA513" s="515"/>
      <c r="AB513" s="515"/>
      <c r="AC513" s="515"/>
    </row>
    <row r="514" spans="1:29" ht="14.25" thickBot="1" x14ac:dyDescent="0.35">
      <c r="A514" s="853"/>
      <c r="B514" s="854"/>
      <c r="C514" s="855"/>
      <c r="D514" s="856"/>
      <c r="E514" s="1348"/>
      <c r="F514" s="1348"/>
      <c r="G514" s="1348"/>
      <c r="H514" s="1348"/>
      <c r="I514" s="1348"/>
      <c r="J514" s="1348"/>
      <c r="K514" s="1348"/>
      <c r="L514" s="1348"/>
      <c r="M514" s="1348"/>
      <c r="N514" s="1348"/>
      <c r="O514" s="1348"/>
      <c r="P514" s="1348"/>
      <c r="Q514" s="1348"/>
      <c r="R514" s="1348"/>
      <c r="S514" s="1348"/>
      <c r="T514" s="852"/>
      <c r="U514" s="515"/>
      <c r="V514" s="515"/>
      <c r="W514" s="515"/>
      <c r="X514" s="515"/>
      <c r="Y514" s="515"/>
      <c r="Z514" s="515"/>
      <c r="AA514" s="515"/>
      <c r="AB514" s="515"/>
      <c r="AC514" s="515"/>
    </row>
    <row r="515" spans="1:29" ht="14.25" x14ac:dyDescent="0.3">
      <c r="A515" s="853"/>
      <c r="B515" s="760" t="str">
        <f>B505</f>
        <v>6.13.</v>
      </c>
      <c r="C515" s="665" t="str">
        <f>IF('0 Úvod'!$M$10="English",Slovnik!$D$407,Slovnik!$C$407)</f>
        <v>Zmírnění změny klimatu - t SO2 / rok</v>
      </c>
      <c r="D515" s="667"/>
      <c r="E515" s="2499">
        <f>S505+1</f>
        <v>2040</v>
      </c>
      <c r="F515" s="2501">
        <f t="shared" ref="F515:S515" si="147">E515+1</f>
        <v>2041</v>
      </c>
      <c r="G515" s="2501">
        <f t="shared" si="147"/>
        <v>2042</v>
      </c>
      <c r="H515" s="2501">
        <f t="shared" si="147"/>
        <v>2043</v>
      </c>
      <c r="I515" s="2501">
        <f t="shared" si="147"/>
        <v>2044</v>
      </c>
      <c r="J515" s="2501">
        <f t="shared" si="147"/>
        <v>2045</v>
      </c>
      <c r="K515" s="2501">
        <f t="shared" si="147"/>
        <v>2046</v>
      </c>
      <c r="L515" s="2501">
        <f t="shared" si="147"/>
        <v>2047</v>
      </c>
      <c r="M515" s="2501">
        <f t="shared" si="147"/>
        <v>2048</v>
      </c>
      <c r="N515" s="2501">
        <f t="shared" si="147"/>
        <v>2049</v>
      </c>
      <c r="O515" s="2501">
        <f t="shared" si="147"/>
        <v>2050</v>
      </c>
      <c r="P515" s="2501">
        <f t="shared" si="147"/>
        <v>2051</v>
      </c>
      <c r="Q515" s="2501">
        <f t="shared" si="147"/>
        <v>2052</v>
      </c>
      <c r="R515" s="2501">
        <f t="shared" si="147"/>
        <v>2053</v>
      </c>
      <c r="S515" s="2509">
        <f t="shared" si="147"/>
        <v>2054</v>
      </c>
      <c r="T515" s="852"/>
      <c r="U515" s="515"/>
      <c r="V515" s="515"/>
      <c r="W515" s="515"/>
      <c r="X515" s="515"/>
      <c r="Y515" s="515"/>
      <c r="Z515" s="515"/>
      <c r="AA515" s="515"/>
      <c r="AB515" s="515"/>
      <c r="AC515" s="515"/>
    </row>
    <row r="516" spans="1:29" ht="15" thickBot="1" x14ac:dyDescent="0.35">
      <c r="A516" s="853"/>
      <c r="B516" s="534" t="s">
        <v>5</v>
      </c>
      <c r="C516" s="1539" t="str">
        <f>C506</f>
        <v>Scénář s projektem</v>
      </c>
      <c r="D516" s="804"/>
      <c r="E516" s="2500"/>
      <c r="F516" s="2502"/>
      <c r="G516" s="2502"/>
      <c r="H516" s="2502"/>
      <c r="I516" s="2502"/>
      <c r="J516" s="2502"/>
      <c r="K516" s="2502"/>
      <c r="L516" s="2502"/>
      <c r="M516" s="2502"/>
      <c r="N516" s="2502"/>
      <c r="O516" s="2502"/>
      <c r="P516" s="2502"/>
      <c r="Q516" s="2502"/>
      <c r="R516" s="2502"/>
      <c r="S516" s="2510"/>
      <c r="T516" s="852"/>
      <c r="U516" s="515"/>
      <c r="V516" s="515"/>
      <c r="W516" s="515"/>
      <c r="X516" s="515"/>
      <c r="Y516" s="515"/>
      <c r="Z516" s="515"/>
      <c r="AA516" s="515"/>
      <c r="AB516" s="515"/>
      <c r="AC516" s="515"/>
    </row>
    <row r="517" spans="1:29" ht="14.25" x14ac:dyDescent="0.3">
      <c r="A517" s="853"/>
      <c r="B517" s="799"/>
      <c r="C517" s="474" t="str">
        <f>C507</f>
        <v>ŽELEZNIČNÍ osobní doprava</v>
      </c>
      <c r="D517" s="676"/>
      <c r="E517" s="532"/>
      <c r="F517" s="532"/>
      <c r="G517" s="532"/>
      <c r="H517" s="532"/>
      <c r="I517" s="532"/>
      <c r="J517" s="532"/>
      <c r="K517" s="532"/>
      <c r="L517" s="532"/>
      <c r="M517" s="532"/>
      <c r="N517" s="532"/>
      <c r="O517" s="532"/>
      <c r="P517" s="532"/>
      <c r="Q517" s="532"/>
      <c r="R517" s="532"/>
      <c r="S517" s="532"/>
      <c r="T517" s="1357"/>
      <c r="U517" s="515"/>
      <c r="V517" s="515"/>
      <c r="W517" s="515"/>
      <c r="X517" s="515"/>
      <c r="Y517" s="515"/>
      <c r="Z517" s="515"/>
      <c r="AA517" s="515"/>
      <c r="AB517" s="515"/>
      <c r="AC517" s="515"/>
    </row>
    <row r="518" spans="1:29" ht="14.25" x14ac:dyDescent="0.3">
      <c r="A518" s="853"/>
      <c r="B518" s="801"/>
      <c r="C518" s="474" t="str">
        <f t="shared" ref="C518:C523" si="148">C508</f>
        <v>ŽELEZNIČNÍ nákladní doprava</v>
      </c>
      <c r="D518" s="485"/>
      <c r="E518" s="532"/>
      <c r="F518" s="532"/>
      <c r="G518" s="532"/>
      <c r="H518" s="532"/>
      <c r="I518" s="532"/>
      <c r="J518" s="532"/>
      <c r="K518" s="532"/>
      <c r="L518" s="532"/>
      <c r="M518" s="532"/>
      <c r="N518" s="532"/>
      <c r="O518" s="532"/>
      <c r="P518" s="532"/>
      <c r="Q518" s="532"/>
      <c r="R518" s="532"/>
      <c r="S518" s="532"/>
      <c r="T518" s="1357"/>
      <c r="U518" s="515"/>
      <c r="V518" s="515"/>
      <c r="W518" s="515"/>
      <c r="X518" s="515"/>
      <c r="Y518" s="515"/>
      <c r="Z518" s="515"/>
      <c r="AA518" s="515"/>
      <c r="AB518" s="515"/>
      <c r="AC518" s="515"/>
    </row>
    <row r="519" spans="1:29" ht="14.25" x14ac:dyDescent="0.3">
      <c r="A519" s="853"/>
      <c r="B519" s="801"/>
      <c r="C519" s="474" t="str">
        <f t="shared" si="148"/>
        <v>SILNIČNÍ osobní doprava</v>
      </c>
      <c r="D519" s="485"/>
      <c r="E519" s="532"/>
      <c r="F519" s="532"/>
      <c r="G519" s="532"/>
      <c r="H519" s="532"/>
      <c r="I519" s="532"/>
      <c r="J519" s="532"/>
      <c r="K519" s="532"/>
      <c r="L519" s="532"/>
      <c r="M519" s="532"/>
      <c r="N519" s="532"/>
      <c r="O519" s="532"/>
      <c r="P519" s="532"/>
      <c r="Q519" s="532"/>
      <c r="R519" s="532"/>
      <c r="S519" s="532"/>
      <c r="T519" s="1357"/>
      <c r="U519" s="515"/>
      <c r="V519" s="515"/>
      <c r="W519" s="515"/>
      <c r="X519" s="515"/>
      <c r="Y519" s="515"/>
      <c r="Z519" s="515"/>
      <c r="AA519" s="515"/>
      <c r="AB519" s="515"/>
      <c r="AC519" s="515"/>
    </row>
    <row r="520" spans="1:29" ht="14.25" x14ac:dyDescent="0.3">
      <c r="A520" s="853"/>
      <c r="B520" s="801"/>
      <c r="C520" s="474" t="str">
        <f t="shared" si="148"/>
        <v>SILNIČNÍ nákladní doprava</v>
      </c>
      <c r="D520" s="485"/>
      <c r="E520" s="532"/>
      <c r="F520" s="532"/>
      <c r="G520" s="532"/>
      <c r="H520" s="532"/>
      <c r="I520" s="532"/>
      <c r="J520" s="532"/>
      <c r="K520" s="532"/>
      <c r="L520" s="532"/>
      <c r="M520" s="532"/>
      <c r="N520" s="532"/>
      <c r="O520" s="532"/>
      <c r="P520" s="532"/>
      <c r="Q520" s="532"/>
      <c r="R520" s="532"/>
      <c r="S520" s="532"/>
      <c r="T520" s="1357"/>
      <c r="U520" s="515"/>
      <c r="V520" s="515"/>
      <c r="W520" s="515"/>
      <c r="X520" s="515"/>
      <c r="Y520" s="515"/>
      <c r="Z520" s="515"/>
      <c r="AA520" s="515"/>
      <c r="AB520" s="515"/>
      <c r="AC520" s="515"/>
    </row>
    <row r="521" spans="1:29" ht="14.25" x14ac:dyDescent="0.3">
      <c r="A521" s="853"/>
      <c r="B521" s="801"/>
      <c r="C521" s="474" t="str">
        <f t="shared" si="148"/>
        <v>VODNÍ nákladní doprava</v>
      </c>
      <c r="D521" s="485"/>
      <c r="E521" s="532"/>
      <c r="F521" s="532"/>
      <c r="G521" s="532"/>
      <c r="H521" s="532"/>
      <c r="I521" s="532"/>
      <c r="J521" s="532"/>
      <c r="K521" s="532"/>
      <c r="L521" s="532"/>
      <c r="M521" s="532"/>
      <c r="N521" s="532"/>
      <c r="O521" s="532"/>
      <c r="P521" s="532"/>
      <c r="Q521" s="532"/>
      <c r="R521" s="532"/>
      <c r="S521" s="532"/>
      <c r="T521" s="1357"/>
      <c r="U521" s="515"/>
      <c r="V521" s="515"/>
      <c r="W521" s="515"/>
      <c r="X521" s="515"/>
      <c r="Y521" s="515"/>
      <c r="Z521" s="515"/>
      <c r="AA521" s="515"/>
      <c r="AB521" s="515"/>
      <c r="AC521" s="515"/>
    </row>
    <row r="522" spans="1:29" ht="14.25" x14ac:dyDescent="0.3">
      <c r="A522" s="853"/>
      <c r="B522" s="801"/>
      <c r="C522" s="474" t="str">
        <f t="shared" si="148"/>
        <v>OSTATNÍ osobní doprava</v>
      </c>
      <c r="D522" s="485"/>
      <c r="E522" s="532"/>
      <c r="F522" s="532"/>
      <c r="G522" s="532"/>
      <c r="H522" s="532"/>
      <c r="I522" s="532"/>
      <c r="J522" s="532"/>
      <c r="K522" s="532"/>
      <c r="L522" s="532"/>
      <c r="M522" s="532"/>
      <c r="N522" s="532"/>
      <c r="O522" s="532"/>
      <c r="P522" s="532"/>
      <c r="Q522" s="532"/>
      <c r="R522" s="532"/>
      <c r="S522" s="532"/>
      <c r="T522" s="1357"/>
      <c r="U522" s="515"/>
      <c r="V522" s="515"/>
      <c r="W522" s="515"/>
      <c r="X522" s="515"/>
      <c r="Y522" s="515"/>
      <c r="Z522" s="515"/>
      <c r="AA522" s="515"/>
      <c r="AB522" s="515"/>
      <c r="AC522" s="515"/>
    </row>
    <row r="523" spans="1:29" ht="15" thickBot="1" x14ac:dyDescent="0.35">
      <c r="A523" s="853"/>
      <c r="B523" s="807"/>
      <c r="C523" s="690" t="str">
        <f t="shared" si="148"/>
        <v>OSTATNÍ nákladní doprava</v>
      </c>
      <c r="D523" s="797"/>
      <c r="E523" s="532"/>
      <c r="F523" s="532"/>
      <c r="G523" s="532"/>
      <c r="H523" s="532"/>
      <c r="I523" s="532"/>
      <c r="J523" s="532"/>
      <c r="K523" s="532"/>
      <c r="L523" s="532"/>
      <c r="M523" s="532"/>
      <c r="N523" s="532"/>
      <c r="O523" s="532"/>
      <c r="P523" s="532"/>
      <c r="Q523" s="532"/>
      <c r="R523" s="532"/>
      <c r="S523" s="532"/>
      <c r="T523" s="1357"/>
      <c r="U523" s="515"/>
      <c r="V523" s="515"/>
      <c r="W523" s="515"/>
      <c r="X523" s="515"/>
      <c r="Y523" s="515"/>
      <c r="Z523" s="515"/>
      <c r="AA523" s="515"/>
      <c r="AB523" s="515"/>
      <c r="AC523" s="515"/>
    </row>
    <row r="524" spans="1:29" x14ac:dyDescent="0.3">
      <c r="A524" s="853"/>
      <c r="B524" s="857"/>
      <c r="C524" s="858"/>
      <c r="D524" s="856"/>
      <c r="E524" s="1349"/>
      <c r="F524" s="1349"/>
      <c r="G524" s="1349"/>
      <c r="H524" s="1349"/>
      <c r="I524" s="1349"/>
      <c r="J524" s="1349"/>
      <c r="K524" s="1349"/>
      <c r="L524" s="1349"/>
      <c r="M524" s="1349"/>
      <c r="N524" s="1349"/>
      <c r="O524" s="1349"/>
      <c r="P524" s="1349"/>
      <c r="Q524" s="1349"/>
      <c r="R524" s="1349"/>
      <c r="S524" s="1349"/>
      <c r="T524" s="852"/>
      <c r="U524" s="515"/>
      <c r="V524" s="515"/>
      <c r="W524" s="515"/>
      <c r="X524" s="515"/>
      <c r="Y524" s="515"/>
      <c r="Z524" s="515"/>
      <c r="AA524" s="515"/>
      <c r="AB524" s="515"/>
      <c r="AC524" s="515"/>
    </row>
    <row r="525" spans="1:29" ht="14.25" thickBot="1" x14ac:dyDescent="0.35">
      <c r="A525" s="853"/>
      <c r="B525" s="857"/>
      <c r="C525" s="858"/>
      <c r="D525" s="856"/>
      <c r="E525" s="859"/>
      <c r="F525" s="859"/>
      <c r="G525" s="859"/>
      <c r="H525" s="859"/>
      <c r="I525" s="859"/>
      <c r="J525" s="859"/>
      <c r="K525" s="859"/>
      <c r="L525" s="859"/>
      <c r="M525" s="859"/>
      <c r="N525" s="859"/>
      <c r="O525" s="859"/>
      <c r="P525" s="859"/>
      <c r="Q525" s="859"/>
      <c r="R525" s="859"/>
      <c r="S525" s="859"/>
      <c r="T525" s="852"/>
      <c r="U525" s="515"/>
      <c r="V525" s="515"/>
      <c r="W525" s="515"/>
      <c r="X525" s="515"/>
      <c r="Y525" s="515"/>
      <c r="Z525" s="515"/>
      <c r="AA525" s="515"/>
      <c r="AB525" s="515"/>
      <c r="AC525" s="515"/>
    </row>
    <row r="526" spans="1:29" ht="14.25" x14ac:dyDescent="0.3">
      <c r="A526" s="853"/>
      <c r="B526" s="901" t="s">
        <v>64</v>
      </c>
      <c r="C526" s="802" t="str">
        <f>C505</f>
        <v>Emise škodlivin - t SO2 / rok</v>
      </c>
      <c r="D526" s="699"/>
      <c r="E526" s="2536">
        <f>E505</f>
        <v>2025</v>
      </c>
      <c r="F526" s="2534">
        <f t="shared" ref="F526:S526" si="149">E526+1</f>
        <v>2026</v>
      </c>
      <c r="G526" s="2534">
        <f t="shared" si="149"/>
        <v>2027</v>
      </c>
      <c r="H526" s="2534">
        <f t="shared" si="149"/>
        <v>2028</v>
      </c>
      <c r="I526" s="2534">
        <f t="shared" si="149"/>
        <v>2029</v>
      </c>
      <c r="J526" s="2534">
        <f t="shared" si="149"/>
        <v>2030</v>
      </c>
      <c r="K526" s="2534">
        <f t="shared" si="149"/>
        <v>2031</v>
      </c>
      <c r="L526" s="2534">
        <f t="shared" si="149"/>
        <v>2032</v>
      </c>
      <c r="M526" s="2534">
        <f t="shared" si="149"/>
        <v>2033</v>
      </c>
      <c r="N526" s="2534">
        <f t="shared" si="149"/>
        <v>2034</v>
      </c>
      <c r="O526" s="2534">
        <f t="shared" si="149"/>
        <v>2035</v>
      </c>
      <c r="P526" s="2534">
        <f t="shared" si="149"/>
        <v>2036</v>
      </c>
      <c r="Q526" s="2534">
        <f t="shared" si="149"/>
        <v>2037</v>
      </c>
      <c r="R526" s="2534">
        <f t="shared" si="149"/>
        <v>2038</v>
      </c>
      <c r="S526" s="2538">
        <f t="shared" si="149"/>
        <v>2039</v>
      </c>
      <c r="T526" s="852"/>
      <c r="U526" s="515"/>
      <c r="V526" s="515"/>
      <c r="W526" s="515"/>
      <c r="X526" s="515"/>
      <c r="Y526" s="515"/>
      <c r="Z526" s="515"/>
      <c r="AA526" s="515"/>
      <c r="AB526" s="515"/>
      <c r="AC526" s="515"/>
    </row>
    <row r="527" spans="1:29" ht="15" thickBot="1" x14ac:dyDescent="0.35">
      <c r="A527" s="853"/>
      <c r="B527" s="659" t="s">
        <v>4</v>
      </c>
      <c r="C527" s="1548" t="str">
        <f>C495</f>
        <v>Scénář bez projektu</v>
      </c>
      <c r="D527" s="492" t="str">
        <f>D506</f>
        <v>Celkem</v>
      </c>
      <c r="E527" s="2537"/>
      <c r="F527" s="2535"/>
      <c r="G527" s="2535"/>
      <c r="H527" s="2535"/>
      <c r="I527" s="2535"/>
      <c r="J527" s="2535"/>
      <c r="K527" s="2535"/>
      <c r="L527" s="2535"/>
      <c r="M527" s="2535"/>
      <c r="N527" s="2535"/>
      <c r="O527" s="2535"/>
      <c r="P527" s="2535"/>
      <c r="Q527" s="2535"/>
      <c r="R527" s="2535"/>
      <c r="S527" s="2539"/>
      <c r="T527" s="852"/>
      <c r="U527" s="515"/>
      <c r="V527" s="515"/>
      <c r="W527" s="515"/>
      <c r="X527" s="515"/>
      <c r="Y527" s="515"/>
      <c r="Z527" s="515"/>
      <c r="AA527" s="515"/>
      <c r="AB527" s="515"/>
      <c r="AC527" s="515"/>
    </row>
    <row r="528" spans="1:29" ht="14.25" x14ac:dyDescent="0.3">
      <c r="A528" s="853"/>
      <c r="B528" s="799"/>
      <c r="C528" s="474" t="str">
        <f>C517</f>
        <v>ŽELEZNIČNÍ osobní doprava</v>
      </c>
      <c r="D528" s="472">
        <f>SUM(E528:S528,E538:S538)</f>
        <v>0</v>
      </c>
      <c r="E528" s="532"/>
      <c r="F528" s="532"/>
      <c r="G528" s="532"/>
      <c r="H528" s="532"/>
      <c r="I528" s="532"/>
      <c r="J528" s="532"/>
      <c r="K528" s="532"/>
      <c r="L528" s="532"/>
      <c r="M528" s="532"/>
      <c r="N528" s="532"/>
      <c r="O528" s="532"/>
      <c r="P528" s="532"/>
      <c r="Q528" s="532"/>
      <c r="R528" s="532"/>
      <c r="S528" s="532"/>
      <c r="T528" s="1357"/>
      <c r="U528" s="515"/>
      <c r="V528" s="515"/>
      <c r="W528" s="515"/>
      <c r="X528" s="515"/>
      <c r="Y528" s="515"/>
      <c r="Z528" s="515"/>
      <c r="AA528" s="515"/>
      <c r="AB528" s="515"/>
      <c r="AC528" s="515"/>
    </row>
    <row r="529" spans="1:29" ht="14.25" x14ac:dyDescent="0.3">
      <c r="A529" s="853"/>
      <c r="B529" s="800"/>
      <c r="C529" s="474" t="str">
        <f t="shared" ref="C529:C533" si="150">C518</f>
        <v>ŽELEZNIČNÍ nákladní doprava</v>
      </c>
      <c r="D529" s="475">
        <f t="shared" ref="D529:D534" si="151">SUM(E529:S529,E539:S539)</f>
        <v>0</v>
      </c>
      <c r="E529" s="532"/>
      <c r="F529" s="532"/>
      <c r="G529" s="532"/>
      <c r="H529" s="532"/>
      <c r="I529" s="532"/>
      <c r="J529" s="532"/>
      <c r="K529" s="532"/>
      <c r="L529" s="532"/>
      <c r="M529" s="532"/>
      <c r="N529" s="532"/>
      <c r="O529" s="532"/>
      <c r="P529" s="532"/>
      <c r="Q529" s="532"/>
      <c r="R529" s="532"/>
      <c r="S529" s="532"/>
      <c r="T529" s="1357"/>
      <c r="U529" s="515"/>
      <c r="V529" s="515"/>
      <c r="W529" s="515"/>
      <c r="X529" s="515"/>
      <c r="Y529" s="515"/>
      <c r="Z529" s="515"/>
      <c r="AA529" s="515"/>
      <c r="AB529" s="515"/>
      <c r="AC529" s="515"/>
    </row>
    <row r="530" spans="1:29" ht="14.25" x14ac:dyDescent="0.3">
      <c r="A530" s="853"/>
      <c r="B530" s="800"/>
      <c r="C530" s="474" t="str">
        <f t="shared" si="150"/>
        <v>SILNIČNÍ osobní doprava</v>
      </c>
      <c r="D530" s="475">
        <f t="shared" si="151"/>
        <v>0</v>
      </c>
      <c r="E530" s="532"/>
      <c r="F530" s="532"/>
      <c r="G530" s="532"/>
      <c r="H530" s="532"/>
      <c r="I530" s="532"/>
      <c r="J530" s="532"/>
      <c r="K530" s="532"/>
      <c r="L530" s="532"/>
      <c r="M530" s="532"/>
      <c r="N530" s="532"/>
      <c r="O530" s="532"/>
      <c r="P530" s="532"/>
      <c r="Q530" s="532"/>
      <c r="R530" s="532"/>
      <c r="S530" s="532"/>
      <c r="T530" s="1357"/>
      <c r="U530" s="515"/>
      <c r="V530" s="515"/>
      <c r="W530" s="515"/>
      <c r="X530" s="515"/>
      <c r="Y530" s="515"/>
      <c r="Z530" s="515"/>
      <c r="AA530" s="515"/>
      <c r="AB530" s="515"/>
      <c r="AC530" s="515"/>
    </row>
    <row r="531" spans="1:29" ht="14.25" x14ac:dyDescent="0.3">
      <c r="A531" s="853"/>
      <c r="B531" s="800"/>
      <c r="C531" s="474" t="str">
        <f t="shared" si="150"/>
        <v>SILNIČNÍ nákladní doprava</v>
      </c>
      <c r="D531" s="475">
        <f t="shared" si="151"/>
        <v>0</v>
      </c>
      <c r="E531" s="532"/>
      <c r="F531" s="532"/>
      <c r="G531" s="532"/>
      <c r="H531" s="532"/>
      <c r="I531" s="532"/>
      <c r="J531" s="532"/>
      <c r="K531" s="532"/>
      <c r="L531" s="532"/>
      <c r="M531" s="532"/>
      <c r="N531" s="532"/>
      <c r="O531" s="532"/>
      <c r="P531" s="532"/>
      <c r="Q531" s="532"/>
      <c r="R531" s="532"/>
      <c r="S531" s="532"/>
      <c r="T531" s="1357"/>
      <c r="U531" s="515"/>
      <c r="V531" s="515"/>
      <c r="W531" s="515"/>
      <c r="X531" s="515"/>
      <c r="Y531" s="515"/>
      <c r="Z531" s="515"/>
      <c r="AA531" s="515"/>
      <c r="AB531" s="515"/>
      <c r="AC531" s="515"/>
    </row>
    <row r="532" spans="1:29" ht="14.25" x14ac:dyDescent="0.3">
      <c r="A532" s="853"/>
      <c r="B532" s="800"/>
      <c r="C532" s="474" t="str">
        <f t="shared" si="150"/>
        <v>VODNÍ nákladní doprava</v>
      </c>
      <c r="D532" s="475">
        <f t="shared" si="151"/>
        <v>0</v>
      </c>
      <c r="E532" s="532"/>
      <c r="F532" s="532"/>
      <c r="G532" s="532"/>
      <c r="H532" s="532"/>
      <c r="I532" s="532"/>
      <c r="J532" s="532"/>
      <c r="K532" s="532"/>
      <c r="L532" s="532"/>
      <c r="M532" s="532"/>
      <c r="N532" s="532"/>
      <c r="O532" s="532"/>
      <c r="P532" s="532"/>
      <c r="Q532" s="532"/>
      <c r="R532" s="532"/>
      <c r="S532" s="532"/>
      <c r="T532" s="1357"/>
      <c r="U532" s="515"/>
      <c r="V532" s="515"/>
      <c r="W532" s="515"/>
      <c r="X532" s="515"/>
      <c r="Y532" s="515"/>
      <c r="Z532" s="515"/>
      <c r="AA532" s="515"/>
      <c r="AB532" s="515"/>
      <c r="AC532" s="515"/>
    </row>
    <row r="533" spans="1:29" ht="14.25" x14ac:dyDescent="0.3">
      <c r="A533" s="853"/>
      <c r="B533" s="800"/>
      <c r="C533" s="474" t="str">
        <f t="shared" si="150"/>
        <v>OSTATNÍ osobní doprava</v>
      </c>
      <c r="D533" s="475">
        <f t="shared" si="151"/>
        <v>0</v>
      </c>
      <c r="E533" s="532"/>
      <c r="F533" s="532"/>
      <c r="G533" s="532"/>
      <c r="H533" s="532"/>
      <c r="I533" s="532"/>
      <c r="J533" s="532"/>
      <c r="K533" s="532"/>
      <c r="L533" s="532"/>
      <c r="M533" s="532"/>
      <c r="N533" s="532"/>
      <c r="O533" s="532"/>
      <c r="P533" s="532"/>
      <c r="Q533" s="532"/>
      <c r="R533" s="532"/>
      <c r="S533" s="532"/>
      <c r="T533" s="1357"/>
      <c r="U533" s="515"/>
      <c r="V533" s="515"/>
      <c r="W533" s="515"/>
      <c r="X533" s="515"/>
      <c r="Y533" s="515"/>
      <c r="Z533" s="515"/>
      <c r="AA533" s="515"/>
      <c r="AB533" s="515"/>
      <c r="AC533" s="515"/>
    </row>
    <row r="534" spans="1:29" ht="15" thickBot="1" x14ac:dyDescent="0.35">
      <c r="A534" s="853"/>
      <c r="B534" s="806"/>
      <c r="C534" s="690" t="str">
        <f>C523</f>
        <v>OSTATNÍ nákladní doprava</v>
      </c>
      <c r="D534" s="798">
        <f t="shared" si="151"/>
        <v>0</v>
      </c>
      <c r="E534" s="532"/>
      <c r="F534" s="532"/>
      <c r="G534" s="532"/>
      <c r="H534" s="532"/>
      <c r="I534" s="532"/>
      <c r="J534" s="532"/>
      <c r="K534" s="532"/>
      <c r="L534" s="532"/>
      <c r="M534" s="532"/>
      <c r="N534" s="532"/>
      <c r="O534" s="532"/>
      <c r="P534" s="532"/>
      <c r="Q534" s="532"/>
      <c r="R534" s="532"/>
      <c r="S534" s="532"/>
      <c r="T534" s="1357"/>
      <c r="U534" s="515"/>
      <c r="V534" s="515"/>
      <c r="W534" s="515"/>
      <c r="X534" s="515"/>
      <c r="Y534" s="515"/>
      <c r="Z534" s="515"/>
      <c r="AA534" s="515"/>
      <c r="AB534" s="515"/>
      <c r="AC534" s="515"/>
    </row>
    <row r="535" spans="1:29" ht="14.25" thickBot="1" x14ac:dyDescent="0.35">
      <c r="A535" s="853"/>
      <c r="B535" s="854"/>
      <c r="C535" s="855"/>
      <c r="D535" s="856"/>
      <c r="E535" s="1348"/>
      <c r="F535" s="1348"/>
      <c r="G535" s="1348"/>
      <c r="H535" s="1348"/>
      <c r="I535" s="1348"/>
      <c r="J535" s="1348"/>
      <c r="K535" s="1348"/>
      <c r="L535" s="1348"/>
      <c r="M535" s="1348"/>
      <c r="N535" s="1348"/>
      <c r="O535" s="1348"/>
      <c r="P535" s="1348"/>
      <c r="Q535" s="1348"/>
      <c r="R535" s="1348"/>
      <c r="S535" s="1348"/>
      <c r="T535" s="852"/>
      <c r="U535" s="515"/>
      <c r="V535" s="515"/>
      <c r="W535" s="515"/>
      <c r="X535" s="515"/>
      <c r="Y535" s="515"/>
      <c r="Z535" s="515"/>
      <c r="AA535" s="515"/>
      <c r="AB535" s="515"/>
      <c r="AC535" s="515"/>
    </row>
    <row r="536" spans="1:29" ht="14.25" x14ac:dyDescent="0.3">
      <c r="A536" s="853"/>
      <c r="B536" s="901" t="str">
        <f>B526</f>
        <v>6.14.</v>
      </c>
      <c r="C536" s="802" t="str">
        <f>C515</f>
        <v>Zmírnění změny klimatu - t SO2 / rok</v>
      </c>
      <c r="D536" s="700"/>
      <c r="E536" s="2536">
        <f>S526+1</f>
        <v>2040</v>
      </c>
      <c r="F536" s="2534">
        <f t="shared" ref="F536:S536" si="152">E536+1</f>
        <v>2041</v>
      </c>
      <c r="G536" s="2534">
        <f t="shared" si="152"/>
        <v>2042</v>
      </c>
      <c r="H536" s="2534">
        <f t="shared" si="152"/>
        <v>2043</v>
      </c>
      <c r="I536" s="2534">
        <f t="shared" si="152"/>
        <v>2044</v>
      </c>
      <c r="J536" s="2534">
        <f t="shared" si="152"/>
        <v>2045</v>
      </c>
      <c r="K536" s="2534">
        <f t="shared" si="152"/>
        <v>2046</v>
      </c>
      <c r="L536" s="2534">
        <f t="shared" si="152"/>
        <v>2047</v>
      </c>
      <c r="M536" s="2534">
        <f t="shared" si="152"/>
        <v>2048</v>
      </c>
      <c r="N536" s="2534">
        <f t="shared" si="152"/>
        <v>2049</v>
      </c>
      <c r="O536" s="2534">
        <f t="shared" si="152"/>
        <v>2050</v>
      </c>
      <c r="P536" s="2534">
        <f t="shared" si="152"/>
        <v>2051</v>
      </c>
      <c r="Q536" s="2534">
        <f t="shared" si="152"/>
        <v>2052</v>
      </c>
      <c r="R536" s="2534">
        <f t="shared" si="152"/>
        <v>2053</v>
      </c>
      <c r="S536" s="2538">
        <f t="shared" si="152"/>
        <v>2054</v>
      </c>
      <c r="T536" s="852"/>
      <c r="U536" s="515"/>
      <c r="V536" s="515"/>
      <c r="W536" s="515"/>
      <c r="X536" s="515"/>
      <c r="Y536" s="515"/>
      <c r="Z536" s="515"/>
      <c r="AA536" s="515"/>
      <c r="AB536" s="515"/>
      <c r="AC536" s="515"/>
    </row>
    <row r="537" spans="1:29" ht="15" thickBot="1" x14ac:dyDescent="0.35">
      <c r="A537" s="853"/>
      <c r="B537" s="659" t="s">
        <v>5</v>
      </c>
      <c r="C537" s="1548" t="str">
        <f>C527</f>
        <v>Scénář bez projektu</v>
      </c>
      <c r="D537" s="805"/>
      <c r="E537" s="2537"/>
      <c r="F537" s="2535"/>
      <c r="G537" s="2535"/>
      <c r="H537" s="2535"/>
      <c r="I537" s="2535"/>
      <c r="J537" s="2535"/>
      <c r="K537" s="2535"/>
      <c r="L537" s="2535"/>
      <c r="M537" s="2535"/>
      <c r="N537" s="2535"/>
      <c r="O537" s="2535"/>
      <c r="P537" s="2535"/>
      <c r="Q537" s="2535"/>
      <c r="R537" s="2535"/>
      <c r="S537" s="2539"/>
      <c r="T537" s="852"/>
      <c r="U537" s="515"/>
      <c r="V537" s="515"/>
      <c r="W537" s="515"/>
      <c r="X537" s="515"/>
      <c r="Y537" s="515"/>
      <c r="Z537" s="515"/>
      <c r="AA537" s="515"/>
      <c r="AB537" s="515"/>
      <c r="AC537" s="515"/>
    </row>
    <row r="538" spans="1:29" ht="14.25" x14ac:dyDescent="0.3">
      <c r="A538" s="853"/>
      <c r="B538" s="799"/>
      <c r="C538" s="474" t="str">
        <f>C528</f>
        <v>ŽELEZNIČNÍ osobní doprava</v>
      </c>
      <c r="D538" s="676"/>
      <c r="E538" s="532"/>
      <c r="F538" s="532"/>
      <c r="G538" s="532"/>
      <c r="H538" s="532"/>
      <c r="I538" s="532"/>
      <c r="J538" s="532"/>
      <c r="K538" s="532"/>
      <c r="L538" s="532"/>
      <c r="M538" s="532"/>
      <c r="N538" s="532"/>
      <c r="O538" s="532"/>
      <c r="P538" s="532"/>
      <c r="Q538" s="532"/>
      <c r="R538" s="532"/>
      <c r="S538" s="532"/>
      <c r="T538" s="1357"/>
      <c r="U538" s="515"/>
      <c r="V538" s="515"/>
      <c r="W538" s="515"/>
      <c r="X538" s="515"/>
      <c r="Y538" s="515"/>
      <c r="Z538" s="515"/>
      <c r="AA538" s="515"/>
      <c r="AB538" s="515"/>
      <c r="AC538" s="515"/>
    </row>
    <row r="539" spans="1:29" ht="14.25" x14ac:dyDescent="0.3">
      <c r="A539" s="853"/>
      <c r="B539" s="801"/>
      <c r="C539" s="474" t="str">
        <f t="shared" ref="C539:C544" si="153">C529</f>
        <v>ŽELEZNIČNÍ nákladní doprava</v>
      </c>
      <c r="D539" s="485"/>
      <c r="E539" s="532"/>
      <c r="F539" s="532"/>
      <c r="G539" s="532"/>
      <c r="H539" s="532"/>
      <c r="I539" s="532"/>
      <c r="J539" s="532"/>
      <c r="K539" s="532"/>
      <c r="L539" s="532"/>
      <c r="M539" s="532"/>
      <c r="N539" s="532"/>
      <c r="O539" s="532"/>
      <c r="P539" s="532"/>
      <c r="Q539" s="532"/>
      <c r="R539" s="532"/>
      <c r="S539" s="532"/>
      <c r="T539" s="1357"/>
      <c r="U539" s="515"/>
      <c r="V539" s="515"/>
      <c r="W539" s="515"/>
      <c r="X539" s="515"/>
      <c r="Y539" s="515"/>
      <c r="Z539" s="515"/>
      <c r="AA539" s="515"/>
      <c r="AB539" s="515"/>
      <c r="AC539" s="515"/>
    </row>
    <row r="540" spans="1:29" ht="14.25" x14ac:dyDescent="0.3">
      <c r="A540" s="853"/>
      <c r="B540" s="801"/>
      <c r="C540" s="474" t="str">
        <f t="shared" si="153"/>
        <v>SILNIČNÍ osobní doprava</v>
      </c>
      <c r="D540" s="485"/>
      <c r="E540" s="532"/>
      <c r="F540" s="532"/>
      <c r="G540" s="532"/>
      <c r="H540" s="532"/>
      <c r="I540" s="532"/>
      <c r="J540" s="532"/>
      <c r="K540" s="532"/>
      <c r="L540" s="532"/>
      <c r="M540" s="532"/>
      <c r="N540" s="532"/>
      <c r="O540" s="532"/>
      <c r="P540" s="532"/>
      <c r="Q540" s="532"/>
      <c r="R540" s="532"/>
      <c r="S540" s="532"/>
      <c r="T540" s="1357"/>
      <c r="U540" s="515"/>
      <c r="V540" s="515"/>
      <c r="W540" s="515"/>
      <c r="X540" s="515"/>
      <c r="Y540" s="515"/>
      <c r="Z540" s="515"/>
      <c r="AA540" s="515"/>
      <c r="AB540" s="515"/>
      <c r="AC540" s="515"/>
    </row>
    <row r="541" spans="1:29" ht="14.25" x14ac:dyDescent="0.3">
      <c r="A541" s="853"/>
      <c r="B541" s="801"/>
      <c r="C541" s="474" t="str">
        <f t="shared" si="153"/>
        <v>SILNIČNÍ nákladní doprava</v>
      </c>
      <c r="D541" s="485"/>
      <c r="E541" s="532"/>
      <c r="F541" s="532"/>
      <c r="G541" s="532"/>
      <c r="H541" s="532"/>
      <c r="I541" s="532"/>
      <c r="J541" s="532"/>
      <c r="K541" s="532"/>
      <c r="L541" s="532"/>
      <c r="M541" s="532"/>
      <c r="N541" s="532"/>
      <c r="O541" s="532"/>
      <c r="P541" s="532"/>
      <c r="Q541" s="532"/>
      <c r="R541" s="532"/>
      <c r="S541" s="532"/>
      <c r="T541" s="1357"/>
      <c r="U541" s="515"/>
      <c r="V541" s="515"/>
      <c r="W541" s="515"/>
      <c r="X541" s="515"/>
      <c r="Y541" s="515"/>
      <c r="Z541" s="515"/>
      <c r="AA541" s="515"/>
      <c r="AB541" s="515"/>
      <c r="AC541" s="515"/>
    </row>
    <row r="542" spans="1:29" ht="14.25" x14ac:dyDescent="0.3">
      <c r="A542" s="853"/>
      <c r="B542" s="801"/>
      <c r="C542" s="474" t="str">
        <f t="shared" si="153"/>
        <v>VODNÍ nákladní doprava</v>
      </c>
      <c r="D542" s="485"/>
      <c r="E542" s="532"/>
      <c r="F542" s="532"/>
      <c r="G542" s="532"/>
      <c r="H542" s="532"/>
      <c r="I542" s="532"/>
      <c r="J542" s="532"/>
      <c r="K542" s="532"/>
      <c r="L542" s="532"/>
      <c r="M542" s="532"/>
      <c r="N542" s="532"/>
      <c r="O542" s="532"/>
      <c r="P542" s="532"/>
      <c r="Q542" s="532"/>
      <c r="R542" s="532"/>
      <c r="S542" s="532"/>
      <c r="T542" s="1357"/>
      <c r="U542" s="515"/>
      <c r="V542" s="515"/>
      <c r="W542" s="515"/>
      <c r="X542" s="515"/>
      <c r="Y542" s="515"/>
      <c r="Z542" s="515"/>
      <c r="AA542" s="515"/>
      <c r="AB542" s="515"/>
      <c r="AC542" s="515"/>
    </row>
    <row r="543" spans="1:29" ht="14.25" x14ac:dyDescent="0.3">
      <c r="A543" s="853"/>
      <c r="B543" s="801"/>
      <c r="C543" s="474" t="str">
        <f t="shared" si="153"/>
        <v>OSTATNÍ osobní doprava</v>
      </c>
      <c r="D543" s="485"/>
      <c r="E543" s="532"/>
      <c r="F543" s="532"/>
      <c r="G543" s="532"/>
      <c r="H543" s="532"/>
      <c r="I543" s="532"/>
      <c r="J543" s="532"/>
      <c r="K543" s="532"/>
      <c r="L543" s="532"/>
      <c r="M543" s="532"/>
      <c r="N543" s="532"/>
      <c r="O543" s="532"/>
      <c r="P543" s="532"/>
      <c r="Q543" s="532"/>
      <c r="R543" s="532"/>
      <c r="S543" s="532"/>
      <c r="T543" s="1357"/>
      <c r="U543" s="515"/>
      <c r="V543" s="515"/>
      <c r="W543" s="515"/>
      <c r="X543" s="515"/>
      <c r="Y543" s="515"/>
      <c r="Z543" s="515"/>
      <c r="AA543" s="515"/>
      <c r="AB543" s="515"/>
      <c r="AC543" s="515"/>
    </row>
    <row r="544" spans="1:29" ht="15" thickBot="1" x14ac:dyDescent="0.35">
      <c r="A544" s="853"/>
      <c r="B544" s="807"/>
      <c r="C544" s="690" t="str">
        <f t="shared" si="153"/>
        <v>OSTATNÍ nákladní doprava</v>
      </c>
      <c r="D544" s="797"/>
      <c r="E544" s="532"/>
      <c r="F544" s="532"/>
      <c r="G544" s="532"/>
      <c r="H544" s="532"/>
      <c r="I544" s="532"/>
      <c r="J544" s="532"/>
      <c r="K544" s="532"/>
      <c r="L544" s="532"/>
      <c r="M544" s="532"/>
      <c r="N544" s="532"/>
      <c r="O544" s="532"/>
      <c r="P544" s="532"/>
      <c r="Q544" s="532"/>
      <c r="R544" s="532"/>
      <c r="S544" s="532"/>
      <c r="T544" s="1357"/>
      <c r="U544" s="515"/>
      <c r="V544" s="515"/>
      <c r="W544" s="515"/>
      <c r="X544" s="515"/>
      <c r="Y544" s="515"/>
      <c r="Z544" s="515"/>
      <c r="AA544" s="515"/>
      <c r="AB544" s="515"/>
      <c r="AC544" s="515"/>
    </row>
    <row r="545" spans="1:29" ht="14.25" thickBot="1" x14ac:dyDescent="0.35">
      <c r="A545" s="853"/>
      <c r="B545" s="857"/>
      <c r="C545" s="858"/>
      <c r="D545" s="856"/>
      <c r="E545" s="1349"/>
      <c r="F545" s="1349"/>
      <c r="G545" s="1349"/>
      <c r="H545" s="1349"/>
      <c r="I545" s="1349"/>
      <c r="J545" s="1349"/>
      <c r="K545" s="1349"/>
      <c r="L545" s="1349"/>
      <c r="M545" s="1349"/>
      <c r="N545" s="1349"/>
      <c r="O545" s="1349"/>
      <c r="P545" s="1349"/>
      <c r="Q545" s="1349"/>
      <c r="R545" s="1349"/>
      <c r="S545" s="1349"/>
      <c r="T545" s="852"/>
      <c r="U545" s="515"/>
      <c r="V545" s="515"/>
      <c r="W545" s="515"/>
      <c r="X545" s="515"/>
      <c r="Y545" s="515"/>
      <c r="Z545" s="515"/>
      <c r="AA545" s="515"/>
      <c r="AB545" s="515"/>
      <c r="AC545" s="515"/>
    </row>
    <row r="546" spans="1:29" ht="14.25" thickBot="1" x14ac:dyDescent="0.35">
      <c r="A546" s="860"/>
      <c r="B546" s="861"/>
      <c r="C546" s="862"/>
      <c r="D546" s="863"/>
      <c r="E546" s="864"/>
      <c r="F546" s="864"/>
      <c r="G546" s="864"/>
      <c r="H546" s="864"/>
      <c r="I546" s="864"/>
      <c r="J546" s="864"/>
      <c r="K546" s="864"/>
      <c r="L546" s="864"/>
      <c r="M546" s="864"/>
      <c r="N546" s="864"/>
      <c r="O546" s="864"/>
      <c r="P546" s="864"/>
      <c r="Q546" s="864"/>
      <c r="R546" s="864"/>
      <c r="S546" s="864"/>
      <c r="T546" s="865"/>
      <c r="U546" s="515"/>
      <c r="V546" s="515"/>
      <c r="W546" s="515"/>
      <c r="X546" s="515"/>
      <c r="Y546" s="515"/>
      <c r="Z546" s="515"/>
      <c r="AA546" s="515"/>
      <c r="AB546" s="515"/>
      <c r="AC546" s="515"/>
    </row>
    <row r="547" spans="1:29" ht="14.25" x14ac:dyDescent="0.3">
      <c r="A547" s="867"/>
      <c r="B547" s="760" t="s">
        <v>65</v>
      </c>
      <c r="C547" s="665" t="str">
        <f>IF('0 Úvod'!$M$10="English",Slovnik!$D$408,Slovnik!$C$408)</f>
        <v>Emise škodlivin - t PM2,5 / rok</v>
      </c>
      <c r="D547" s="666"/>
      <c r="E547" s="2499">
        <f>E505</f>
        <v>2025</v>
      </c>
      <c r="F547" s="2501">
        <f t="shared" ref="F547:S547" si="154">E547+1</f>
        <v>2026</v>
      </c>
      <c r="G547" s="2501">
        <f t="shared" si="154"/>
        <v>2027</v>
      </c>
      <c r="H547" s="2501">
        <f t="shared" si="154"/>
        <v>2028</v>
      </c>
      <c r="I547" s="2501">
        <f t="shared" si="154"/>
        <v>2029</v>
      </c>
      <c r="J547" s="2501">
        <f t="shared" si="154"/>
        <v>2030</v>
      </c>
      <c r="K547" s="2501">
        <f t="shared" si="154"/>
        <v>2031</v>
      </c>
      <c r="L547" s="2501">
        <f t="shared" si="154"/>
        <v>2032</v>
      </c>
      <c r="M547" s="2501">
        <f t="shared" si="154"/>
        <v>2033</v>
      </c>
      <c r="N547" s="2501">
        <f t="shared" si="154"/>
        <v>2034</v>
      </c>
      <c r="O547" s="2501">
        <f t="shared" si="154"/>
        <v>2035</v>
      </c>
      <c r="P547" s="2501">
        <f t="shared" si="154"/>
        <v>2036</v>
      </c>
      <c r="Q547" s="2501">
        <f t="shared" si="154"/>
        <v>2037</v>
      </c>
      <c r="R547" s="2501">
        <f t="shared" si="154"/>
        <v>2038</v>
      </c>
      <c r="S547" s="2509">
        <f t="shared" si="154"/>
        <v>2039</v>
      </c>
      <c r="T547" s="866"/>
      <c r="U547" s="515"/>
      <c r="V547" s="515"/>
      <c r="W547" s="515"/>
      <c r="X547" s="515"/>
      <c r="Y547" s="515"/>
      <c r="Z547" s="515"/>
      <c r="AA547" s="515"/>
      <c r="AB547" s="515"/>
      <c r="AC547" s="515"/>
    </row>
    <row r="548" spans="1:29" ht="15" thickBot="1" x14ac:dyDescent="0.35">
      <c r="A548" s="867"/>
      <c r="B548" s="534" t="s">
        <v>4</v>
      </c>
      <c r="C548" s="1539" t="str">
        <f>C516</f>
        <v>Scénář s projektem</v>
      </c>
      <c r="D548" s="536" t="str">
        <f>D527</f>
        <v>Celkem</v>
      </c>
      <c r="E548" s="2500"/>
      <c r="F548" s="2502"/>
      <c r="G548" s="2502"/>
      <c r="H548" s="2502"/>
      <c r="I548" s="2502"/>
      <c r="J548" s="2502"/>
      <c r="K548" s="2502"/>
      <c r="L548" s="2502"/>
      <c r="M548" s="2502"/>
      <c r="N548" s="2502"/>
      <c r="O548" s="2502"/>
      <c r="P548" s="2502"/>
      <c r="Q548" s="2502"/>
      <c r="R548" s="2502"/>
      <c r="S548" s="2510"/>
      <c r="T548" s="866"/>
      <c r="U548" s="515"/>
      <c r="V548" s="515"/>
      <c r="W548" s="515"/>
      <c r="X548" s="515"/>
      <c r="Y548" s="515"/>
      <c r="Z548" s="515"/>
      <c r="AA548" s="515"/>
      <c r="AB548" s="515"/>
      <c r="AC548" s="515"/>
    </row>
    <row r="549" spans="1:29" ht="14.25" x14ac:dyDescent="0.3">
      <c r="A549" s="867"/>
      <c r="B549" s="799"/>
      <c r="C549" s="474" t="str">
        <f>C538</f>
        <v>ŽELEZNIČNÍ osobní doprava</v>
      </c>
      <c r="D549" s="472">
        <f>SUM(E549:S549,E559:S559)</f>
        <v>0</v>
      </c>
      <c r="E549" s="532"/>
      <c r="F549" s="532"/>
      <c r="G549" s="532"/>
      <c r="H549" s="532"/>
      <c r="I549" s="532"/>
      <c r="J549" s="532"/>
      <c r="K549" s="532"/>
      <c r="L549" s="532"/>
      <c r="M549" s="532"/>
      <c r="N549" s="532"/>
      <c r="O549" s="532"/>
      <c r="P549" s="532"/>
      <c r="Q549" s="532"/>
      <c r="R549" s="532"/>
      <c r="S549" s="532"/>
      <c r="T549" s="1358"/>
      <c r="U549" s="515"/>
      <c r="V549" s="515"/>
      <c r="W549" s="515"/>
      <c r="X549" s="515"/>
      <c r="Y549" s="515"/>
      <c r="Z549" s="515"/>
      <c r="AA549" s="515"/>
      <c r="AB549" s="515"/>
      <c r="AC549" s="515"/>
    </row>
    <row r="550" spans="1:29" ht="14.25" x14ac:dyDescent="0.3">
      <c r="A550" s="867"/>
      <c r="B550" s="800"/>
      <c r="C550" s="474" t="str">
        <f t="shared" ref="C550:C555" si="155">C539</f>
        <v>ŽELEZNIČNÍ nákladní doprava</v>
      </c>
      <c r="D550" s="475">
        <f t="shared" ref="D550:D555" si="156">SUM(E550:S550,E560:S560)</f>
        <v>0</v>
      </c>
      <c r="E550" s="532"/>
      <c r="F550" s="532"/>
      <c r="G550" s="532"/>
      <c r="H550" s="532"/>
      <c r="I550" s="532"/>
      <c r="J550" s="532"/>
      <c r="K550" s="532"/>
      <c r="L550" s="532"/>
      <c r="M550" s="532"/>
      <c r="N550" s="532"/>
      <c r="O550" s="532"/>
      <c r="P550" s="532"/>
      <c r="Q550" s="532"/>
      <c r="R550" s="532"/>
      <c r="S550" s="532"/>
      <c r="T550" s="1358"/>
      <c r="U550" s="515"/>
      <c r="V550" s="515"/>
      <c r="W550" s="515"/>
      <c r="X550" s="515"/>
      <c r="Y550" s="515"/>
      <c r="Z550" s="515"/>
      <c r="AA550" s="515"/>
      <c r="AB550" s="515"/>
      <c r="AC550" s="515"/>
    </row>
    <row r="551" spans="1:29" ht="14.25" x14ac:dyDescent="0.3">
      <c r="A551" s="867"/>
      <c r="B551" s="800"/>
      <c r="C551" s="474" t="str">
        <f t="shared" si="155"/>
        <v>SILNIČNÍ osobní doprava</v>
      </c>
      <c r="D551" s="475">
        <f t="shared" si="156"/>
        <v>0</v>
      </c>
      <c r="E551" s="532"/>
      <c r="F551" s="532"/>
      <c r="G551" s="532"/>
      <c r="H551" s="532"/>
      <c r="I551" s="532"/>
      <c r="J551" s="532"/>
      <c r="K551" s="532"/>
      <c r="L551" s="532"/>
      <c r="M551" s="532"/>
      <c r="N551" s="532"/>
      <c r="O551" s="532"/>
      <c r="P551" s="532"/>
      <c r="Q551" s="532"/>
      <c r="R551" s="532"/>
      <c r="S551" s="532"/>
      <c r="T551" s="1358"/>
      <c r="U551" s="515"/>
      <c r="V551" s="515"/>
      <c r="W551" s="515"/>
      <c r="X551" s="515"/>
      <c r="Y551" s="515"/>
      <c r="Z551" s="515"/>
      <c r="AA551" s="515"/>
      <c r="AB551" s="515"/>
      <c r="AC551" s="515"/>
    </row>
    <row r="552" spans="1:29" ht="14.25" x14ac:dyDescent="0.3">
      <c r="A552" s="867"/>
      <c r="B552" s="800"/>
      <c r="C552" s="474" t="str">
        <f t="shared" si="155"/>
        <v>SILNIČNÍ nákladní doprava</v>
      </c>
      <c r="D552" s="475">
        <f t="shared" si="156"/>
        <v>0</v>
      </c>
      <c r="E552" s="532"/>
      <c r="F552" s="532"/>
      <c r="G552" s="532"/>
      <c r="H552" s="532"/>
      <c r="I552" s="532"/>
      <c r="J552" s="532"/>
      <c r="K552" s="532"/>
      <c r="L552" s="532"/>
      <c r="M552" s="532"/>
      <c r="N552" s="532"/>
      <c r="O552" s="532"/>
      <c r="P552" s="532"/>
      <c r="Q552" s="532"/>
      <c r="R552" s="532"/>
      <c r="S552" s="532"/>
      <c r="T552" s="1358"/>
      <c r="U552" s="515"/>
      <c r="V552" s="515"/>
      <c r="W552" s="515"/>
      <c r="X552" s="515"/>
      <c r="Y552" s="515"/>
      <c r="Z552" s="515"/>
      <c r="AA552" s="515"/>
      <c r="AB552" s="515"/>
      <c r="AC552" s="515"/>
    </row>
    <row r="553" spans="1:29" ht="14.25" x14ac:dyDescent="0.3">
      <c r="A553" s="867"/>
      <c r="B553" s="800"/>
      <c r="C553" s="474" t="str">
        <f t="shared" si="155"/>
        <v>VODNÍ nákladní doprava</v>
      </c>
      <c r="D553" s="475">
        <f t="shared" si="156"/>
        <v>0</v>
      </c>
      <c r="E553" s="532"/>
      <c r="F553" s="532"/>
      <c r="G553" s="532"/>
      <c r="H553" s="532"/>
      <c r="I553" s="532"/>
      <c r="J553" s="532"/>
      <c r="K553" s="532"/>
      <c r="L553" s="532"/>
      <c r="M553" s="532"/>
      <c r="N553" s="532"/>
      <c r="O553" s="532"/>
      <c r="P553" s="532"/>
      <c r="Q553" s="532"/>
      <c r="R553" s="532"/>
      <c r="S553" s="532"/>
      <c r="T553" s="1358"/>
      <c r="U553" s="515"/>
      <c r="V553" s="515"/>
      <c r="W553" s="515"/>
      <c r="X553" s="515"/>
      <c r="Y553" s="515"/>
      <c r="Z553" s="515"/>
      <c r="AA553" s="515"/>
      <c r="AB553" s="515"/>
      <c r="AC553" s="515"/>
    </row>
    <row r="554" spans="1:29" ht="14.25" x14ac:dyDescent="0.3">
      <c r="A554" s="867"/>
      <c r="B554" s="800"/>
      <c r="C554" s="474" t="str">
        <f t="shared" si="155"/>
        <v>OSTATNÍ osobní doprava</v>
      </c>
      <c r="D554" s="475">
        <f t="shared" si="156"/>
        <v>0</v>
      </c>
      <c r="E554" s="532"/>
      <c r="F554" s="532"/>
      <c r="G554" s="532"/>
      <c r="H554" s="532"/>
      <c r="I554" s="532"/>
      <c r="J554" s="532"/>
      <c r="K554" s="532"/>
      <c r="L554" s="532"/>
      <c r="M554" s="532"/>
      <c r="N554" s="532"/>
      <c r="O554" s="532"/>
      <c r="P554" s="532"/>
      <c r="Q554" s="532"/>
      <c r="R554" s="532"/>
      <c r="S554" s="532"/>
      <c r="T554" s="1358"/>
      <c r="U554" s="515"/>
      <c r="V554" s="515"/>
      <c r="W554" s="515"/>
      <c r="X554" s="515"/>
      <c r="Y554" s="515"/>
      <c r="Z554" s="515"/>
      <c r="AA554" s="515"/>
      <c r="AB554" s="515"/>
      <c r="AC554" s="515"/>
    </row>
    <row r="555" spans="1:29" ht="15" thickBot="1" x14ac:dyDescent="0.35">
      <c r="A555" s="867"/>
      <c r="B555" s="806"/>
      <c r="C555" s="690" t="str">
        <f t="shared" si="155"/>
        <v>OSTATNÍ nákladní doprava</v>
      </c>
      <c r="D555" s="798">
        <f t="shared" si="156"/>
        <v>0</v>
      </c>
      <c r="E555" s="532"/>
      <c r="F555" s="532"/>
      <c r="G555" s="532"/>
      <c r="H555" s="532"/>
      <c r="I555" s="532"/>
      <c r="J555" s="532"/>
      <c r="K555" s="532"/>
      <c r="L555" s="532"/>
      <c r="M555" s="532"/>
      <c r="N555" s="532"/>
      <c r="O555" s="532"/>
      <c r="P555" s="532"/>
      <c r="Q555" s="532"/>
      <c r="R555" s="532"/>
      <c r="S555" s="532"/>
      <c r="T555" s="1358"/>
      <c r="U555" s="515"/>
      <c r="V555" s="515"/>
      <c r="W555" s="515"/>
      <c r="X555" s="515"/>
      <c r="Y555" s="515"/>
      <c r="Z555" s="515"/>
      <c r="AA555" s="515"/>
      <c r="AB555" s="515"/>
      <c r="AC555" s="515"/>
    </row>
    <row r="556" spans="1:29" ht="14.25" thickBot="1" x14ac:dyDescent="0.35">
      <c r="A556" s="867"/>
      <c r="B556" s="868"/>
      <c r="C556" s="869"/>
      <c r="D556" s="870"/>
      <c r="E556" s="1350"/>
      <c r="F556" s="1350"/>
      <c r="G556" s="1350"/>
      <c r="H556" s="1350"/>
      <c r="I556" s="1350"/>
      <c r="J556" s="1350"/>
      <c r="K556" s="1350"/>
      <c r="L556" s="1350"/>
      <c r="M556" s="1350"/>
      <c r="N556" s="1350"/>
      <c r="O556" s="1350"/>
      <c r="P556" s="1350"/>
      <c r="Q556" s="1350"/>
      <c r="R556" s="1350"/>
      <c r="S556" s="1350"/>
      <c r="T556" s="866"/>
      <c r="U556" s="515"/>
      <c r="V556" s="515"/>
      <c r="W556" s="515"/>
      <c r="X556" s="515"/>
      <c r="Y556" s="515"/>
      <c r="Z556" s="515"/>
      <c r="AA556" s="515"/>
      <c r="AB556" s="515"/>
      <c r="AC556" s="515"/>
    </row>
    <row r="557" spans="1:29" ht="14.25" x14ac:dyDescent="0.3">
      <c r="A557" s="867"/>
      <c r="B557" s="760" t="str">
        <f>B547</f>
        <v>6.15.</v>
      </c>
      <c r="C557" s="665" t="str">
        <f>IF('0 Úvod'!$M$10="English",Slovnik!$D$409,Slovnik!$C$409)</f>
        <v>Zmírnění změny klimatu - t PM2,5 / rok</v>
      </c>
      <c r="D557" s="667"/>
      <c r="E557" s="2499">
        <f>S547+1</f>
        <v>2040</v>
      </c>
      <c r="F557" s="2501">
        <f t="shared" ref="F557:S557" si="157">E557+1</f>
        <v>2041</v>
      </c>
      <c r="G557" s="2501">
        <f t="shared" si="157"/>
        <v>2042</v>
      </c>
      <c r="H557" s="2501">
        <f t="shared" si="157"/>
        <v>2043</v>
      </c>
      <c r="I557" s="2501">
        <f t="shared" si="157"/>
        <v>2044</v>
      </c>
      <c r="J557" s="2501">
        <f t="shared" si="157"/>
        <v>2045</v>
      </c>
      <c r="K557" s="2501">
        <f t="shared" si="157"/>
        <v>2046</v>
      </c>
      <c r="L557" s="2501">
        <f t="shared" si="157"/>
        <v>2047</v>
      </c>
      <c r="M557" s="2501">
        <f t="shared" si="157"/>
        <v>2048</v>
      </c>
      <c r="N557" s="2501">
        <f t="shared" si="157"/>
        <v>2049</v>
      </c>
      <c r="O557" s="2501">
        <f t="shared" si="157"/>
        <v>2050</v>
      </c>
      <c r="P557" s="2501">
        <f t="shared" si="157"/>
        <v>2051</v>
      </c>
      <c r="Q557" s="2501">
        <f t="shared" si="157"/>
        <v>2052</v>
      </c>
      <c r="R557" s="2501">
        <f t="shared" si="157"/>
        <v>2053</v>
      </c>
      <c r="S557" s="2509">
        <f t="shared" si="157"/>
        <v>2054</v>
      </c>
      <c r="T557" s="866"/>
      <c r="U557" s="515"/>
      <c r="V557" s="515"/>
      <c r="W557" s="515"/>
      <c r="X557" s="515"/>
      <c r="Y557" s="515"/>
      <c r="Z557" s="515"/>
      <c r="AA557" s="515"/>
      <c r="AB557" s="515"/>
      <c r="AC557" s="515"/>
    </row>
    <row r="558" spans="1:29" ht="15" thickBot="1" x14ac:dyDescent="0.35">
      <c r="A558" s="867"/>
      <c r="B558" s="534" t="s">
        <v>5</v>
      </c>
      <c r="C558" s="1539" t="str">
        <f>C548</f>
        <v>Scénář s projektem</v>
      </c>
      <c r="D558" s="804"/>
      <c r="E558" s="2500"/>
      <c r="F558" s="2502"/>
      <c r="G558" s="2502"/>
      <c r="H558" s="2502"/>
      <c r="I558" s="2502"/>
      <c r="J558" s="2502"/>
      <c r="K558" s="2502"/>
      <c r="L558" s="2502"/>
      <c r="M558" s="2502"/>
      <c r="N558" s="2502"/>
      <c r="O558" s="2502"/>
      <c r="P558" s="2502"/>
      <c r="Q558" s="2502"/>
      <c r="R558" s="2502"/>
      <c r="S558" s="2510"/>
      <c r="T558" s="866"/>
      <c r="U558" s="515"/>
      <c r="V558" s="515"/>
      <c r="W558" s="515"/>
      <c r="X558" s="515"/>
      <c r="Y558" s="515"/>
      <c r="Z558" s="515"/>
      <c r="AA558" s="515"/>
      <c r="AB558" s="515"/>
      <c r="AC558" s="515"/>
    </row>
    <row r="559" spans="1:29" ht="14.25" x14ac:dyDescent="0.3">
      <c r="A559" s="867"/>
      <c r="B559" s="799"/>
      <c r="C559" s="474" t="str">
        <f>C549</f>
        <v>ŽELEZNIČNÍ osobní doprava</v>
      </c>
      <c r="D559" s="676"/>
      <c r="E559" s="532"/>
      <c r="F559" s="532"/>
      <c r="G559" s="532"/>
      <c r="H559" s="532"/>
      <c r="I559" s="532"/>
      <c r="J559" s="532"/>
      <c r="K559" s="532"/>
      <c r="L559" s="532"/>
      <c r="M559" s="532"/>
      <c r="N559" s="532"/>
      <c r="O559" s="532"/>
      <c r="P559" s="532"/>
      <c r="Q559" s="532"/>
      <c r="R559" s="532"/>
      <c r="S559" s="532"/>
      <c r="T559" s="1358"/>
      <c r="U559" s="515"/>
      <c r="V559" s="515"/>
      <c r="W559" s="515"/>
      <c r="X559" s="515"/>
      <c r="Y559" s="515"/>
      <c r="Z559" s="515"/>
      <c r="AA559" s="515"/>
      <c r="AB559" s="515"/>
      <c r="AC559" s="515"/>
    </row>
    <row r="560" spans="1:29" ht="14.25" x14ac:dyDescent="0.3">
      <c r="A560" s="867"/>
      <c r="B560" s="801"/>
      <c r="C560" s="474" t="str">
        <f t="shared" ref="C560:C565" si="158">C550</f>
        <v>ŽELEZNIČNÍ nákladní doprava</v>
      </c>
      <c r="D560" s="485"/>
      <c r="E560" s="532"/>
      <c r="F560" s="532"/>
      <c r="G560" s="532"/>
      <c r="H560" s="532"/>
      <c r="I560" s="532"/>
      <c r="J560" s="532"/>
      <c r="K560" s="532"/>
      <c r="L560" s="532"/>
      <c r="M560" s="532"/>
      <c r="N560" s="532"/>
      <c r="O560" s="532"/>
      <c r="P560" s="532"/>
      <c r="Q560" s="532"/>
      <c r="R560" s="532"/>
      <c r="S560" s="532"/>
      <c r="T560" s="1358"/>
      <c r="U560" s="515"/>
      <c r="V560" s="515"/>
      <c r="W560" s="515"/>
      <c r="X560" s="515"/>
      <c r="Y560" s="515"/>
      <c r="Z560" s="515"/>
      <c r="AA560" s="515"/>
      <c r="AB560" s="515"/>
      <c r="AC560" s="515"/>
    </row>
    <row r="561" spans="1:29" ht="14.25" x14ac:dyDescent="0.3">
      <c r="A561" s="867"/>
      <c r="B561" s="801"/>
      <c r="C561" s="474" t="str">
        <f t="shared" si="158"/>
        <v>SILNIČNÍ osobní doprava</v>
      </c>
      <c r="D561" s="485"/>
      <c r="E561" s="532"/>
      <c r="F561" s="532"/>
      <c r="G561" s="532"/>
      <c r="H561" s="532"/>
      <c r="I561" s="532"/>
      <c r="J561" s="532"/>
      <c r="K561" s="532"/>
      <c r="L561" s="532"/>
      <c r="M561" s="532"/>
      <c r="N561" s="532"/>
      <c r="O561" s="532"/>
      <c r="P561" s="532"/>
      <c r="Q561" s="532"/>
      <c r="R561" s="532"/>
      <c r="S561" s="532"/>
      <c r="T561" s="1358"/>
      <c r="U561" s="515"/>
      <c r="V561" s="515"/>
      <c r="W561" s="515"/>
      <c r="X561" s="515"/>
      <c r="Y561" s="515"/>
      <c r="Z561" s="515"/>
      <c r="AA561" s="515"/>
      <c r="AB561" s="515"/>
      <c r="AC561" s="515"/>
    </row>
    <row r="562" spans="1:29" ht="14.25" x14ac:dyDescent="0.3">
      <c r="A562" s="867"/>
      <c r="B562" s="801"/>
      <c r="C562" s="474" t="str">
        <f t="shared" si="158"/>
        <v>SILNIČNÍ nákladní doprava</v>
      </c>
      <c r="D562" s="485"/>
      <c r="E562" s="532"/>
      <c r="F562" s="532"/>
      <c r="G562" s="532"/>
      <c r="H562" s="532"/>
      <c r="I562" s="532"/>
      <c r="J562" s="532"/>
      <c r="K562" s="532"/>
      <c r="L562" s="532"/>
      <c r="M562" s="532"/>
      <c r="N562" s="532"/>
      <c r="O562" s="532"/>
      <c r="P562" s="532"/>
      <c r="Q562" s="532"/>
      <c r="R562" s="532"/>
      <c r="S562" s="532"/>
      <c r="T562" s="1358"/>
      <c r="U562" s="515"/>
      <c r="V562" s="515"/>
      <c r="W562" s="515"/>
      <c r="X562" s="515"/>
      <c r="Y562" s="515"/>
      <c r="Z562" s="515"/>
      <c r="AA562" s="515"/>
      <c r="AB562" s="515"/>
      <c r="AC562" s="515"/>
    </row>
    <row r="563" spans="1:29" ht="14.25" x14ac:dyDescent="0.3">
      <c r="A563" s="867"/>
      <c r="B563" s="801"/>
      <c r="C563" s="474" t="str">
        <f t="shared" si="158"/>
        <v>VODNÍ nákladní doprava</v>
      </c>
      <c r="D563" s="485"/>
      <c r="E563" s="532"/>
      <c r="F563" s="532"/>
      <c r="G563" s="532"/>
      <c r="H563" s="532"/>
      <c r="I563" s="532"/>
      <c r="J563" s="532"/>
      <c r="K563" s="532"/>
      <c r="L563" s="532"/>
      <c r="M563" s="532"/>
      <c r="N563" s="532"/>
      <c r="O563" s="532"/>
      <c r="P563" s="532"/>
      <c r="Q563" s="532"/>
      <c r="R563" s="532"/>
      <c r="S563" s="532"/>
      <c r="T563" s="1358"/>
      <c r="U563" s="515"/>
      <c r="V563" s="515"/>
      <c r="W563" s="515"/>
      <c r="X563" s="515"/>
      <c r="Y563" s="515"/>
      <c r="Z563" s="515"/>
      <c r="AA563" s="515"/>
      <c r="AB563" s="515"/>
      <c r="AC563" s="515"/>
    </row>
    <row r="564" spans="1:29" ht="14.25" x14ac:dyDescent="0.3">
      <c r="A564" s="867"/>
      <c r="B564" s="801"/>
      <c r="C564" s="474" t="str">
        <f t="shared" si="158"/>
        <v>OSTATNÍ osobní doprava</v>
      </c>
      <c r="D564" s="485"/>
      <c r="E564" s="532"/>
      <c r="F564" s="532"/>
      <c r="G564" s="532"/>
      <c r="H564" s="532"/>
      <c r="I564" s="532"/>
      <c r="J564" s="532"/>
      <c r="K564" s="532"/>
      <c r="L564" s="532"/>
      <c r="M564" s="532"/>
      <c r="N564" s="532"/>
      <c r="O564" s="532"/>
      <c r="P564" s="532"/>
      <c r="Q564" s="532"/>
      <c r="R564" s="532"/>
      <c r="S564" s="532"/>
      <c r="T564" s="1358"/>
      <c r="U564" s="515"/>
      <c r="V564" s="515"/>
      <c r="W564" s="515"/>
      <c r="X564" s="515"/>
      <c r="Y564" s="515"/>
      <c r="Z564" s="515"/>
      <c r="AA564" s="515"/>
      <c r="AB564" s="515"/>
      <c r="AC564" s="515"/>
    </row>
    <row r="565" spans="1:29" ht="15" thickBot="1" x14ac:dyDescent="0.35">
      <c r="A565" s="867"/>
      <c r="B565" s="807"/>
      <c r="C565" s="690" t="str">
        <f t="shared" si="158"/>
        <v>OSTATNÍ nákladní doprava</v>
      </c>
      <c r="D565" s="797"/>
      <c r="E565" s="532"/>
      <c r="F565" s="532"/>
      <c r="G565" s="532"/>
      <c r="H565" s="532"/>
      <c r="I565" s="532"/>
      <c r="J565" s="532"/>
      <c r="K565" s="532"/>
      <c r="L565" s="532"/>
      <c r="M565" s="532"/>
      <c r="N565" s="532"/>
      <c r="O565" s="532"/>
      <c r="P565" s="532"/>
      <c r="Q565" s="532"/>
      <c r="R565" s="532"/>
      <c r="S565" s="532"/>
      <c r="T565" s="1358"/>
      <c r="U565" s="515"/>
      <c r="V565" s="515"/>
      <c r="W565" s="515"/>
      <c r="X565" s="515"/>
      <c r="Y565" s="515"/>
      <c r="Z565" s="515"/>
      <c r="AA565" s="515"/>
      <c r="AB565" s="515"/>
      <c r="AC565" s="515"/>
    </row>
    <row r="566" spans="1:29" x14ac:dyDescent="0.3">
      <c r="A566" s="867"/>
      <c r="B566" s="871"/>
      <c r="C566" s="872"/>
      <c r="D566" s="870"/>
      <c r="E566" s="1351"/>
      <c r="F566" s="1351"/>
      <c r="G566" s="1351"/>
      <c r="H566" s="1351"/>
      <c r="I566" s="1351"/>
      <c r="J566" s="1351"/>
      <c r="K566" s="1351"/>
      <c r="L566" s="1351"/>
      <c r="M566" s="1351"/>
      <c r="N566" s="1351"/>
      <c r="O566" s="1351"/>
      <c r="P566" s="1351"/>
      <c r="Q566" s="1351"/>
      <c r="R566" s="1351"/>
      <c r="S566" s="1351"/>
      <c r="T566" s="866"/>
      <c r="U566" s="515"/>
      <c r="V566" s="515"/>
      <c r="W566" s="515"/>
      <c r="X566" s="515"/>
      <c r="Y566" s="515"/>
      <c r="Z566" s="515"/>
      <c r="AA566" s="515"/>
      <c r="AB566" s="515"/>
      <c r="AC566" s="515"/>
    </row>
    <row r="567" spans="1:29" ht="14.25" thickBot="1" x14ac:dyDescent="0.35">
      <c r="A567" s="867"/>
      <c r="B567" s="871"/>
      <c r="C567" s="872"/>
      <c r="D567" s="870"/>
      <c r="E567" s="873"/>
      <c r="F567" s="873"/>
      <c r="G567" s="873"/>
      <c r="H567" s="873"/>
      <c r="I567" s="873"/>
      <c r="J567" s="873"/>
      <c r="K567" s="873"/>
      <c r="L567" s="873"/>
      <c r="M567" s="873"/>
      <c r="N567" s="873"/>
      <c r="O567" s="873"/>
      <c r="P567" s="873"/>
      <c r="Q567" s="873"/>
      <c r="R567" s="873"/>
      <c r="S567" s="873"/>
      <c r="T567" s="866"/>
      <c r="U567" s="515"/>
      <c r="V567" s="515"/>
      <c r="W567" s="515"/>
      <c r="X567" s="515"/>
      <c r="Y567" s="515"/>
      <c r="Z567" s="515"/>
      <c r="AA567" s="515"/>
      <c r="AB567" s="515"/>
      <c r="AC567" s="515"/>
    </row>
    <row r="568" spans="1:29" ht="14.25" x14ac:dyDescent="0.3">
      <c r="A568" s="867"/>
      <c r="B568" s="901" t="s">
        <v>66</v>
      </c>
      <c r="C568" s="802" t="str">
        <f>C547</f>
        <v>Emise škodlivin - t PM2,5 / rok</v>
      </c>
      <c r="D568" s="699"/>
      <c r="E568" s="2536">
        <f>E547</f>
        <v>2025</v>
      </c>
      <c r="F568" s="2534">
        <f t="shared" ref="F568:S568" si="159">E568+1</f>
        <v>2026</v>
      </c>
      <c r="G568" s="2534">
        <f t="shared" si="159"/>
        <v>2027</v>
      </c>
      <c r="H568" s="2534">
        <f t="shared" si="159"/>
        <v>2028</v>
      </c>
      <c r="I568" s="2534">
        <f t="shared" si="159"/>
        <v>2029</v>
      </c>
      <c r="J568" s="2534">
        <f t="shared" si="159"/>
        <v>2030</v>
      </c>
      <c r="K568" s="2534">
        <f t="shared" si="159"/>
        <v>2031</v>
      </c>
      <c r="L568" s="2534">
        <f t="shared" si="159"/>
        <v>2032</v>
      </c>
      <c r="M568" s="2534">
        <f t="shared" si="159"/>
        <v>2033</v>
      </c>
      <c r="N568" s="2534">
        <f t="shared" si="159"/>
        <v>2034</v>
      </c>
      <c r="O568" s="2534">
        <f t="shared" si="159"/>
        <v>2035</v>
      </c>
      <c r="P568" s="2534">
        <f t="shared" si="159"/>
        <v>2036</v>
      </c>
      <c r="Q568" s="2534">
        <f t="shared" si="159"/>
        <v>2037</v>
      </c>
      <c r="R568" s="2534">
        <f t="shared" si="159"/>
        <v>2038</v>
      </c>
      <c r="S568" s="2538">
        <f t="shared" si="159"/>
        <v>2039</v>
      </c>
      <c r="T568" s="866"/>
      <c r="U568" s="515"/>
      <c r="V568" s="515"/>
      <c r="W568" s="515"/>
      <c r="X568" s="515"/>
      <c r="Y568" s="515"/>
      <c r="Z568" s="515"/>
      <c r="AA568" s="515"/>
      <c r="AB568" s="515"/>
      <c r="AC568" s="515"/>
    </row>
    <row r="569" spans="1:29" ht="15" thickBot="1" x14ac:dyDescent="0.35">
      <c r="A569" s="867"/>
      <c r="B569" s="659" t="s">
        <v>4</v>
      </c>
      <c r="C569" s="1548" t="str">
        <f>C537</f>
        <v>Scénář bez projektu</v>
      </c>
      <c r="D569" s="492" t="str">
        <f>D548</f>
        <v>Celkem</v>
      </c>
      <c r="E569" s="2537"/>
      <c r="F569" s="2535"/>
      <c r="G569" s="2535"/>
      <c r="H569" s="2535"/>
      <c r="I569" s="2535"/>
      <c r="J569" s="2535"/>
      <c r="K569" s="2535"/>
      <c r="L569" s="2535"/>
      <c r="M569" s="2535"/>
      <c r="N569" s="2535"/>
      <c r="O569" s="2535"/>
      <c r="P569" s="2535"/>
      <c r="Q569" s="2535"/>
      <c r="R569" s="2535"/>
      <c r="S569" s="2539"/>
      <c r="T569" s="866"/>
      <c r="U569" s="515"/>
      <c r="V569" s="515"/>
      <c r="W569" s="515"/>
      <c r="X569" s="515"/>
      <c r="Y569" s="515"/>
      <c r="Z569" s="515"/>
      <c r="AA569" s="515"/>
      <c r="AB569" s="515"/>
      <c r="AC569" s="515"/>
    </row>
    <row r="570" spans="1:29" ht="14.25" x14ac:dyDescent="0.3">
      <c r="A570" s="867"/>
      <c r="B570" s="799"/>
      <c r="C570" s="474" t="str">
        <f>C559</f>
        <v>ŽELEZNIČNÍ osobní doprava</v>
      </c>
      <c r="D570" s="472">
        <f>SUM(E570:S570,E580:S580)</f>
        <v>0</v>
      </c>
      <c r="E570" s="532"/>
      <c r="F570" s="532"/>
      <c r="G570" s="532"/>
      <c r="H570" s="532"/>
      <c r="I570" s="532"/>
      <c r="J570" s="532"/>
      <c r="K570" s="532"/>
      <c r="L570" s="532"/>
      <c r="M570" s="532"/>
      <c r="N570" s="532"/>
      <c r="O570" s="532"/>
      <c r="P570" s="532"/>
      <c r="Q570" s="532"/>
      <c r="R570" s="532"/>
      <c r="S570" s="532"/>
      <c r="T570" s="1358"/>
      <c r="U570" s="515"/>
      <c r="V570" s="515"/>
      <c r="W570" s="515"/>
      <c r="X570" s="515"/>
      <c r="Y570" s="515"/>
      <c r="Z570" s="515"/>
      <c r="AA570" s="515"/>
      <c r="AB570" s="515"/>
      <c r="AC570" s="515"/>
    </row>
    <row r="571" spans="1:29" ht="14.25" x14ac:dyDescent="0.3">
      <c r="A571" s="867"/>
      <c r="B571" s="800"/>
      <c r="C571" s="474" t="str">
        <f t="shared" ref="C571:C576" si="160">C560</f>
        <v>ŽELEZNIČNÍ nákladní doprava</v>
      </c>
      <c r="D571" s="475">
        <f t="shared" ref="D571:D576" si="161">SUM(E571:S571,E581:S581)</f>
        <v>0</v>
      </c>
      <c r="E571" s="532"/>
      <c r="F571" s="532"/>
      <c r="G571" s="532"/>
      <c r="H571" s="532"/>
      <c r="I571" s="532"/>
      <c r="J571" s="532"/>
      <c r="K571" s="532"/>
      <c r="L571" s="532"/>
      <c r="M571" s="532"/>
      <c r="N571" s="532"/>
      <c r="O571" s="532"/>
      <c r="P571" s="532"/>
      <c r="Q571" s="532"/>
      <c r="R571" s="532"/>
      <c r="S571" s="532"/>
      <c r="T571" s="1358"/>
      <c r="U571" s="515"/>
      <c r="V571" s="515"/>
      <c r="W571" s="515"/>
      <c r="X571" s="515"/>
      <c r="Y571" s="515"/>
      <c r="Z571" s="515"/>
      <c r="AA571" s="515"/>
      <c r="AB571" s="515"/>
      <c r="AC571" s="515"/>
    </row>
    <row r="572" spans="1:29" ht="14.25" x14ac:dyDescent="0.3">
      <c r="A572" s="867"/>
      <c r="B572" s="800"/>
      <c r="C572" s="474" t="str">
        <f t="shared" si="160"/>
        <v>SILNIČNÍ osobní doprava</v>
      </c>
      <c r="D572" s="475">
        <f t="shared" si="161"/>
        <v>0</v>
      </c>
      <c r="E572" s="532"/>
      <c r="F572" s="532"/>
      <c r="G572" s="532"/>
      <c r="H572" s="532"/>
      <c r="I572" s="532"/>
      <c r="J572" s="532"/>
      <c r="K572" s="532"/>
      <c r="L572" s="532"/>
      <c r="M572" s="532"/>
      <c r="N572" s="532"/>
      <c r="O572" s="532"/>
      <c r="P572" s="532"/>
      <c r="Q572" s="532"/>
      <c r="R572" s="532"/>
      <c r="S572" s="532"/>
      <c r="T572" s="1358"/>
      <c r="U572" s="515"/>
      <c r="V572" s="515"/>
      <c r="W572" s="515"/>
      <c r="X572" s="515"/>
      <c r="Y572" s="515"/>
      <c r="Z572" s="515"/>
      <c r="AA572" s="515"/>
      <c r="AB572" s="515"/>
      <c r="AC572" s="515"/>
    </row>
    <row r="573" spans="1:29" ht="14.25" x14ac:dyDescent="0.3">
      <c r="A573" s="867"/>
      <c r="B573" s="800"/>
      <c r="C573" s="474" t="str">
        <f t="shared" si="160"/>
        <v>SILNIČNÍ nákladní doprava</v>
      </c>
      <c r="D573" s="475">
        <f t="shared" si="161"/>
        <v>0</v>
      </c>
      <c r="E573" s="532"/>
      <c r="F573" s="532"/>
      <c r="G573" s="532"/>
      <c r="H573" s="532"/>
      <c r="I573" s="532"/>
      <c r="J573" s="532"/>
      <c r="K573" s="532"/>
      <c r="L573" s="532"/>
      <c r="M573" s="532"/>
      <c r="N573" s="532"/>
      <c r="O573" s="532"/>
      <c r="P573" s="532"/>
      <c r="Q573" s="532"/>
      <c r="R573" s="532"/>
      <c r="S573" s="532"/>
      <c r="T573" s="1358"/>
      <c r="U573" s="515"/>
      <c r="V573" s="515"/>
      <c r="W573" s="515"/>
      <c r="X573" s="515"/>
      <c r="Y573" s="515"/>
      <c r="Z573" s="515"/>
      <c r="AA573" s="515"/>
      <c r="AB573" s="515"/>
      <c r="AC573" s="515"/>
    </row>
    <row r="574" spans="1:29" ht="14.25" x14ac:dyDescent="0.3">
      <c r="A574" s="867"/>
      <c r="B574" s="800"/>
      <c r="C574" s="474" t="str">
        <f t="shared" si="160"/>
        <v>VODNÍ nákladní doprava</v>
      </c>
      <c r="D574" s="475">
        <f t="shared" si="161"/>
        <v>0</v>
      </c>
      <c r="E574" s="532"/>
      <c r="F574" s="532"/>
      <c r="G574" s="532"/>
      <c r="H574" s="532"/>
      <c r="I574" s="532"/>
      <c r="J574" s="532"/>
      <c r="K574" s="532"/>
      <c r="L574" s="532"/>
      <c r="M574" s="532"/>
      <c r="N574" s="532"/>
      <c r="O574" s="532"/>
      <c r="P574" s="532"/>
      <c r="Q574" s="532"/>
      <c r="R574" s="532"/>
      <c r="S574" s="532"/>
      <c r="T574" s="1358"/>
      <c r="U574" s="515"/>
      <c r="V574" s="515"/>
      <c r="W574" s="515"/>
      <c r="X574" s="515"/>
      <c r="Y574" s="515"/>
      <c r="Z574" s="515"/>
      <c r="AA574" s="515"/>
      <c r="AB574" s="515"/>
      <c r="AC574" s="515"/>
    </row>
    <row r="575" spans="1:29" ht="14.25" x14ac:dyDescent="0.3">
      <c r="A575" s="867"/>
      <c r="B575" s="800"/>
      <c r="C575" s="474" t="str">
        <f t="shared" si="160"/>
        <v>OSTATNÍ osobní doprava</v>
      </c>
      <c r="D575" s="475">
        <f t="shared" si="161"/>
        <v>0</v>
      </c>
      <c r="E575" s="532"/>
      <c r="F575" s="532"/>
      <c r="G575" s="532"/>
      <c r="H575" s="532"/>
      <c r="I575" s="532"/>
      <c r="J575" s="532"/>
      <c r="K575" s="532"/>
      <c r="L575" s="532"/>
      <c r="M575" s="532"/>
      <c r="N575" s="532"/>
      <c r="O575" s="532"/>
      <c r="P575" s="532"/>
      <c r="Q575" s="532"/>
      <c r="R575" s="532"/>
      <c r="S575" s="532"/>
      <c r="T575" s="1358"/>
      <c r="U575" s="515"/>
      <c r="V575" s="515"/>
      <c r="W575" s="515"/>
      <c r="X575" s="515"/>
      <c r="Y575" s="515"/>
      <c r="Z575" s="515"/>
      <c r="AA575" s="515"/>
      <c r="AB575" s="515"/>
      <c r="AC575" s="515"/>
    </row>
    <row r="576" spans="1:29" ht="15" thickBot="1" x14ac:dyDescent="0.35">
      <c r="A576" s="867"/>
      <c r="B576" s="806"/>
      <c r="C576" s="690" t="str">
        <f t="shared" si="160"/>
        <v>OSTATNÍ nákladní doprava</v>
      </c>
      <c r="D576" s="798">
        <f t="shared" si="161"/>
        <v>0</v>
      </c>
      <c r="E576" s="532"/>
      <c r="F576" s="532"/>
      <c r="G576" s="532"/>
      <c r="H576" s="532"/>
      <c r="I576" s="532"/>
      <c r="J576" s="532"/>
      <c r="K576" s="532"/>
      <c r="L576" s="532"/>
      <c r="M576" s="532"/>
      <c r="N576" s="532"/>
      <c r="O576" s="532"/>
      <c r="P576" s="532"/>
      <c r="Q576" s="532"/>
      <c r="R576" s="532"/>
      <c r="S576" s="532"/>
      <c r="T576" s="1358"/>
      <c r="U576" s="515"/>
      <c r="V576" s="515"/>
      <c r="W576" s="515"/>
      <c r="X576" s="515"/>
      <c r="Y576" s="515"/>
      <c r="Z576" s="515"/>
      <c r="AA576" s="515"/>
      <c r="AB576" s="515"/>
      <c r="AC576" s="515"/>
    </row>
    <row r="577" spans="1:29" ht="14.25" thickBot="1" x14ac:dyDescent="0.35">
      <c r="A577" s="867"/>
      <c r="B577" s="868"/>
      <c r="C577" s="869"/>
      <c r="D577" s="870"/>
      <c r="E577" s="1350"/>
      <c r="F577" s="1350"/>
      <c r="G577" s="1350"/>
      <c r="H577" s="1350"/>
      <c r="I577" s="1350"/>
      <c r="J577" s="1350"/>
      <c r="K577" s="1350"/>
      <c r="L577" s="1350"/>
      <c r="M577" s="1350"/>
      <c r="N577" s="1350"/>
      <c r="O577" s="1350"/>
      <c r="P577" s="1350"/>
      <c r="Q577" s="1350"/>
      <c r="R577" s="1350"/>
      <c r="S577" s="1350"/>
      <c r="T577" s="866"/>
      <c r="U577" s="515"/>
      <c r="V577" s="515"/>
      <c r="W577" s="515"/>
      <c r="X577" s="515"/>
      <c r="Y577" s="515"/>
      <c r="Z577" s="515"/>
      <c r="AA577" s="515"/>
      <c r="AB577" s="515"/>
      <c r="AC577" s="515"/>
    </row>
    <row r="578" spans="1:29" ht="14.25" x14ac:dyDescent="0.3">
      <c r="A578" s="867"/>
      <c r="B578" s="901" t="str">
        <f>B568</f>
        <v>6.16.</v>
      </c>
      <c r="C578" s="802" t="str">
        <f>C557</f>
        <v>Zmírnění změny klimatu - t PM2,5 / rok</v>
      </c>
      <c r="D578" s="700"/>
      <c r="E578" s="2536">
        <f>S568+1</f>
        <v>2040</v>
      </c>
      <c r="F578" s="2534">
        <f t="shared" ref="F578:S578" si="162">E578+1</f>
        <v>2041</v>
      </c>
      <c r="G578" s="2534">
        <f t="shared" si="162"/>
        <v>2042</v>
      </c>
      <c r="H578" s="2534">
        <f t="shared" si="162"/>
        <v>2043</v>
      </c>
      <c r="I578" s="2534">
        <f t="shared" si="162"/>
        <v>2044</v>
      </c>
      <c r="J578" s="2534">
        <f t="shared" si="162"/>
        <v>2045</v>
      </c>
      <c r="K578" s="2534">
        <f t="shared" si="162"/>
        <v>2046</v>
      </c>
      <c r="L578" s="2534">
        <f t="shared" si="162"/>
        <v>2047</v>
      </c>
      <c r="M578" s="2534">
        <f t="shared" si="162"/>
        <v>2048</v>
      </c>
      <c r="N578" s="2534">
        <f t="shared" si="162"/>
        <v>2049</v>
      </c>
      <c r="O578" s="2534">
        <f t="shared" si="162"/>
        <v>2050</v>
      </c>
      <c r="P578" s="2534">
        <f t="shared" si="162"/>
        <v>2051</v>
      </c>
      <c r="Q578" s="2534">
        <f t="shared" si="162"/>
        <v>2052</v>
      </c>
      <c r="R578" s="2534">
        <f t="shared" si="162"/>
        <v>2053</v>
      </c>
      <c r="S578" s="2538">
        <f t="shared" si="162"/>
        <v>2054</v>
      </c>
      <c r="T578" s="866"/>
      <c r="U578" s="515"/>
      <c r="V578" s="515"/>
      <c r="W578" s="515"/>
      <c r="X578" s="515"/>
      <c r="Y578" s="515"/>
      <c r="Z578" s="515"/>
      <c r="AA578" s="515"/>
      <c r="AB578" s="515"/>
      <c r="AC578" s="515"/>
    </row>
    <row r="579" spans="1:29" ht="15" thickBot="1" x14ac:dyDescent="0.35">
      <c r="A579" s="867"/>
      <c r="B579" s="659" t="s">
        <v>5</v>
      </c>
      <c r="C579" s="1548" t="str">
        <f>C569</f>
        <v>Scénář bez projektu</v>
      </c>
      <c r="D579" s="805"/>
      <c r="E579" s="2537"/>
      <c r="F579" s="2535"/>
      <c r="G579" s="2535"/>
      <c r="H579" s="2535"/>
      <c r="I579" s="2535"/>
      <c r="J579" s="2535"/>
      <c r="K579" s="2535"/>
      <c r="L579" s="2535"/>
      <c r="M579" s="2535"/>
      <c r="N579" s="2535"/>
      <c r="O579" s="2535"/>
      <c r="P579" s="2535"/>
      <c r="Q579" s="2535"/>
      <c r="R579" s="2535"/>
      <c r="S579" s="2539"/>
      <c r="T579" s="866"/>
      <c r="U579" s="515"/>
      <c r="V579" s="515"/>
      <c r="W579" s="515"/>
      <c r="X579" s="515"/>
      <c r="Y579" s="515"/>
      <c r="Z579" s="515"/>
      <c r="AA579" s="515"/>
      <c r="AB579" s="515"/>
      <c r="AC579" s="515"/>
    </row>
    <row r="580" spans="1:29" ht="14.25" x14ac:dyDescent="0.3">
      <c r="A580" s="867"/>
      <c r="B580" s="799"/>
      <c r="C580" s="474" t="str">
        <f>C570</f>
        <v>ŽELEZNIČNÍ osobní doprava</v>
      </c>
      <c r="D580" s="676"/>
      <c r="E580" s="532"/>
      <c r="F580" s="532"/>
      <c r="G580" s="532"/>
      <c r="H580" s="532"/>
      <c r="I580" s="532"/>
      <c r="J580" s="532"/>
      <c r="K580" s="532"/>
      <c r="L580" s="532"/>
      <c r="M580" s="532"/>
      <c r="N580" s="532"/>
      <c r="O580" s="532"/>
      <c r="P580" s="532"/>
      <c r="Q580" s="532"/>
      <c r="R580" s="532"/>
      <c r="S580" s="532"/>
      <c r="T580" s="1358"/>
      <c r="U580" s="515"/>
      <c r="V580" s="515"/>
      <c r="W580" s="515"/>
      <c r="X580" s="515"/>
      <c r="Y580" s="515"/>
      <c r="Z580" s="515"/>
      <c r="AA580" s="515"/>
      <c r="AB580" s="515"/>
      <c r="AC580" s="515"/>
    </row>
    <row r="581" spans="1:29" ht="14.25" x14ac:dyDescent="0.3">
      <c r="A581" s="867"/>
      <c r="B581" s="801"/>
      <c r="C581" s="474" t="str">
        <f t="shared" ref="C581:C586" si="163">C571</f>
        <v>ŽELEZNIČNÍ nákladní doprava</v>
      </c>
      <c r="D581" s="485"/>
      <c r="E581" s="532"/>
      <c r="F581" s="532"/>
      <c r="G581" s="532"/>
      <c r="H581" s="532"/>
      <c r="I581" s="532"/>
      <c r="J581" s="532"/>
      <c r="K581" s="532"/>
      <c r="L581" s="532"/>
      <c r="M581" s="532"/>
      <c r="N581" s="532"/>
      <c r="O581" s="532"/>
      <c r="P581" s="532"/>
      <c r="Q581" s="532"/>
      <c r="R581" s="532"/>
      <c r="S581" s="532"/>
      <c r="T581" s="1358"/>
      <c r="U581" s="515"/>
      <c r="V581" s="515"/>
      <c r="W581" s="515"/>
      <c r="X581" s="515"/>
      <c r="Y581" s="515"/>
      <c r="Z581" s="515"/>
      <c r="AA581" s="515"/>
      <c r="AB581" s="515"/>
      <c r="AC581" s="515"/>
    </row>
    <row r="582" spans="1:29" ht="14.25" x14ac:dyDescent="0.3">
      <c r="A582" s="867"/>
      <c r="B582" s="801"/>
      <c r="C582" s="474" t="str">
        <f t="shared" si="163"/>
        <v>SILNIČNÍ osobní doprava</v>
      </c>
      <c r="D582" s="485"/>
      <c r="E582" s="532"/>
      <c r="F582" s="532"/>
      <c r="G582" s="532"/>
      <c r="H582" s="532"/>
      <c r="I582" s="532"/>
      <c r="J582" s="532"/>
      <c r="K582" s="532"/>
      <c r="L582" s="532"/>
      <c r="M582" s="532"/>
      <c r="N582" s="532"/>
      <c r="O582" s="532"/>
      <c r="P582" s="532"/>
      <c r="Q582" s="532"/>
      <c r="R582" s="532"/>
      <c r="S582" s="532"/>
      <c r="T582" s="1358"/>
      <c r="U582" s="515"/>
      <c r="V582" s="515"/>
      <c r="W582" s="515"/>
      <c r="X582" s="515"/>
      <c r="Y582" s="515"/>
      <c r="Z582" s="515"/>
      <c r="AA582" s="515"/>
      <c r="AB582" s="515"/>
      <c r="AC582" s="515"/>
    </row>
    <row r="583" spans="1:29" ht="14.25" x14ac:dyDescent="0.3">
      <c r="A583" s="867"/>
      <c r="B583" s="801"/>
      <c r="C583" s="474" t="str">
        <f t="shared" si="163"/>
        <v>SILNIČNÍ nákladní doprava</v>
      </c>
      <c r="D583" s="485"/>
      <c r="E583" s="532"/>
      <c r="F583" s="532"/>
      <c r="G583" s="532"/>
      <c r="H583" s="532"/>
      <c r="I583" s="532"/>
      <c r="J583" s="532"/>
      <c r="K583" s="532"/>
      <c r="L583" s="532"/>
      <c r="M583" s="532"/>
      <c r="N583" s="532"/>
      <c r="O583" s="532"/>
      <c r="P583" s="532"/>
      <c r="Q583" s="532"/>
      <c r="R583" s="532"/>
      <c r="S583" s="532"/>
      <c r="T583" s="1358"/>
      <c r="U583" s="515"/>
      <c r="V583" s="515"/>
      <c r="W583" s="515"/>
      <c r="X583" s="515"/>
      <c r="Y583" s="515"/>
      <c r="Z583" s="515"/>
      <c r="AA583" s="515"/>
      <c r="AB583" s="515"/>
      <c r="AC583" s="515"/>
    </row>
    <row r="584" spans="1:29" ht="14.25" x14ac:dyDescent="0.3">
      <c r="A584" s="867"/>
      <c r="B584" s="801"/>
      <c r="C584" s="474" t="str">
        <f t="shared" si="163"/>
        <v>VODNÍ nákladní doprava</v>
      </c>
      <c r="D584" s="485"/>
      <c r="E584" s="532"/>
      <c r="F584" s="532"/>
      <c r="G584" s="532"/>
      <c r="H584" s="532"/>
      <c r="I584" s="532"/>
      <c r="J584" s="532"/>
      <c r="K584" s="532"/>
      <c r="L584" s="532"/>
      <c r="M584" s="532"/>
      <c r="N584" s="532"/>
      <c r="O584" s="532"/>
      <c r="P584" s="532"/>
      <c r="Q584" s="532"/>
      <c r="R584" s="532"/>
      <c r="S584" s="532"/>
      <c r="T584" s="1358"/>
      <c r="U584" s="515"/>
      <c r="V584" s="515"/>
      <c r="W584" s="515"/>
      <c r="X584" s="515"/>
      <c r="Y584" s="515"/>
      <c r="Z584" s="515"/>
      <c r="AA584" s="515"/>
      <c r="AB584" s="515"/>
      <c r="AC584" s="515"/>
    </row>
    <row r="585" spans="1:29" ht="14.25" x14ac:dyDescent="0.3">
      <c r="A585" s="867"/>
      <c r="B585" s="801"/>
      <c r="C585" s="474" t="str">
        <f t="shared" si="163"/>
        <v>OSTATNÍ osobní doprava</v>
      </c>
      <c r="D585" s="485"/>
      <c r="E585" s="532"/>
      <c r="F585" s="532"/>
      <c r="G585" s="532"/>
      <c r="H585" s="532"/>
      <c r="I585" s="532"/>
      <c r="J585" s="532"/>
      <c r="K585" s="532"/>
      <c r="L585" s="532"/>
      <c r="M585" s="532"/>
      <c r="N585" s="532"/>
      <c r="O585" s="532"/>
      <c r="P585" s="532"/>
      <c r="Q585" s="532"/>
      <c r="R585" s="532"/>
      <c r="S585" s="532"/>
      <c r="T585" s="1358"/>
      <c r="U585" s="515"/>
      <c r="V585" s="515"/>
      <c r="W585" s="515"/>
      <c r="X585" s="515"/>
      <c r="Y585" s="515"/>
      <c r="Z585" s="515"/>
      <c r="AA585" s="515"/>
      <c r="AB585" s="515"/>
      <c r="AC585" s="515"/>
    </row>
    <row r="586" spans="1:29" ht="15" thickBot="1" x14ac:dyDescent="0.35">
      <c r="A586" s="867"/>
      <c r="B586" s="807"/>
      <c r="C586" s="690" t="str">
        <f t="shared" si="163"/>
        <v>OSTATNÍ nákladní doprava</v>
      </c>
      <c r="D586" s="797"/>
      <c r="E586" s="532"/>
      <c r="F586" s="532"/>
      <c r="G586" s="532"/>
      <c r="H586" s="532"/>
      <c r="I586" s="532"/>
      <c r="J586" s="532"/>
      <c r="K586" s="532"/>
      <c r="L586" s="532"/>
      <c r="M586" s="532"/>
      <c r="N586" s="532"/>
      <c r="O586" s="532"/>
      <c r="P586" s="532"/>
      <c r="Q586" s="532"/>
      <c r="R586" s="532"/>
      <c r="S586" s="532"/>
      <c r="T586" s="1358"/>
      <c r="U586" s="515"/>
      <c r="V586" s="515"/>
      <c r="W586" s="515"/>
      <c r="X586" s="515"/>
      <c r="Y586" s="515"/>
      <c r="Z586" s="515"/>
      <c r="AA586" s="515"/>
      <c r="AB586" s="515"/>
      <c r="AC586" s="515"/>
    </row>
    <row r="587" spans="1:29" ht="14.25" thickBot="1" x14ac:dyDescent="0.35">
      <c r="A587" s="867"/>
      <c r="B587" s="871"/>
      <c r="C587" s="872"/>
      <c r="D587" s="870"/>
      <c r="E587" s="1351"/>
      <c r="F587" s="1351"/>
      <c r="G587" s="1351"/>
      <c r="H587" s="1351"/>
      <c r="I587" s="1351"/>
      <c r="J587" s="1351"/>
      <c r="K587" s="1351"/>
      <c r="L587" s="1351"/>
      <c r="M587" s="1351"/>
      <c r="N587" s="1351"/>
      <c r="O587" s="1351"/>
      <c r="P587" s="1351"/>
      <c r="Q587" s="1351"/>
      <c r="R587" s="1351"/>
      <c r="S587" s="1351"/>
      <c r="T587" s="866"/>
      <c r="U587" s="515"/>
      <c r="V587" s="515"/>
      <c r="W587" s="515"/>
      <c r="X587" s="515"/>
      <c r="Y587" s="515"/>
      <c r="Z587" s="515"/>
      <c r="AA587" s="515"/>
      <c r="AB587" s="515"/>
      <c r="AC587" s="515"/>
    </row>
    <row r="588" spans="1:29" ht="14.25" thickBot="1" x14ac:dyDescent="0.35">
      <c r="A588" s="874"/>
      <c r="B588" s="875"/>
      <c r="C588" s="876"/>
      <c r="D588" s="877"/>
      <c r="E588" s="878"/>
      <c r="F588" s="878"/>
      <c r="G588" s="878"/>
      <c r="H588" s="878"/>
      <c r="I588" s="878"/>
      <c r="J588" s="878"/>
      <c r="K588" s="878"/>
      <c r="L588" s="878"/>
      <c r="M588" s="878"/>
      <c r="N588" s="878"/>
      <c r="O588" s="878"/>
      <c r="P588" s="878"/>
      <c r="Q588" s="878"/>
      <c r="R588" s="878"/>
      <c r="S588" s="878"/>
      <c r="T588" s="879"/>
      <c r="U588" s="515"/>
      <c r="V588" s="515"/>
      <c r="W588" s="515"/>
      <c r="X588" s="515"/>
      <c r="Y588" s="515"/>
      <c r="Z588" s="515"/>
      <c r="AA588" s="515"/>
      <c r="AB588" s="515"/>
      <c r="AC588" s="515"/>
    </row>
    <row r="589" spans="1:29" ht="14.25" x14ac:dyDescent="0.3">
      <c r="A589" s="882"/>
      <c r="B589" s="760" t="s">
        <v>67</v>
      </c>
      <c r="C589" s="665" t="str">
        <f>IF('0 Úvod'!$M$10="English",Slovnik!$D$410,Slovnik!$C$410)</f>
        <v>Emise škodlivin - t PM10 / rok</v>
      </c>
      <c r="D589" s="666"/>
      <c r="E589" s="2499">
        <f>E547</f>
        <v>2025</v>
      </c>
      <c r="F589" s="2501">
        <f t="shared" ref="F589:S589" si="164">E589+1</f>
        <v>2026</v>
      </c>
      <c r="G589" s="2501">
        <f t="shared" si="164"/>
        <v>2027</v>
      </c>
      <c r="H589" s="2501">
        <f t="shared" si="164"/>
        <v>2028</v>
      </c>
      <c r="I589" s="2501">
        <f t="shared" si="164"/>
        <v>2029</v>
      </c>
      <c r="J589" s="2501">
        <f t="shared" si="164"/>
        <v>2030</v>
      </c>
      <c r="K589" s="2501">
        <f t="shared" si="164"/>
        <v>2031</v>
      </c>
      <c r="L589" s="2501">
        <f t="shared" si="164"/>
        <v>2032</v>
      </c>
      <c r="M589" s="2501">
        <f t="shared" si="164"/>
        <v>2033</v>
      </c>
      <c r="N589" s="2501">
        <f t="shared" si="164"/>
        <v>2034</v>
      </c>
      <c r="O589" s="2501">
        <f t="shared" si="164"/>
        <v>2035</v>
      </c>
      <c r="P589" s="2501">
        <f t="shared" si="164"/>
        <v>2036</v>
      </c>
      <c r="Q589" s="2501">
        <f t="shared" si="164"/>
        <v>2037</v>
      </c>
      <c r="R589" s="2501">
        <f t="shared" si="164"/>
        <v>2038</v>
      </c>
      <c r="S589" s="2509">
        <f t="shared" si="164"/>
        <v>2039</v>
      </c>
      <c r="T589" s="880"/>
      <c r="U589" s="515"/>
      <c r="V589" s="515"/>
      <c r="W589" s="515"/>
      <c r="X589" s="515"/>
      <c r="Y589" s="515"/>
      <c r="Z589" s="515"/>
      <c r="AA589" s="515"/>
      <c r="AB589" s="515"/>
      <c r="AC589" s="515"/>
    </row>
    <row r="590" spans="1:29" ht="15" thickBot="1" x14ac:dyDescent="0.35">
      <c r="A590" s="882"/>
      <c r="B590" s="534" t="s">
        <v>4</v>
      </c>
      <c r="C590" s="1539" t="str">
        <f>C558</f>
        <v>Scénář s projektem</v>
      </c>
      <c r="D590" s="536" t="str">
        <f>D569</f>
        <v>Celkem</v>
      </c>
      <c r="E590" s="2500"/>
      <c r="F590" s="2502"/>
      <c r="G590" s="2502"/>
      <c r="H590" s="2502"/>
      <c r="I590" s="2502"/>
      <c r="J590" s="2502"/>
      <c r="K590" s="2502"/>
      <c r="L590" s="2502"/>
      <c r="M590" s="2502"/>
      <c r="N590" s="2502"/>
      <c r="O590" s="2502"/>
      <c r="P590" s="2502"/>
      <c r="Q590" s="2502"/>
      <c r="R590" s="2502"/>
      <c r="S590" s="2510"/>
      <c r="T590" s="880"/>
      <c r="U590" s="515"/>
      <c r="V590" s="515"/>
      <c r="W590" s="515"/>
      <c r="X590" s="515"/>
      <c r="Y590" s="515"/>
      <c r="Z590" s="515"/>
      <c r="AA590" s="515"/>
      <c r="AB590" s="515"/>
      <c r="AC590" s="515"/>
    </row>
    <row r="591" spans="1:29" ht="14.25" x14ac:dyDescent="0.3">
      <c r="A591" s="882"/>
      <c r="B591" s="799"/>
      <c r="C591" s="474" t="str">
        <f>C580</f>
        <v>ŽELEZNIČNÍ osobní doprava</v>
      </c>
      <c r="D591" s="472">
        <f>SUM(E591:S591,E601:S601)</f>
        <v>0</v>
      </c>
      <c r="E591" s="532"/>
      <c r="F591" s="532"/>
      <c r="G591" s="532"/>
      <c r="H591" s="532"/>
      <c r="I591" s="532"/>
      <c r="J591" s="532"/>
      <c r="K591" s="532"/>
      <c r="L591" s="532"/>
      <c r="M591" s="532"/>
      <c r="N591" s="532"/>
      <c r="O591" s="532"/>
      <c r="P591" s="532"/>
      <c r="Q591" s="532"/>
      <c r="R591" s="532"/>
      <c r="S591" s="532"/>
      <c r="T591" s="1359"/>
      <c r="U591" s="515"/>
      <c r="V591" s="515"/>
      <c r="W591" s="515"/>
      <c r="X591" s="515"/>
      <c r="Y591" s="515"/>
      <c r="Z591" s="515"/>
      <c r="AA591" s="515"/>
      <c r="AB591" s="515"/>
      <c r="AC591" s="515"/>
    </row>
    <row r="592" spans="1:29" ht="14.25" x14ac:dyDescent="0.3">
      <c r="A592" s="882"/>
      <c r="B592" s="800"/>
      <c r="C592" s="474" t="str">
        <f t="shared" ref="C592:C597" si="165">C581</f>
        <v>ŽELEZNIČNÍ nákladní doprava</v>
      </c>
      <c r="D592" s="475">
        <f t="shared" ref="D592:D597" si="166">SUM(E592:S592,E602:S602)</f>
        <v>0</v>
      </c>
      <c r="E592" s="532"/>
      <c r="F592" s="532"/>
      <c r="G592" s="532"/>
      <c r="H592" s="532"/>
      <c r="I592" s="532"/>
      <c r="J592" s="532"/>
      <c r="K592" s="532"/>
      <c r="L592" s="532"/>
      <c r="M592" s="532"/>
      <c r="N592" s="532"/>
      <c r="O592" s="532"/>
      <c r="P592" s="532"/>
      <c r="Q592" s="532"/>
      <c r="R592" s="532"/>
      <c r="S592" s="532"/>
      <c r="T592" s="1359"/>
      <c r="U592" s="515"/>
      <c r="V592" s="515"/>
      <c r="W592" s="515"/>
      <c r="X592" s="515"/>
      <c r="Y592" s="515"/>
      <c r="Z592" s="515"/>
      <c r="AA592" s="515"/>
      <c r="AB592" s="515"/>
      <c r="AC592" s="515"/>
    </row>
    <row r="593" spans="1:29" ht="14.25" x14ac:dyDescent="0.3">
      <c r="A593" s="882"/>
      <c r="B593" s="800"/>
      <c r="C593" s="474" t="str">
        <f t="shared" si="165"/>
        <v>SILNIČNÍ osobní doprava</v>
      </c>
      <c r="D593" s="475">
        <f t="shared" si="166"/>
        <v>0</v>
      </c>
      <c r="E593" s="532"/>
      <c r="F593" s="532"/>
      <c r="G593" s="532"/>
      <c r="H593" s="532"/>
      <c r="I593" s="532"/>
      <c r="J593" s="532"/>
      <c r="K593" s="532"/>
      <c r="L593" s="532"/>
      <c r="M593" s="532"/>
      <c r="N593" s="532"/>
      <c r="O593" s="532"/>
      <c r="P593" s="532"/>
      <c r="Q593" s="532"/>
      <c r="R593" s="532"/>
      <c r="S593" s="532"/>
      <c r="T593" s="1359"/>
      <c r="U593" s="515"/>
      <c r="V593" s="515"/>
      <c r="W593" s="515"/>
      <c r="X593" s="515"/>
      <c r="Y593" s="515"/>
      <c r="Z593" s="515"/>
      <c r="AA593" s="515"/>
      <c r="AB593" s="515"/>
      <c r="AC593" s="515"/>
    </row>
    <row r="594" spans="1:29" ht="14.25" x14ac:dyDescent="0.3">
      <c r="A594" s="882"/>
      <c r="B594" s="800"/>
      <c r="C594" s="474" t="str">
        <f t="shared" si="165"/>
        <v>SILNIČNÍ nákladní doprava</v>
      </c>
      <c r="D594" s="475">
        <f t="shared" si="166"/>
        <v>0</v>
      </c>
      <c r="E594" s="532"/>
      <c r="F594" s="532"/>
      <c r="G594" s="532"/>
      <c r="H594" s="532"/>
      <c r="I594" s="532"/>
      <c r="J594" s="532"/>
      <c r="K594" s="532"/>
      <c r="L594" s="532"/>
      <c r="M594" s="532"/>
      <c r="N594" s="532"/>
      <c r="O594" s="532"/>
      <c r="P594" s="532"/>
      <c r="Q594" s="532"/>
      <c r="R594" s="532"/>
      <c r="S594" s="532"/>
      <c r="T594" s="1359"/>
      <c r="U594" s="515"/>
      <c r="V594" s="515"/>
      <c r="W594" s="515"/>
      <c r="X594" s="515"/>
      <c r="Y594" s="515"/>
      <c r="Z594" s="515"/>
      <c r="AA594" s="515"/>
      <c r="AB594" s="515"/>
      <c r="AC594" s="515"/>
    </row>
    <row r="595" spans="1:29" ht="14.25" x14ac:dyDescent="0.3">
      <c r="A595" s="882"/>
      <c r="B595" s="800"/>
      <c r="C595" s="474" t="str">
        <f t="shared" si="165"/>
        <v>VODNÍ nákladní doprava</v>
      </c>
      <c r="D595" s="475">
        <f t="shared" si="166"/>
        <v>0</v>
      </c>
      <c r="E595" s="532"/>
      <c r="F595" s="532"/>
      <c r="G595" s="532"/>
      <c r="H595" s="532"/>
      <c r="I595" s="532"/>
      <c r="J595" s="532"/>
      <c r="K595" s="532"/>
      <c r="L595" s="532"/>
      <c r="M595" s="532"/>
      <c r="N595" s="532"/>
      <c r="O595" s="532"/>
      <c r="P595" s="532"/>
      <c r="Q595" s="532"/>
      <c r="R595" s="532"/>
      <c r="S595" s="532"/>
      <c r="T595" s="1359"/>
      <c r="U595" s="515"/>
      <c r="V595" s="515"/>
      <c r="W595" s="515"/>
      <c r="X595" s="515"/>
      <c r="Y595" s="515"/>
      <c r="Z595" s="515"/>
      <c r="AA595" s="515"/>
      <c r="AB595" s="515"/>
      <c r="AC595" s="515"/>
    </row>
    <row r="596" spans="1:29" ht="14.25" x14ac:dyDescent="0.3">
      <c r="A596" s="882"/>
      <c r="B596" s="800"/>
      <c r="C596" s="474" t="str">
        <f t="shared" si="165"/>
        <v>OSTATNÍ osobní doprava</v>
      </c>
      <c r="D596" s="475">
        <f t="shared" si="166"/>
        <v>0</v>
      </c>
      <c r="E596" s="532"/>
      <c r="F596" s="532"/>
      <c r="G596" s="532"/>
      <c r="H596" s="532"/>
      <c r="I596" s="532"/>
      <c r="J596" s="532"/>
      <c r="K596" s="532"/>
      <c r="L596" s="532"/>
      <c r="M596" s="532"/>
      <c r="N596" s="532"/>
      <c r="O596" s="532"/>
      <c r="P596" s="532"/>
      <c r="Q596" s="532"/>
      <c r="R596" s="532"/>
      <c r="S596" s="532"/>
      <c r="T596" s="1359"/>
      <c r="U596" s="515"/>
      <c r="V596" s="515"/>
      <c r="W596" s="515"/>
      <c r="X596" s="515"/>
      <c r="Y596" s="515"/>
      <c r="Z596" s="515"/>
      <c r="AA596" s="515"/>
      <c r="AB596" s="515"/>
      <c r="AC596" s="515"/>
    </row>
    <row r="597" spans="1:29" ht="15" thickBot="1" x14ac:dyDescent="0.35">
      <c r="A597" s="882"/>
      <c r="B597" s="806"/>
      <c r="C597" s="690" t="str">
        <f t="shared" si="165"/>
        <v>OSTATNÍ nákladní doprava</v>
      </c>
      <c r="D597" s="798">
        <f t="shared" si="166"/>
        <v>0</v>
      </c>
      <c r="E597" s="532"/>
      <c r="F597" s="532"/>
      <c r="G597" s="532"/>
      <c r="H597" s="532"/>
      <c r="I597" s="532"/>
      <c r="J597" s="532"/>
      <c r="K597" s="532"/>
      <c r="L597" s="532"/>
      <c r="M597" s="532"/>
      <c r="N597" s="532"/>
      <c r="O597" s="532"/>
      <c r="P597" s="532"/>
      <c r="Q597" s="532"/>
      <c r="R597" s="532"/>
      <c r="S597" s="532"/>
      <c r="T597" s="1359"/>
      <c r="U597" s="515"/>
      <c r="V597" s="515"/>
      <c r="W597" s="515"/>
      <c r="X597" s="515"/>
      <c r="Y597" s="515"/>
      <c r="Z597" s="515"/>
      <c r="AA597" s="515"/>
      <c r="AB597" s="515"/>
      <c r="AC597" s="515"/>
    </row>
    <row r="598" spans="1:29" ht="14.25" thickBot="1" x14ac:dyDescent="0.35">
      <c r="A598" s="882"/>
      <c r="B598" s="883"/>
      <c r="C598" s="884"/>
      <c r="D598" s="885"/>
      <c r="E598" s="1352"/>
      <c r="F598" s="1352"/>
      <c r="G598" s="1352"/>
      <c r="H598" s="1352"/>
      <c r="I598" s="1352"/>
      <c r="J598" s="1352"/>
      <c r="K598" s="1352"/>
      <c r="L598" s="1352"/>
      <c r="M598" s="1352"/>
      <c r="N598" s="1352"/>
      <c r="O598" s="1352"/>
      <c r="P598" s="1352"/>
      <c r="Q598" s="1352"/>
      <c r="R598" s="1352"/>
      <c r="S598" s="1352"/>
      <c r="T598" s="880"/>
      <c r="U598" s="515"/>
      <c r="V598" s="515"/>
      <c r="W598" s="515"/>
      <c r="X598" s="515"/>
      <c r="Y598" s="515"/>
      <c r="Z598" s="515"/>
      <c r="AA598" s="515"/>
      <c r="AB598" s="515"/>
      <c r="AC598" s="515"/>
    </row>
    <row r="599" spans="1:29" ht="14.25" x14ac:dyDescent="0.3">
      <c r="A599" s="882"/>
      <c r="B599" s="760" t="str">
        <f>B589</f>
        <v>6.17.</v>
      </c>
      <c r="C599" s="665" t="str">
        <f>IF('0 Úvod'!$M$10="English",Slovnik!$D$411,Slovnik!$C$411)</f>
        <v>Zmírnění změny klimatu - t PM10 / rok</v>
      </c>
      <c r="D599" s="667"/>
      <c r="E599" s="2499">
        <f>S589+1</f>
        <v>2040</v>
      </c>
      <c r="F599" s="2501">
        <f t="shared" ref="F599:S599" si="167">E599+1</f>
        <v>2041</v>
      </c>
      <c r="G599" s="2501">
        <f t="shared" si="167"/>
        <v>2042</v>
      </c>
      <c r="H599" s="2501">
        <f t="shared" si="167"/>
        <v>2043</v>
      </c>
      <c r="I599" s="2501">
        <f t="shared" si="167"/>
        <v>2044</v>
      </c>
      <c r="J599" s="2501">
        <f t="shared" si="167"/>
        <v>2045</v>
      </c>
      <c r="K599" s="2501">
        <f t="shared" si="167"/>
        <v>2046</v>
      </c>
      <c r="L599" s="2501">
        <f t="shared" si="167"/>
        <v>2047</v>
      </c>
      <c r="M599" s="2501">
        <f t="shared" si="167"/>
        <v>2048</v>
      </c>
      <c r="N599" s="2501">
        <f t="shared" si="167"/>
        <v>2049</v>
      </c>
      <c r="O599" s="2501">
        <f t="shared" si="167"/>
        <v>2050</v>
      </c>
      <c r="P599" s="2501">
        <f t="shared" si="167"/>
        <v>2051</v>
      </c>
      <c r="Q599" s="2501">
        <f t="shared" si="167"/>
        <v>2052</v>
      </c>
      <c r="R599" s="2501">
        <f t="shared" si="167"/>
        <v>2053</v>
      </c>
      <c r="S599" s="2509">
        <f t="shared" si="167"/>
        <v>2054</v>
      </c>
      <c r="T599" s="880"/>
      <c r="U599" s="515"/>
      <c r="V599" s="515"/>
      <c r="W599" s="515"/>
      <c r="X599" s="515"/>
      <c r="Y599" s="515"/>
      <c r="Z599" s="515"/>
      <c r="AA599" s="515"/>
      <c r="AB599" s="515"/>
      <c r="AC599" s="515"/>
    </row>
    <row r="600" spans="1:29" ht="15" thickBot="1" x14ac:dyDescent="0.35">
      <c r="A600" s="882"/>
      <c r="B600" s="534" t="s">
        <v>5</v>
      </c>
      <c r="C600" s="1539" t="str">
        <f>C590</f>
        <v>Scénář s projektem</v>
      </c>
      <c r="D600" s="804"/>
      <c r="E600" s="2500"/>
      <c r="F600" s="2502"/>
      <c r="G600" s="2502"/>
      <c r="H600" s="2502"/>
      <c r="I600" s="2502"/>
      <c r="J600" s="2502"/>
      <c r="K600" s="2502"/>
      <c r="L600" s="2502"/>
      <c r="M600" s="2502"/>
      <c r="N600" s="2502"/>
      <c r="O600" s="2502"/>
      <c r="P600" s="2502"/>
      <c r="Q600" s="2502"/>
      <c r="R600" s="2502"/>
      <c r="S600" s="2510"/>
      <c r="T600" s="880"/>
      <c r="U600" s="515"/>
      <c r="V600" s="515"/>
      <c r="W600" s="515"/>
      <c r="X600" s="515"/>
      <c r="Y600" s="515"/>
      <c r="Z600" s="515"/>
      <c r="AA600" s="515"/>
      <c r="AB600" s="515"/>
      <c r="AC600" s="515"/>
    </row>
    <row r="601" spans="1:29" ht="14.25" x14ac:dyDescent="0.3">
      <c r="A601" s="882"/>
      <c r="B601" s="799"/>
      <c r="C601" s="474" t="str">
        <f>C591</f>
        <v>ŽELEZNIČNÍ osobní doprava</v>
      </c>
      <c r="D601" s="676"/>
      <c r="E601" s="532"/>
      <c r="F601" s="532"/>
      <c r="G601" s="532"/>
      <c r="H601" s="532"/>
      <c r="I601" s="532"/>
      <c r="J601" s="532"/>
      <c r="K601" s="532"/>
      <c r="L601" s="532"/>
      <c r="M601" s="532"/>
      <c r="N601" s="532"/>
      <c r="O601" s="532"/>
      <c r="P601" s="532"/>
      <c r="Q601" s="532"/>
      <c r="R601" s="532"/>
      <c r="S601" s="532"/>
      <c r="T601" s="1359"/>
      <c r="U601" s="515"/>
      <c r="V601" s="515"/>
      <c r="W601" s="515"/>
      <c r="X601" s="515"/>
      <c r="Y601" s="515"/>
      <c r="Z601" s="515"/>
      <c r="AA601" s="515"/>
      <c r="AB601" s="515"/>
      <c r="AC601" s="515"/>
    </row>
    <row r="602" spans="1:29" ht="14.25" x14ac:dyDescent="0.3">
      <c r="A602" s="882"/>
      <c r="B602" s="801"/>
      <c r="C602" s="474" t="str">
        <f t="shared" ref="C602:C607" si="168">C592</f>
        <v>ŽELEZNIČNÍ nákladní doprava</v>
      </c>
      <c r="D602" s="485"/>
      <c r="E602" s="532"/>
      <c r="F602" s="532"/>
      <c r="G602" s="532"/>
      <c r="H602" s="532"/>
      <c r="I602" s="532"/>
      <c r="J602" s="532"/>
      <c r="K602" s="532"/>
      <c r="L602" s="532"/>
      <c r="M602" s="532"/>
      <c r="N602" s="532"/>
      <c r="O602" s="532"/>
      <c r="P602" s="532"/>
      <c r="Q602" s="532"/>
      <c r="R602" s="532"/>
      <c r="S602" s="532"/>
      <c r="T602" s="1359"/>
      <c r="U602" s="515"/>
      <c r="V602" s="515"/>
      <c r="W602" s="515"/>
      <c r="X602" s="515"/>
      <c r="Y602" s="515"/>
      <c r="Z602" s="515"/>
      <c r="AA602" s="515"/>
      <c r="AB602" s="515"/>
      <c r="AC602" s="515"/>
    </row>
    <row r="603" spans="1:29" ht="14.25" x14ac:dyDescent="0.3">
      <c r="A603" s="882"/>
      <c r="B603" s="801"/>
      <c r="C603" s="474" t="str">
        <f t="shared" si="168"/>
        <v>SILNIČNÍ osobní doprava</v>
      </c>
      <c r="D603" s="485"/>
      <c r="E603" s="532"/>
      <c r="F603" s="532"/>
      <c r="G603" s="532"/>
      <c r="H603" s="532"/>
      <c r="I603" s="532"/>
      <c r="J603" s="532"/>
      <c r="K603" s="532"/>
      <c r="L603" s="532"/>
      <c r="M603" s="532"/>
      <c r="N603" s="532"/>
      <c r="O603" s="532"/>
      <c r="P603" s="532"/>
      <c r="Q603" s="532"/>
      <c r="R603" s="532"/>
      <c r="S603" s="532"/>
      <c r="T603" s="1359"/>
      <c r="U603" s="515"/>
      <c r="V603" s="515"/>
      <c r="W603" s="515"/>
      <c r="X603" s="515"/>
      <c r="Y603" s="515"/>
      <c r="Z603" s="515"/>
      <c r="AA603" s="515"/>
      <c r="AB603" s="515"/>
      <c r="AC603" s="515"/>
    </row>
    <row r="604" spans="1:29" ht="14.25" x14ac:dyDescent="0.3">
      <c r="A604" s="882"/>
      <c r="B604" s="801"/>
      <c r="C604" s="474" t="str">
        <f t="shared" si="168"/>
        <v>SILNIČNÍ nákladní doprava</v>
      </c>
      <c r="D604" s="485"/>
      <c r="E604" s="532"/>
      <c r="F604" s="532"/>
      <c r="G604" s="532"/>
      <c r="H604" s="532"/>
      <c r="I604" s="532"/>
      <c r="J604" s="532"/>
      <c r="K604" s="532"/>
      <c r="L604" s="532"/>
      <c r="M604" s="532"/>
      <c r="N604" s="532"/>
      <c r="O604" s="532"/>
      <c r="P604" s="532"/>
      <c r="Q604" s="532"/>
      <c r="R604" s="532"/>
      <c r="S604" s="532"/>
      <c r="T604" s="1359"/>
      <c r="U604" s="515"/>
      <c r="V604" s="515"/>
      <c r="W604" s="515"/>
      <c r="X604" s="515"/>
      <c r="Y604" s="515"/>
      <c r="Z604" s="515"/>
      <c r="AA604" s="515"/>
      <c r="AB604" s="515"/>
      <c r="AC604" s="515"/>
    </row>
    <row r="605" spans="1:29" ht="14.25" x14ac:dyDescent="0.3">
      <c r="A605" s="882"/>
      <c r="B605" s="801"/>
      <c r="C605" s="474" t="str">
        <f t="shared" si="168"/>
        <v>VODNÍ nákladní doprava</v>
      </c>
      <c r="D605" s="485"/>
      <c r="E605" s="532"/>
      <c r="F605" s="532"/>
      <c r="G605" s="532"/>
      <c r="H605" s="532"/>
      <c r="I605" s="532"/>
      <c r="J605" s="532"/>
      <c r="K605" s="532"/>
      <c r="L605" s="532"/>
      <c r="M605" s="532"/>
      <c r="N605" s="532"/>
      <c r="O605" s="532"/>
      <c r="P605" s="532"/>
      <c r="Q605" s="532"/>
      <c r="R605" s="532"/>
      <c r="S605" s="532"/>
      <c r="T605" s="1359"/>
      <c r="U605" s="515"/>
      <c r="V605" s="515"/>
      <c r="W605" s="515"/>
      <c r="X605" s="515"/>
      <c r="Y605" s="515"/>
      <c r="Z605" s="515"/>
      <c r="AA605" s="515"/>
      <c r="AB605" s="515"/>
      <c r="AC605" s="515"/>
    </row>
    <row r="606" spans="1:29" ht="14.25" x14ac:dyDescent="0.3">
      <c r="A606" s="882"/>
      <c r="B606" s="801"/>
      <c r="C606" s="474" t="str">
        <f t="shared" si="168"/>
        <v>OSTATNÍ osobní doprava</v>
      </c>
      <c r="D606" s="485"/>
      <c r="E606" s="532"/>
      <c r="F606" s="532"/>
      <c r="G606" s="532"/>
      <c r="H606" s="532"/>
      <c r="I606" s="532"/>
      <c r="J606" s="532"/>
      <c r="K606" s="532"/>
      <c r="L606" s="532"/>
      <c r="M606" s="532"/>
      <c r="N606" s="532"/>
      <c r="O606" s="532"/>
      <c r="P606" s="532"/>
      <c r="Q606" s="532"/>
      <c r="R606" s="532"/>
      <c r="S606" s="532"/>
      <c r="T606" s="1359"/>
      <c r="U606" s="515"/>
      <c r="V606" s="515"/>
      <c r="W606" s="515"/>
      <c r="X606" s="515"/>
      <c r="Y606" s="515"/>
      <c r="Z606" s="515"/>
      <c r="AA606" s="515"/>
      <c r="AB606" s="515"/>
      <c r="AC606" s="515"/>
    </row>
    <row r="607" spans="1:29" ht="15" thickBot="1" x14ac:dyDescent="0.35">
      <c r="A607" s="882"/>
      <c r="B607" s="807"/>
      <c r="C607" s="690" t="str">
        <f t="shared" si="168"/>
        <v>OSTATNÍ nákladní doprava</v>
      </c>
      <c r="D607" s="797"/>
      <c r="E607" s="532"/>
      <c r="F607" s="532"/>
      <c r="G607" s="532"/>
      <c r="H607" s="532"/>
      <c r="I607" s="532"/>
      <c r="J607" s="532"/>
      <c r="K607" s="532"/>
      <c r="L607" s="532"/>
      <c r="M607" s="532"/>
      <c r="N607" s="532"/>
      <c r="O607" s="532"/>
      <c r="P607" s="532"/>
      <c r="Q607" s="532"/>
      <c r="R607" s="532"/>
      <c r="S607" s="532"/>
      <c r="T607" s="1359"/>
      <c r="U607" s="515"/>
      <c r="V607" s="515"/>
      <c r="W607" s="515"/>
      <c r="X607" s="515"/>
      <c r="Y607" s="515"/>
      <c r="Z607" s="515"/>
      <c r="AA607" s="515"/>
      <c r="AB607" s="515"/>
      <c r="AC607" s="515"/>
    </row>
    <row r="608" spans="1:29" x14ac:dyDescent="0.3">
      <c r="A608" s="882"/>
      <c r="B608" s="886"/>
      <c r="C608" s="887"/>
      <c r="D608" s="885"/>
      <c r="E608" s="1353"/>
      <c r="F608" s="1353"/>
      <c r="G608" s="1353"/>
      <c r="H608" s="1353"/>
      <c r="I608" s="1353"/>
      <c r="J608" s="1353"/>
      <c r="K608" s="1353"/>
      <c r="L608" s="1353"/>
      <c r="M608" s="1353"/>
      <c r="N608" s="1353"/>
      <c r="O608" s="1353"/>
      <c r="P608" s="1353"/>
      <c r="Q608" s="1353"/>
      <c r="R608" s="1353"/>
      <c r="S608" s="1353"/>
      <c r="T608" s="880"/>
      <c r="U608" s="515"/>
      <c r="V608" s="515"/>
      <c r="W608" s="515"/>
      <c r="X608" s="515"/>
      <c r="Y608" s="515"/>
      <c r="Z608" s="515"/>
      <c r="AA608" s="515"/>
      <c r="AB608" s="515"/>
      <c r="AC608" s="515"/>
    </row>
    <row r="609" spans="1:29" ht="14.25" thickBot="1" x14ac:dyDescent="0.35">
      <c r="A609" s="882"/>
      <c r="B609" s="886"/>
      <c r="C609" s="887"/>
      <c r="D609" s="885"/>
      <c r="E609" s="888"/>
      <c r="F609" s="888"/>
      <c r="G609" s="888"/>
      <c r="H609" s="888"/>
      <c r="I609" s="888"/>
      <c r="J609" s="888"/>
      <c r="K609" s="888"/>
      <c r="L609" s="888"/>
      <c r="M609" s="888"/>
      <c r="N609" s="888"/>
      <c r="O609" s="888"/>
      <c r="P609" s="888"/>
      <c r="Q609" s="888"/>
      <c r="R609" s="888"/>
      <c r="S609" s="888"/>
      <c r="T609" s="880"/>
      <c r="U609" s="515"/>
      <c r="V609" s="515"/>
      <c r="W609" s="515"/>
      <c r="X609" s="515"/>
      <c r="Y609" s="515"/>
      <c r="Z609" s="515"/>
      <c r="AA609" s="515"/>
      <c r="AB609" s="515"/>
      <c r="AC609" s="515"/>
    </row>
    <row r="610" spans="1:29" ht="14.25" x14ac:dyDescent="0.3">
      <c r="A610" s="882"/>
      <c r="B610" s="901" t="s">
        <v>68</v>
      </c>
      <c r="C610" s="802" t="str">
        <f>C589</f>
        <v>Emise škodlivin - t PM10 / rok</v>
      </c>
      <c r="D610" s="699"/>
      <c r="E610" s="2536">
        <f>E589</f>
        <v>2025</v>
      </c>
      <c r="F610" s="2534">
        <f t="shared" ref="F610:S610" si="169">E610+1</f>
        <v>2026</v>
      </c>
      <c r="G610" s="2534">
        <f t="shared" si="169"/>
        <v>2027</v>
      </c>
      <c r="H610" s="2534">
        <f t="shared" si="169"/>
        <v>2028</v>
      </c>
      <c r="I610" s="2534">
        <f t="shared" si="169"/>
        <v>2029</v>
      </c>
      <c r="J610" s="2534">
        <f t="shared" si="169"/>
        <v>2030</v>
      </c>
      <c r="K610" s="2534">
        <f t="shared" si="169"/>
        <v>2031</v>
      </c>
      <c r="L610" s="2534">
        <f t="shared" si="169"/>
        <v>2032</v>
      </c>
      <c r="M610" s="2534">
        <f t="shared" si="169"/>
        <v>2033</v>
      </c>
      <c r="N610" s="2534">
        <f t="shared" si="169"/>
        <v>2034</v>
      </c>
      <c r="O610" s="2534">
        <f t="shared" si="169"/>
        <v>2035</v>
      </c>
      <c r="P610" s="2534">
        <f t="shared" si="169"/>
        <v>2036</v>
      </c>
      <c r="Q610" s="2534">
        <f t="shared" si="169"/>
        <v>2037</v>
      </c>
      <c r="R610" s="2534">
        <f t="shared" si="169"/>
        <v>2038</v>
      </c>
      <c r="S610" s="2538">
        <f t="shared" si="169"/>
        <v>2039</v>
      </c>
      <c r="T610" s="880"/>
      <c r="U610" s="515"/>
      <c r="V610" s="515"/>
      <c r="W610" s="515"/>
      <c r="X610" s="515"/>
      <c r="Y610" s="515"/>
      <c r="Z610" s="515"/>
      <c r="AA610" s="515"/>
      <c r="AB610" s="515"/>
      <c r="AC610" s="515"/>
    </row>
    <row r="611" spans="1:29" ht="15" thickBot="1" x14ac:dyDescent="0.35">
      <c r="A611" s="882"/>
      <c r="B611" s="659" t="s">
        <v>4</v>
      </c>
      <c r="C611" s="1548" t="str">
        <f>C579</f>
        <v>Scénář bez projektu</v>
      </c>
      <c r="D611" s="492" t="str">
        <f>D590</f>
        <v>Celkem</v>
      </c>
      <c r="E611" s="2537"/>
      <c r="F611" s="2535"/>
      <c r="G611" s="2535"/>
      <c r="H611" s="2535"/>
      <c r="I611" s="2535"/>
      <c r="J611" s="2535"/>
      <c r="K611" s="2535"/>
      <c r="L611" s="2535"/>
      <c r="M611" s="2535"/>
      <c r="N611" s="2535"/>
      <c r="O611" s="2535"/>
      <c r="P611" s="2535"/>
      <c r="Q611" s="2535"/>
      <c r="R611" s="2535"/>
      <c r="S611" s="2539"/>
      <c r="T611" s="880"/>
      <c r="U611" s="515"/>
      <c r="V611" s="515"/>
      <c r="W611" s="515"/>
      <c r="X611" s="515"/>
      <c r="Y611" s="515"/>
      <c r="Z611" s="515"/>
      <c r="AA611" s="515"/>
      <c r="AB611" s="515"/>
      <c r="AC611" s="515"/>
    </row>
    <row r="612" spans="1:29" ht="14.25" x14ac:dyDescent="0.3">
      <c r="A612" s="882"/>
      <c r="B612" s="799"/>
      <c r="C612" s="474" t="str">
        <f>C601</f>
        <v>ŽELEZNIČNÍ osobní doprava</v>
      </c>
      <c r="D612" s="472">
        <f t="shared" ref="D612:D618" si="170">SUM(E612:S612,E622:S622)</f>
        <v>0</v>
      </c>
      <c r="E612" s="532"/>
      <c r="F612" s="532"/>
      <c r="G612" s="532"/>
      <c r="H612" s="532"/>
      <c r="I612" s="532"/>
      <c r="J612" s="532"/>
      <c r="K612" s="532"/>
      <c r="L612" s="532"/>
      <c r="M612" s="532"/>
      <c r="N612" s="532"/>
      <c r="O612" s="532"/>
      <c r="P612" s="532"/>
      <c r="Q612" s="532"/>
      <c r="R612" s="532"/>
      <c r="S612" s="532"/>
      <c r="T612" s="1359"/>
      <c r="U612" s="515"/>
      <c r="V612" s="515"/>
      <c r="W612" s="515"/>
      <c r="X612" s="515"/>
      <c r="Y612" s="515"/>
      <c r="Z612" s="515"/>
      <c r="AA612" s="515"/>
      <c r="AB612" s="515"/>
      <c r="AC612" s="515"/>
    </row>
    <row r="613" spans="1:29" ht="14.25" x14ac:dyDescent="0.3">
      <c r="A613" s="882"/>
      <c r="B613" s="800"/>
      <c r="C613" s="474" t="str">
        <f t="shared" ref="C613:C618" si="171">C602</f>
        <v>ŽELEZNIČNÍ nákladní doprava</v>
      </c>
      <c r="D613" s="475">
        <f t="shared" si="170"/>
        <v>0</v>
      </c>
      <c r="E613" s="532"/>
      <c r="F613" s="532"/>
      <c r="G613" s="532"/>
      <c r="H613" s="532"/>
      <c r="I613" s="532"/>
      <c r="J613" s="532"/>
      <c r="K613" s="532"/>
      <c r="L613" s="532"/>
      <c r="M613" s="532"/>
      <c r="N613" s="532"/>
      <c r="O613" s="532"/>
      <c r="P613" s="532"/>
      <c r="Q613" s="532"/>
      <c r="R613" s="532"/>
      <c r="S613" s="532"/>
      <c r="T613" s="1359"/>
      <c r="U613" s="515"/>
      <c r="V613" s="515"/>
      <c r="W613" s="515"/>
      <c r="X613" s="515"/>
      <c r="Y613" s="515"/>
      <c r="Z613" s="515"/>
      <c r="AA613" s="515"/>
      <c r="AB613" s="515"/>
      <c r="AC613" s="515"/>
    </row>
    <row r="614" spans="1:29" ht="14.25" x14ac:dyDescent="0.3">
      <c r="A614" s="882"/>
      <c r="B614" s="800"/>
      <c r="C614" s="474" t="str">
        <f t="shared" si="171"/>
        <v>SILNIČNÍ osobní doprava</v>
      </c>
      <c r="D614" s="475">
        <f t="shared" si="170"/>
        <v>0</v>
      </c>
      <c r="E614" s="532"/>
      <c r="F614" s="532"/>
      <c r="G614" s="532"/>
      <c r="H614" s="532"/>
      <c r="I614" s="532"/>
      <c r="J614" s="532"/>
      <c r="K614" s="532"/>
      <c r="L614" s="532"/>
      <c r="M614" s="532"/>
      <c r="N614" s="532"/>
      <c r="O614" s="532"/>
      <c r="P614" s="532"/>
      <c r="Q614" s="532"/>
      <c r="R614" s="532"/>
      <c r="S614" s="532"/>
      <c r="T614" s="1359"/>
      <c r="U614" s="515"/>
      <c r="V614" s="515"/>
      <c r="W614" s="515"/>
      <c r="X614" s="515"/>
      <c r="Y614" s="515"/>
      <c r="Z614" s="515"/>
      <c r="AA614" s="515"/>
      <c r="AB614" s="515"/>
      <c r="AC614" s="515"/>
    </row>
    <row r="615" spans="1:29" ht="14.25" x14ac:dyDescent="0.3">
      <c r="A615" s="882"/>
      <c r="B615" s="800"/>
      <c r="C615" s="474" t="str">
        <f t="shared" si="171"/>
        <v>SILNIČNÍ nákladní doprava</v>
      </c>
      <c r="D615" s="475">
        <f t="shared" si="170"/>
        <v>0</v>
      </c>
      <c r="E615" s="532"/>
      <c r="F615" s="532"/>
      <c r="G615" s="532"/>
      <c r="H615" s="532"/>
      <c r="I615" s="532"/>
      <c r="J615" s="532"/>
      <c r="K615" s="532"/>
      <c r="L615" s="532"/>
      <c r="M615" s="532"/>
      <c r="N615" s="532"/>
      <c r="O615" s="532"/>
      <c r="P615" s="532"/>
      <c r="Q615" s="532"/>
      <c r="R615" s="532"/>
      <c r="S615" s="532"/>
      <c r="T615" s="1359"/>
      <c r="U615" s="515"/>
      <c r="V615" s="515"/>
      <c r="W615" s="515"/>
      <c r="X615" s="515"/>
      <c r="Y615" s="515"/>
      <c r="Z615" s="515"/>
      <c r="AA615" s="515"/>
      <c r="AB615" s="515"/>
      <c r="AC615" s="515"/>
    </row>
    <row r="616" spans="1:29" ht="14.25" x14ac:dyDescent="0.3">
      <c r="A616" s="882"/>
      <c r="B616" s="800"/>
      <c r="C616" s="474" t="str">
        <f t="shared" si="171"/>
        <v>VODNÍ nákladní doprava</v>
      </c>
      <c r="D616" s="475">
        <f t="shared" si="170"/>
        <v>0</v>
      </c>
      <c r="E616" s="532"/>
      <c r="F616" s="532"/>
      <c r="G616" s="532"/>
      <c r="H616" s="532"/>
      <c r="I616" s="532"/>
      <c r="J616" s="532"/>
      <c r="K616" s="532"/>
      <c r="L616" s="532"/>
      <c r="M616" s="532"/>
      <c r="N616" s="532"/>
      <c r="O616" s="532"/>
      <c r="P616" s="532"/>
      <c r="Q616" s="532"/>
      <c r="R616" s="532"/>
      <c r="S616" s="532"/>
      <c r="T616" s="1359"/>
      <c r="U616" s="515"/>
      <c r="V616" s="515"/>
      <c r="W616" s="515"/>
      <c r="X616" s="515"/>
      <c r="Y616" s="515"/>
      <c r="Z616" s="515"/>
      <c r="AA616" s="515"/>
      <c r="AB616" s="515"/>
      <c r="AC616" s="515"/>
    </row>
    <row r="617" spans="1:29" ht="14.25" x14ac:dyDescent="0.3">
      <c r="A617" s="882"/>
      <c r="B617" s="800"/>
      <c r="C617" s="474" t="str">
        <f t="shared" si="171"/>
        <v>OSTATNÍ osobní doprava</v>
      </c>
      <c r="D617" s="475">
        <f t="shared" si="170"/>
        <v>0</v>
      </c>
      <c r="E617" s="532"/>
      <c r="F617" s="532"/>
      <c r="G617" s="532"/>
      <c r="H617" s="532"/>
      <c r="I617" s="532"/>
      <c r="J617" s="532"/>
      <c r="K617" s="532"/>
      <c r="L617" s="532"/>
      <c r="M617" s="532"/>
      <c r="N617" s="532"/>
      <c r="O617" s="532"/>
      <c r="P617" s="532"/>
      <c r="Q617" s="532"/>
      <c r="R617" s="532"/>
      <c r="S617" s="532"/>
      <c r="T617" s="1359"/>
      <c r="U617" s="515"/>
      <c r="V617" s="515"/>
      <c r="W617" s="515"/>
      <c r="X617" s="515"/>
      <c r="Y617" s="515"/>
      <c r="Z617" s="515"/>
      <c r="AA617" s="515"/>
      <c r="AB617" s="515"/>
      <c r="AC617" s="515"/>
    </row>
    <row r="618" spans="1:29" ht="15" thickBot="1" x14ac:dyDescent="0.35">
      <c r="A618" s="882"/>
      <c r="B618" s="806"/>
      <c r="C618" s="690" t="str">
        <f t="shared" si="171"/>
        <v>OSTATNÍ nákladní doprava</v>
      </c>
      <c r="D618" s="798">
        <f t="shared" si="170"/>
        <v>0</v>
      </c>
      <c r="E618" s="532"/>
      <c r="F618" s="532"/>
      <c r="G618" s="532"/>
      <c r="H618" s="532"/>
      <c r="I618" s="532"/>
      <c r="J618" s="532"/>
      <c r="K618" s="532"/>
      <c r="L618" s="532"/>
      <c r="M618" s="532"/>
      <c r="N618" s="532"/>
      <c r="O618" s="532"/>
      <c r="P618" s="532"/>
      <c r="Q618" s="532"/>
      <c r="R618" s="532"/>
      <c r="S618" s="532"/>
      <c r="T618" s="1359"/>
      <c r="U618" s="515"/>
      <c r="V618" s="515"/>
      <c r="W618" s="515"/>
      <c r="X618" s="515"/>
      <c r="Y618" s="515"/>
      <c r="Z618" s="515"/>
      <c r="AA618" s="515"/>
      <c r="AB618" s="515"/>
      <c r="AC618" s="515"/>
    </row>
    <row r="619" spans="1:29" ht="14.25" thickBot="1" x14ac:dyDescent="0.35">
      <c r="A619" s="882"/>
      <c r="B619" s="883"/>
      <c r="C619" s="884"/>
      <c r="D619" s="885"/>
      <c r="E619" s="1352"/>
      <c r="F619" s="1352"/>
      <c r="G619" s="1352"/>
      <c r="H619" s="1352"/>
      <c r="I619" s="1352"/>
      <c r="J619" s="1352"/>
      <c r="K619" s="1352"/>
      <c r="L619" s="1352"/>
      <c r="M619" s="1352"/>
      <c r="N619" s="1352"/>
      <c r="O619" s="1352"/>
      <c r="P619" s="1352"/>
      <c r="Q619" s="1352"/>
      <c r="R619" s="1352"/>
      <c r="S619" s="1352"/>
      <c r="T619" s="880"/>
      <c r="U619" s="515"/>
      <c r="V619" s="515"/>
      <c r="W619" s="515"/>
      <c r="X619" s="515"/>
      <c r="Y619" s="515"/>
      <c r="Z619" s="515"/>
      <c r="AA619" s="515"/>
      <c r="AB619" s="515"/>
      <c r="AC619" s="515"/>
    </row>
    <row r="620" spans="1:29" ht="14.25" x14ac:dyDescent="0.3">
      <c r="A620" s="882"/>
      <c r="B620" s="901" t="str">
        <f>B610</f>
        <v>6.18.</v>
      </c>
      <c r="C620" s="802" t="str">
        <f>C599</f>
        <v>Zmírnění změny klimatu - t PM10 / rok</v>
      </c>
      <c r="D620" s="700"/>
      <c r="E620" s="2536">
        <f>S610+1</f>
        <v>2040</v>
      </c>
      <c r="F620" s="2534">
        <f t="shared" ref="F620:S620" si="172">E620+1</f>
        <v>2041</v>
      </c>
      <c r="G620" s="2534">
        <f t="shared" si="172"/>
        <v>2042</v>
      </c>
      <c r="H620" s="2534">
        <f t="shared" si="172"/>
        <v>2043</v>
      </c>
      <c r="I620" s="2534">
        <f t="shared" si="172"/>
        <v>2044</v>
      </c>
      <c r="J620" s="2534">
        <f t="shared" si="172"/>
        <v>2045</v>
      </c>
      <c r="K620" s="2534">
        <f t="shared" si="172"/>
        <v>2046</v>
      </c>
      <c r="L620" s="2534">
        <f t="shared" si="172"/>
        <v>2047</v>
      </c>
      <c r="M620" s="2534">
        <f t="shared" si="172"/>
        <v>2048</v>
      </c>
      <c r="N620" s="2534">
        <f t="shared" si="172"/>
        <v>2049</v>
      </c>
      <c r="O620" s="2534">
        <f t="shared" si="172"/>
        <v>2050</v>
      </c>
      <c r="P620" s="2534">
        <f t="shared" si="172"/>
        <v>2051</v>
      </c>
      <c r="Q620" s="2534">
        <f t="shared" si="172"/>
        <v>2052</v>
      </c>
      <c r="R620" s="2534">
        <f t="shared" si="172"/>
        <v>2053</v>
      </c>
      <c r="S620" s="2538">
        <f t="shared" si="172"/>
        <v>2054</v>
      </c>
      <c r="T620" s="880"/>
      <c r="U620" s="515"/>
      <c r="V620" s="515"/>
      <c r="W620" s="515"/>
      <c r="X620" s="515"/>
      <c r="Y620" s="515"/>
      <c r="Z620" s="515"/>
      <c r="AA620" s="515"/>
      <c r="AB620" s="515"/>
      <c r="AC620" s="515"/>
    </row>
    <row r="621" spans="1:29" ht="15" thickBot="1" x14ac:dyDescent="0.35">
      <c r="A621" s="882"/>
      <c r="B621" s="659" t="s">
        <v>5</v>
      </c>
      <c r="C621" s="1548" t="str">
        <f>C611</f>
        <v>Scénář bez projektu</v>
      </c>
      <c r="D621" s="805"/>
      <c r="E621" s="2537"/>
      <c r="F621" s="2535"/>
      <c r="G621" s="2535"/>
      <c r="H621" s="2535"/>
      <c r="I621" s="2535"/>
      <c r="J621" s="2535"/>
      <c r="K621" s="2535"/>
      <c r="L621" s="2535"/>
      <c r="M621" s="2535"/>
      <c r="N621" s="2535"/>
      <c r="O621" s="2535"/>
      <c r="P621" s="2535"/>
      <c r="Q621" s="2535"/>
      <c r="R621" s="2535"/>
      <c r="S621" s="2539"/>
      <c r="T621" s="880"/>
      <c r="U621" s="515"/>
      <c r="V621" s="515"/>
      <c r="W621" s="515"/>
      <c r="X621" s="515"/>
      <c r="Y621" s="515"/>
      <c r="Z621" s="515"/>
      <c r="AA621" s="515"/>
      <c r="AB621" s="515"/>
      <c r="AC621" s="515"/>
    </row>
    <row r="622" spans="1:29" ht="14.25" x14ac:dyDescent="0.3">
      <c r="A622" s="882"/>
      <c r="B622" s="799"/>
      <c r="C622" s="474" t="str">
        <f>C612</f>
        <v>ŽELEZNIČNÍ osobní doprava</v>
      </c>
      <c r="D622" s="676"/>
      <c r="E622" s="532"/>
      <c r="F622" s="532"/>
      <c r="G622" s="532"/>
      <c r="H622" s="532"/>
      <c r="I622" s="532"/>
      <c r="J622" s="532"/>
      <c r="K622" s="532"/>
      <c r="L622" s="532"/>
      <c r="M622" s="532"/>
      <c r="N622" s="532"/>
      <c r="O622" s="532"/>
      <c r="P622" s="532"/>
      <c r="Q622" s="532"/>
      <c r="R622" s="532"/>
      <c r="S622" s="532"/>
      <c r="T622" s="1359"/>
      <c r="U622" s="515"/>
      <c r="V622" s="515"/>
      <c r="W622" s="515"/>
      <c r="X622" s="515"/>
      <c r="Y622" s="515"/>
      <c r="Z622" s="515"/>
      <c r="AA622" s="515"/>
      <c r="AB622" s="515"/>
      <c r="AC622" s="515"/>
    </row>
    <row r="623" spans="1:29" ht="14.25" x14ac:dyDescent="0.3">
      <c r="A623" s="882"/>
      <c r="B623" s="801"/>
      <c r="C623" s="474" t="str">
        <f t="shared" ref="C623:C628" si="173">C613</f>
        <v>ŽELEZNIČNÍ nákladní doprava</v>
      </c>
      <c r="D623" s="485"/>
      <c r="E623" s="532"/>
      <c r="F623" s="532"/>
      <c r="G623" s="532"/>
      <c r="H623" s="532"/>
      <c r="I623" s="532"/>
      <c r="J623" s="532"/>
      <c r="K623" s="532"/>
      <c r="L623" s="532"/>
      <c r="M623" s="532"/>
      <c r="N623" s="532"/>
      <c r="O623" s="532"/>
      <c r="P623" s="532"/>
      <c r="Q623" s="532"/>
      <c r="R623" s="532"/>
      <c r="S623" s="532"/>
      <c r="T623" s="1359"/>
      <c r="U623" s="515"/>
      <c r="V623" s="515"/>
      <c r="W623" s="515"/>
      <c r="X623" s="515"/>
      <c r="Y623" s="515"/>
      <c r="Z623" s="515"/>
      <c r="AA623" s="515"/>
      <c r="AB623" s="515"/>
      <c r="AC623" s="515"/>
    </row>
    <row r="624" spans="1:29" ht="14.25" x14ac:dyDescent="0.3">
      <c r="A624" s="882"/>
      <c r="B624" s="801"/>
      <c r="C624" s="474" t="str">
        <f t="shared" si="173"/>
        <v>SILNIČNÍ osobní doprava</v>
      </c>
      <c r="D624" s="485"/>
      <c r="E624" s="532"/>
      <c r="F624" s="532"/>
      <c r="G624" s="532"/>
      <c r="H624" s="532"/>
      <c r="I624" s="532"/>
      <c r="J624" s="532"/>
      <c r="K624" s="532"/>
      <c r="L624" s="532"/>
      <c r="M624" s="532"/>
      <c r="N624" s="532"/>
      <c r="O624" s="532"/>
      <c r="P624" s="532"/>
      <c r="Q624" s="532"/>
      <c r="R624" s="532"/>
      <c r="S624" s="532"/>
      <c r="T624" s="1359"/>
      <c r="U624" s="515"/>
      <c r="V624" s="515"/>
      <c r="W624" s="515"/>
      <c r="X624" s="515"/>
      <c r="Y624" s="515"/>
      <c r="Z624" s="515"/>
      <c r="AA624" s="515"/>
      <c r="AB624" s="515"/>
      <c r="AC624" s="515"/>
    </row>
    <row r="625" spans="1:29" ht="14.25" x14ac:dyDescent="0.3">
      <c r="A625" s="882"/>
      <c r="B625" s="801"/>
      <c r="C625" s="474" t="str">
        <f t="shared" si="173"/>
        <v>SILNIČNÍ nákladní doprava</v>
      </c>
      <c r="D625" s="485"/>
      <c r="E625" s="532"/>
      <c r="F625" s="532"/>
      <c r="G625" s="532"/>
      <c r="H625" s="532"/>
      <c r="I625" s="532"/>
      <c r="J625" s="532"/>
      <c r="K625" s="532"/>
      <c r="L625" s="532"/>
      <c r="M625" s="532"/>
      <c r="N625" s="532"/>
      <c r="O625" s="532"/>
      <c r="P625" s="532"/>
      <c r="Q625" s="532"/>
      <c r="R625" s="532"/>
      <c r="S625" s="532"/>
      <c r="T625" s="1359"/>
      <c r="U625" s="515"/>
      <c r="V625" s="515"/>
      <c r="W625" s="515"/>
      <c r="X625" s="515"/>
      <c r="Y625" s="515"/>
      <c r="Z625" s="515"/>
      <c r="AA625" s="515"/>
      <c r="AB625" s="515"/>
      <c r="AC625" s="515"/>
    </row>
    <row r="626" spans="1:29" ht="14.25" x14ac:dyDescent="0.3">
      <c r="A626" s="882"/>
      <c r="B626" s="801"/>
      <c r="C626" s="474" t="str">
        <f t="shared" si="173"/>
        <v>VODNÍ nákladní doprava</v>
      </c>
      <c r="D626" s="485"/>
      <c r="E626" s="532"/>
      <c r="F626" s="532"/>
      <c r="G626" s="532"/>
      <c r="H626" s="532"/>
      <c r="I626" s="532"/>
      <c r="J626" s="532"/>
      <c r="K626" s="532"/>
      <c r="L626" s="532"/>
      <c r="M626" s="532"/>
      <c r="N626" s="532"/>
      <c r="O626" s="532"/>
      <c r="P626" s="532"/>
      <c r="Q626" s="532"/>
      <c r="R626" s="532"/>
      <c r="S626" s="532"/>
      <c r="T626" s="1359"/>
      <c r="U626" s="515"/>
      <c r="V626" s="515"/>
      <c r="W626" s="515"/>
      <c r="X626" s="515"/>
      <c r="Y626" s="515"/>
      <c r="Z626" s="515"/>
      <c r="AA626" s="515"/>
      <c r="AB626" s="515"/>
      <c r="AC626" s="515"/>
    </row>
    <row r="627" spans="1:29" ht="14.25" x14ac:dyDescent="0.3">
      <c r="A627" s="882"/>
      <c r="B627" s="801"/>
      <c r="C627" s="474" t="str">
        <f t="shared" si="173"/>
        <v>OSTATNÍ osobní doprava</v>
      </c>
      <c r="D627" s="485"/>
      <c r="E627" s="532"/>
      <c r="F627" s="532"/>
      <c r="G627" s="532"/>
      <c r="H627" s="532"/>
      <c r="I627" s="532"/>
      <c r="J627" s="532"/>
      <c r="K627" s="532"/>
      <c r="L627" s="532"/>
      <c r="M627" s="532"/>
      <c r="N627" s="532"/>
      <c r="O627" s="532"/>
      <c r="P627" s="532"/>
      <c r="Q627" s="532"/>
      <c r="R627" s="532"/>
      <c r="S627" s="532"/>
      <c r="T627" s="1359"/>
      <c r="U627" s="515"/>
      <c r="V627" s="515"/>
      <c r="W627" s="515"/>
      <c r="X627" s="515"/>
      <c r="Y627" s="515"/>
      <c r="Z627" s="515"/>
      <c r="AA627" s="515"/>
      <c r="AB627" s="515"/>
      <c r="AC627" s="515"/>
    </row>
    <row r="628" spans="1:29" ht="15" thickBot="1" x14ac:dyDescent="0.35">
      <c r="A628" s="882"/>
      <c r="B628" s="807"/>
      <c r="C628" s="690" t="str">
        <f t="shared" si="173"/>
        <v>OSTATNÍ nákladní doprava</v>
      </c>
      <c r="D628" s="797"/>
      <c r="E628" s="532"/>
      <c r="F628" s="532"/>
      <c r="G628" s="532"/>
      <c r="H628" s="532"/>
      <c r="I628" s="532"/>
      <c r="J628" s="532"/>
      <c r="K628" s="532"/>
      <c r="L628" s="532"/>
      <c r="M628" s="532"/>
      <c r="N628" s="532"/>
      <c r="O628" s="532"/>
      <c r="P628" s="532"/>
      <c r="Q628" s="532"/>
      <c r="R628" s="532"/>
      <c r="S628" s="532"/>
      <c r="T628" s="1359"/>
      <c r="U628" s="515"/>
      <c r="V628" s="515"/>
      <c r="W628" s="515"/>
      <c r="X628" s="515"/>
      <c r="Y628" s="515"/>
      <c r="Z628" s="515"/>
      <c r="AA628" s="515"/>
      <c r="AB628" s="515"/>
      <c r="AC628" s="515"/>
    </row>
    <row r="629" spans="1:29" ht="14.25" thickBot="1" x14ac:dyDescent="0.35">
      <c r="A629" s="889"/>
      <c r="B629" s="890"/>
      <c r="C629" s="891"/>
      <c r="D629" s="892"/>
      <c r="E629" s="1354"/>
      <c r="F629" s="1354"/>
      <c r="G629" s="1354"/>
      <c r="H629" s="1354"/>
      <c r="I629" s="1354"/>
      <c r="J629" s="1354"/>
      <c r="K629" s="1354"/>
      <c r="L629" s="1354"/>
      <c r="M629" s="1354"/>
      <c r="N629" s="1354"/>
      <c r="O629" s="1354"/>
      <c r="P629" s="1354"/>
      <c r="Q629" s="1354"/>
      <c r="R629" s="1354"/>
      <c r="S629" s="1354"/>
      <c r="T629" s="881"/>
      <c r="U629" s="515"/>
      <c r="V629" s="515"/>
      <c r="W629" s="515"/>
      <c r="X629" s="515"/>
      <c r="Y629" s="515"/>
      <c r="Z629" s="515"/>
      <c r="AA629" s="515"/>
      <c r="AB629" s="515"/>
      <c r="AC629" s="515"/>
    </row>
    <row r="630" spans="1:29" ht="15" thickBot="1" x14ac:dyDescent="0.35">
      <c r="A630" s="515"/>
      <c r="B630" s="615"/>
      <c r="D630" s="515"/>
      <c r="E630" s="515"/>
      <c r="F630" s="515"/>
      <c r="G630" s="515"/>
      <c r="H630" s="515"/>
      <c r="I630" s="515"/>
      <c r="J630" s="515"/>
      <c r="K630" s="515"/>
      <c r="L630" s="515"/>
      <c r="M630" s="515"/>
      <c r="N630" s="515"/>
      <c r="O630" s="515"/>
      <c r="P630" s="515"/>
      <c r="Q630" s="515"/>
      <c r="R630" s="515"/>
      <c r="S630" s="515"/>
      <c r="T630" s="515"/>
      <c r="U630" s="515"/>
      <c r="V630" s="515"/>
      <c r="W630" s="515"/>
      <c r="X630" s="515"/>
      <c r="Y630" s="515"/>
      <c r="Z630" s="515"/>
      <c r="AA630" s="515"/>
      <c r="AB630" s="515"/>
      <c r="AC630" s="515"/>
    </row>
    <row r="631" spans="1:29" ht="14.25" x14ac:dyDescent="0.3">
      <c r="A631" s="515"/>
      <c r="B631" s="1723" t="s">
        <v>69</v>
      </c>
      <c r="C631" s="1724" t="str">
        <f>IF('0 Úvod'!$M$10="English",Slovnik!$D$412,Slovnik!$C$412)</f>
        <v>Změna měrných hodnot externalit</v>
      </c>
      <c r="D631" s="1725"/>
      <c r="E631" s="2623">
        <f>E2</f>
        <v>2025</v>
      </c>
      <c r="F631" s="2620">
        <f t="shared" ref="F631:S631" si="174">E631+1</f>
        <v>2026</v>
      </c>
      <c r="G631" s="2620">
        <f t="shared" si="174"/>
        <v>2027</v>
      </c>
      <c r="H631" s="2620">
        <f t="shared" si="174"/>
        <v>2028</v>
      </c>
      <c r="I631" s="2620">
        <f t="shared" si="174"/>
        <v>2029</v>
      </c>
      <c r="J631" s="2620">
        <f t="shared" si="174"/>
        <v>2030</v>
      </c>
      <c r="K631" s="2620">
        <f t="shared" si="174"/>
        <v>2031</v>
      </c>
      <c r="L631" s="2620">
        <f t="shared" si="174"/>
        <v>2032</v>
      </c>
      <c r="M631" s="2620">
        <f t="shared" si="174"/>
        <v>2033</v>
      </c>
      <c r="N631" s="2620">
        <f t="shared" si="174"/>
        <v>2034</v>
      </c>
      <c r="O631" s="2620">
        <f t="shared" si="174"/>
        <v>2035</v>
      </c>
      <c r="P631" s="2620">
        <f t="shared" si="174"/>
        <v>2036</v>
      </c>
      <c r="Q631" s="2620">
        <f t="shared" si="174"/>
        <v>2037</v>
      </c>
      <c r="R631" s="2620">
        <f t="shared" si="174"/>
        <v>2038</v>
      </c>
      <c r="S631" s="2621">
        <f t="shared" si="174"/>
        <v>2039</v>
      </c>
      <c r="T631" s="516"/>
      <c r="U631" s="516"/>
      <c r="V631" s="516"/>
      <c r="W631" s="516"/>
      <c r="X631" s="516"/>
      <c r="Y631" s="516"/>
      <c r="Z631" s="516"/>
      <c r="AA631" s="516"/>
      <c r="AB631" s="516"/>
      <c r="AC631" s="516"/>
    </row>
    <row r="632" spans="1:29" ht="15" thickBot="1" x14ac:dyDescent="0.35">
      <c r="A632" s="515"/>
      <c r="B632" s="1726" t="s">
        <v>4</v>
      </c>
      <c r="C632" s="1571"/>
      <c r="D632" s="655" t="str">
        <f>IF('0 Úvod'!$M$10="English",Slovnik!$D$413,Slovnik!$C$413)</f>
        <v>Elasticita</v>
      </c>
      <c r="E632" s="2508"/>
      <c r="F632" s="2504"/>
      <c r="G632" s="2504"/>
      <c r="H632" s="2504"/>
      <c r="I632" s="2504"/>
      <c r="J632" s="2504"/>
      <c r="K632" s="2504"/>
      <c r="L632" s="2504"/>
      <c r="M632" s="2504"/>
      <c r="N632" s="2504"/>
      <c r="O632" s="2504"/>
      <c r="P632" s="2504"/>
      <c r="Q632" s="2504"/>
      <c r="R632" s="2504"/>
      <c r="S632" s="2622"/>
      <c r="T632" s="516"/>
      <c r="U632" s="516"/>
      <c r="V632" s="516"/>
      <c r="W632" s="516"/>
      <c r="X632" s="516"/>
      <c r="Y632" s="516"/>
      <c r="Z632" s="516"/>
      <c r="AA632" s="516"/>
      <c r="AB632" s="516"/>
      <c r="AC632" s="516"/>
    </row>
    <row r="633" spans="1:29" ht="14.25" x14ac:dyDescent="0.3">
      <c r="A633" s="515"/>
      <c r="B633" s="1727"/>
      <c r="C633" s="687" t="str">
        <f>IF('0 Úvod'!$M$10="English",Slovnik!D414,Slovnik!C414)</f>
        <v>Hodnota růstu HDP na hlavu (resp. prognóza)</v>
      </c>
      <c r="D633" s="896"/>
      <c r="E633" s="893">
        <v>0</v>
      </c>
      <c r="F633" s="898">
        <f>IF(HLOOKUP(F$631,'0 Úvod'!$D$56:$N$57,1,TRUE)=F$631,HLOOKUP(F$631,'0 Úvod'!$D$56:$N$57,2,TRUE),'0 Úvod'!$O$57)</f>
        <v>1.7100000000000001E-2</v>
      </c>
      <c r="G633" s="898">
        <f>IF(HLOOKUP(G$631,'0 Úvod'!$D$56:$N$57,1,TRUE)=G$631,HLOOKUP(G$631,'0 Úvod'!$D$56:$N$57,2,TRUE),'0 Úvod'!$O$57)</f>
        <v>1.7100000000000001E-2</v>
      </c>
      <c r="H633" s="898">
        <f>IF(HLOOKUP(H$631,'0 Úvod'!$D$56:$N$57,1,TRUE)=H$631,HLOOKUP(H$631,'0 Úvod'!$D$56:$N$57,2,TRUE),'0 Úvod'!$O$57)</f>
        <v>1.7100000000000001E-2</v>
      </c>
      <c r="I633" s="898">
        <f>IF(HLOOKUP(I$631,'0 Úvod'!$D$56:$N$57,1,TRUE)=I$631,HLOOKUP(I$631,'0 Úvod'!$D$56:$N$57,2,TRUE),'0 Úvod'!$O$57)</f>
        <v>1.7100000000000001E-2</v>
      </c>
      <c r="J633" s="898">
        <f>IF(HLOOKUP(J$631,'0 Úvod'!$D$56:$N$57,1,TRUE)=J$631,HLOOKUP(J$631,'0 Úvod'!$D$56:$N$57,2,TRUE),'0 Úvod'!$O$57)</f>
        <v>1.7100000000000001E-2</v>
      </c>
      <c r="K633" s="898">
        <f>IF(HLOOKUP(K$631,'0 Úvod'!$D$56:$N$57,1,TRUE)=K$631,HLOOKUP(K$631,'0 Úvod'!$D$56:$N$57,2,TRUE),'0 Úvod'!$O$57)</f>
        <v>1.7100000000000001E-2</v>
      </c>
      <c r="L633" s="898">
        <f>IF(HLOOKUP(L$631,'0 Úvod'!$D$56:$N$57,1,TRUE)=L$631,HLOOKUP(L$631,'0 Úvod'!$D$56:$N$57,2,TRUE),'0 Úvod'!$O$57)</f>
        <v>1.7100000000000001E-2</v>
      </c>
      <c r="M633" s="898">
        <f>IF(HLOOKUP(M$631,'0 Úvod'!$D$56:$N$57,1,TRUE)=M$631,HLOOKUP(M$631,'0 Úvod'!$D$56:$N$57,2,TRUE),'0 Úvod'!$O$57)</f>
        <v>1.7100000000000001E-2</v>
      </c>
      <c r="N633" s="898">
        <f>IF(HLOOKUP(N$631,'0 Úvod'!$D$56:$N$57,1,TRUE)=N$631,HLOOKUP(N$631,'0 Úvod'!$D$56:$N$57,2,TRUE),'0 Úvod'!$O$57)</f>
        <v>1.7100000000000001E-2</v>
      </c>
      <c r="O633" s="898">
        <f>IF(HLOOKUP(O$631,'0 Úvod'!$D$56:$N$57,1,TRUE)=O$631,HLOOKUP(O$631,'0 Úvod'!$D$56:$N$57,2,TRUE),'0 Úvod'!$O$57)</f>
        <v>1.7100000000000001E-2</v>
      </c>
      <c r="P633" s="898">
        <f>IF(HLOOKUP(P$631,'0 Úvod'!$D$56:$N$57,1,TRUE)=P$631,HLOOKUP(P$631,'0 Úvod'!$D$56:$N$57,2,TRUE),'0 Úvod'!$O$57)</f>
        <v>1.7100000000000001E-2</v>
      </c>
      <c r="Q633" s="898">
        <f>IF(HLOOKUP(Q$631,'0 Úvod'!$D$56:$N$57,1,TRUE)=Q$631,HLOOKUP(Q$631,'0 Úvod'!$D$56:$N$57,2,TRUE),'0 Úvod'!$O$57)</f>
        <v>1.7100000000000001E-2</v>
      </c>
      <c r="R633" s="898">
        <f>IF(HLOOKUP(R$631,'0 Úvod'!$D$56:$N$57,1,TRUE)=R$631,HLOOKUP(R$631,'0 Úvod'!$D$56:$N$57,2,TRUE),'0 Úvod'!$O$57)</f>
        <v>1.7100000000000001E-2</v>
      </c>
      <c r="S633" s="1728">
        <f>IF(HLOOKUP(S$631,'0 Úvod'!$D$56:$N$57,1,TRUE)=S$631,HLOOKUP(S$631,'0 Úvod'!$D$56:$N$57,2,TRUE),'0 Úvod'!$O$57)</f>
        <v>1.7100000000000001E-2</v>
      </c>
      <c r="T633" s="613"/>
      <c r="U633" s="613"/>
      <c r="V633" s="613"/>
      <c r="W633" s="613"/>
      <c r="X633" s="613"/>
      <c r="Y633" s="613"/>
      <c r="Z633" s="613"/>
      <c r="AA633" s="613"/>
      <c r="AB633" s="613"/>
      <c r="AC633" s="613"/>
    </row>
    <row r="634" spans="1:29" ht="15" thickBot="1" x14ac:dyDescent="0.35">
      <c r="A634" s="515"/>
      <c r="B634" s="1729"/>
      <c r="C634" s="1730" t="str">
        <f>IF('0 Úvod'!$M$10="English",Slovnik!D415,Slovnik!C415)</f>
        <v>Výsledný růstový koeficient externalit</v>
      </c>
      <c r="D634" s="1731">
        <v>0.8</v>
      </c>
      <c r="E634" s="1732">
        <f>1+F633*D634</f>
        <v>1.0136799999999999</v>
      </c>
      <c r="F634" s="1733">
        <f>E634*(1+F633*$D$634)</f>
        <v>1.0275471423999998</v>
      </c>
      <c r="G634" s="1733">
        <f t="shared" ref="G634:S634" si="175">F634*(1+G633*$D$634)</f>
        <v>1.0416039873080316</v>
      </c>
      <c r="H634" s="1733">
        <f t="shared" si="175"/>
        <v>1.0558531298544054</v>
      </c>
      <c r="I634" s="1733">
        <f t="shared" si="175"/>
        <v>1.0702972006708136</v>
      </c>
      <c r="J634" s="1733">
        <f t="shared" si="175"/>
        <v>1.0849388663759902</v>
      </c>
      <c r="K634" s="1733">
        <f t="shared" si="175"/>
        <v>1.0997808300680136</v>
      </c>
      <c r="L634" s="1733">
        <f t="shared" si="175"/>
        <v>1.1148258318233439</v>
      </c>
      <c r="M634" s="1733">
        <f t="shared" si="175"/>
        <v>1.1300766492026872</v>
      </c>
      <c r="N634" s="1733">
        <f t="shared" si="175"/>
        <v>1.1455360977637798</v>
      </c>
      <c r="O634" s="1733">
        <f t="shared" si="175"/>
        <v>1.1612070315811882</v>
      </c>
      <c r="P634" s="1733">
        <f t="shared" si="175"/>
        <v>1.1770923437732188</v>
      </c>
      <c r="Q634" s="1733">
        <f t="shared" si="175"/>
        <v>1.1931949670360364</v>
      </c>
      <c r="R634" s="1733">
        <f t="shared" si="175"/>
        <v>1.2095178741850894</v>
      </c>
      <c r="S634" s="1734">
        <f t="shared" si="175"/>
        <v>1.2260640787039414</v>
      </c>
      <c r="T634" s="716"/>
      <c r="U634" s="716"/>
      <c r="V634" s="716"/>
      <c r="W634" s="716"/>
      <c r="X634" s="716"/>
      <c r="Y634" s="716"/>
      <c r="Z634" s="716"/>
      <c r="AA634" s="716"/>
      <c r="AB634" s="716"/>
      <c r="AC634" s="716"/>
    </row>
    <row r="635" spans="1:29" ht="14.25" thickBot="1" x14ac:dyDescent="0.35">
      <c r="A635" s="515"/>
      <c r="B635" s="518"/>
      <c r="C635" s="515"/>
      <c r="D635" s="458"/>
      <c r="E635" s="458"/>
      <c r="F635" s="458"/>
      <c r="G635" s="458"/>
      <c r="H635" s="458"/>
      <c r="I635" s="458"/>
      <c r="J635" s="458"/>
      <c r="K635" s="458"/>
      <c r="L635" s="458"/>
      <c r="M635" s="458"/>
      <c r="N635" s="458"/>
      <c r="O635" s="458"/>
      <c r="P635" s="458"/>
      <c r="Q635" s="458"/>
      <c r="R635" s="458"/>
      <c r="S635" s="458"/>
      <c r="T635" s="458"/>
      <c r="U635" s="458"/>
      <c r="V635" s="458"/>
      <c r="W635" s="458"/>
      <c r="X635" s="458"/>
      <c r="Y635" s="458"/>
      <c r="Z635" s="458"/>
      <c r="AA635" s="458"/>
      <c r="AB635" s="458"/>
      <c r="AC635" s="458"/>
    </row>
    <row r="636" spans="1:29" ht="14.25" x14ac:dyDescent="0.3">
      <c r="A636" s="515"/>
      <c r="B636" s="902" t="str">
        <f>B631</f>
        <v>6.19.</v>
      </c>
      <c r="C636" s="894" t="str">
        <f>C631</f>
        <v>Změna měrných hodnot externalit</v>
      </c>
      <c r="D636" s="673"/>
      <c r="E636" s="2507">
        <f>S631+1</f>
        <v>2040</v>
      </c>
      <c r="F636" s="2503">
        <f t="shared" ref="F636:S636" si="176">E636+1</f>
        <v>2041</v>
      </c>
      <c r="G636" s="2503">
        <f t="shared" si="176"/>
        <v>2042</v>
      </c>
      <c r="H636" s="2503">
        <f t="shared" si="176"/>
        <v>2043</v>
      </c>
      <c r="I636" s="2503">
        <f t="shared" si="176"/>
        <v>2044</v>
      </c>
      <c r="J636" s="2503">
        <f t="shared" si="176"/>
        <v>2045</v>
      </c>
      <c r="K636" s="2503">
        <f t="shared" si="176"/>
        <v>2046</v>
      </c>
      <c r="L636" s="2503">
        <f t="shared" si="176"/>
        <v>2047</v>
      </c>
      <c r="M636" s="2503">
        <f t="shared" si="176"/>
        <v>2048</v>
      </c>
      <c r="N636" s="2503">
        <f t="shared" si="176"/>
        <v>2049</v>
      </c>
      <c r="O636" s="2503">
        <f t="shared" si="176"/>
        <v>2050</v>
      </c>
      <c r="P636" s="2503">
        <f t="shared" si="176"/>
        <v>2051</v>
      </c>
      <c r="Q636" s="2503">
        <f t="shared" si="176"/>
        <v>2052</v>
      </c>
      <c r="R636" s="2503">
        <f t="shared" si="176"/>
        <v>2053</v>
      </c>
      <c r="S636" s="2505">
        <f t="shared" si="176"/>
        <v>2054</v>
      </c>
      <c r="T636" s="516"/>
      <c r="U636" s="516"/>
      <c r="V636" s="516"/>
      <c r="W636" s="516"/>
      <c r="X636" s="516"/>
      <c r="Y636" s="516"/>
      <c r="Z636" s="516"/>
      <c r="AA636" s="516"/>
      <c r="AB636" s="516"/>
      <c r="AC636" s="516"/>
    </row>
    <row r="637" spans="1:29" ht="15" thickBot="1" x14ac:dyDescent="0.35">
      <c r="A637" s="515"/>
      <c r="B637" s="654" t="s">
        <v>5</v>
      </c>
      <c r="C637" s="1571"/>
      <c r="D637" s="655" t="str">
        <f>D632</f>
        <v>Elasticita</v>
      </c>
      <c r="E637" s="2508"/>
      <c r="F637" s="2504"/>
      <c r="G637" s="2504"/>
      <c r="H637" s="2504"/>
      <c r="I637" s="2504"/>
      <c r="J637" s="2504"/>
      <c r="K637" s="2504"/>
      <c r="L637" s="2504"/>
      <c r="M637" s="2504"/>
      <c r="N637" s="2504"/>
      <c r="O637" s="2504"/>
      <c r="P637" s="2504"/>
      <c r="Q637" s="2504"/>
      <c r="R637" s="2504"/>
      <c r="S637" s="2506"/>
      <c r="T637" s="516"/>
      <c r="U637" s="516"/>
      <c r="V637" s="516"/>
      <c r="W637" s="516"/>
      <c r="X637" s="516"/>
      <c r="Y637" s="516"/>
      <c r="Z637" s="516"/>
      <c r="AA637" s="516"/>
      <c r="AB637" s="516"/>
      <c r="AC637" s="516"/>
    </row>
    <row r="638" spans="1:29" ht="14.25" x14ac:dyDescent="0.3">
      <c r="A638" s="515"/>
      <c r="B638" s="895"/>
      <c r="C638" s="687" t="str">
        <f>C633</f>
        <v>Hodnota růstu HDP na hlavu (resp. prognóza)</v>
      </c>
      <c r="D638" s="897"/>
      <c r="E638" s="900">
        <f>IF(HLOOKUP(E$636,'0 Úvod'!$D$56:$N$57,1,TRUE)=E$636,HLOOKUP(E$636,'0 Úvod'!$D$56:$N$57,2,TRUE),'0 Úvod'!$O$57)</f>
        <v>1.7100000000000001E-2</v>
      </c>
      <c r="F638" s="898">
        <f>IF(HLOOKUP(F$636,'0 Úvod'!$D$56:$N$57,1,TRUE)=F$636,HLOOKUP(F$636,'0 Úvod'!$D$56:$N$57,2,TRUE),'0 Úvod'!$O$57)</f>
        <v>1.7100000000000001E-2</v>
      </c>
      <c r="G638" s="898">
        <f>IF(HLOOKUP(G$636,'0 Úvod'!$D$56:$N$57,1,TRUE)=G$636,HLOOKUP(G$636,'0 Úvod'!$D$56:$N$57,2,TRUE),'0 Úvod'!$O$57)</f>
        <v>1.7100000000000001E-2</v>
      </c>
      <c r="H638" s="898">
        <f>IF(HLOOKUP(H$636,'0 Úvod'!$D$56:$N$57,1,TRUE)=H$636,HLOOKUP(H$636,'0 Úvod'!$D$56:$N$57,2,TRUE),'0 Úvod'!$O$57)</f>
        <v>1.7100000000000001E-2</v>
      </c>
      <c r="I638" s="898">
        <f>IF(HLOOKUP(I$636,'0 Úvod'!$D$56:$N$57,1,TRUE)=I$636,HLOOKUP(I$636,'0 Úvod'!$D$56:$N$57,2,TRUE),'0 Úvod'!$O$57)</f>
        <v>1.7100000000000001E-2</v>
      </c>
      <c r="J638" s="898">
        <f>IF(HLOOKUP(J$636,'0 Úvod'!$D$56:$N$57,1,TRUE)=J$636,HLOOKUP(J$636,'0 Úvod'!$D$56:$N$57,2,TRUE),'0 Úvod'!$O$57)</f>
        <v>1.7100000000000001E-2</v>
      </c>
      <c r="K638" s="898">
        <f>IF(HLOOKUP(K$636,'0 Úvod'!$D$56:$N$57,1,TRUE)=K$636,HLOOKUP(K$636,'0 Úvod'!$D$56:$N$57,2,TRUE),'0 Úvod'!$O$57)</f>
        <v>1.7100000000000001E-2</v>
      </c>
      <c r="L638" s="898">
        <f>IF(HLOOKUP(L$636,'0 Úvod'!$D$56:$N$57,1,TRUE)=L$636,HLOOKUP(L$636,'0 Úvod'!$D$56:$N$57,2,TRUE),'0 Úvod'!$O$57)</f>
        <v>1.7100000000000001E-2</v>
      </c>
      <c r="M638" s="898">
        <f>IF(HLOOKUP(M$636,'0 Úvod'!$D$56:$N$57,1,TRUE)=M$636,HLOOKUP(M$636,'0 Úvod'!$D$56:$N$57,2,TRUE),'0 Úvod'!$O$57)</f>
        <v>1.7100000000000001E-2</v>
      </c>
      <c r="N638" s="898">
        <f>IF(HLOOKUP(N$636,'0 Úvod'!$D$56:$N$57,1,TRUE)=N$636,HLOOKUP(N$636,'0 Úvod'!$D$56:$N$57,2,TRUE),'0 Úvod'!$O$57)</f>
        <v>1.7100000000000001E-2</v>
      </c>
      <c r="O638" s="898">
        <f>IF(HLOOKUP(O$636,'0 Úvod'!$D$56:$N$57,1,TRUE)=O$636,HLOOKUP(O$636,'0 Úvod'!$D$56:$N$57,2,TRUE),'0 Úvod'!$O$57)</f>
        <v>1.7100000000000001E-2</v>
      </c>
      <c r="P638" s="898">
        <f>IF(HLOOKUP(P$636,'0 Úvod'!$D$56:$N$57,1,TRUE)=P$636,HLOOKUP(P$636,'0 Úvod'!$D$56:$N$57,2,TRUE),'0 Úvod'!$O$57)</f>
        <v>1.7100000000000001E-2</v>
      </c>
      <c r="Q638" s="898">
        <f>IF(HLOOKUP(Q$636,'0 Úvod'!$D$56:$N$57,1,TRUE)=Q$636,HLOOKUP(Q$636,'0 Úvod'!$D$56:$N$57,2,TRUE),'0 Úvod'!$O$57)</f>
        <v>1.7100000000000001E-2</v>
      </c>
      <c r="R638" s="898">
        <f>IF(HLOOKUP(R$636,'0 Úvod'!$D$56:$N$57,1,TRUE)=R$636,HLOOKUP(R$636,'0 Úvod'!$D$56:$N$57,2,TRUE),'0 Úvod'!$O$57)</f>
        <v>1.7100000000000001E-2</v>
      </c>
      <c r="S638" s="899">
        <f>IF(HLOOKUP(S$636,'0 Úvod'!$D$56:$N$57,1,TRUE)=S$636,HLOOKUP(S$636,'0 Úvod'!$D$56:$N$57,2,TRUE),'0 Úvod'!$O$57)</f>
        <v>1.7100000000000001E-2</v>
      </c>
      <c r="T638" s="613"/>
      <c r="U638" s="613"/>
      <c r="V638" s="613"/>
      <c r="W638" s="613"/>
      <c r="X638" s="613"/>
      <c r="Y638" s="613"/>
      <c r="Z638" s="613"/>
      <c r="AA638" s="613"/>
      <c r="AB638" s="613"/>
      <c r="AC638" s="613"/>
    </row>
    <row r="639" spans="1:29" ht="15" thickBot="1" x14ac:dyDescent="0.35">
      <c r="A639" s="515"/>
      <c r="B639" s="1590"/>
      <c r="C639" s="690" t="str">
        <f>C634</f>
        <v>Výsledný růstový koeficient externalit</v>
      </c>
      <c r="D639" s="1591"/>
      <c r="E639" s="1592">
        <f>S634*(1+E638*$D$634)</f>
        <v>1.2428366353006113</v>
      </c>
      <c r="F639" s="1592">
        <f>E639*(1+F638*$D$634)</f>
        <v>1.2598386404715236</v>
      </c>
      <c r="G639" s="1592">
        <f t="shared" ref="G639:S639" si="177">F639*(1+G638*$D$634)</f>
        <v>1.277073233073174</v>
      </c>
      <c r="H639" s="1592">
        <f t="shared" si="177"/>
        <v>1.2945435949016149</v>
      </c>
      <c r="I639" s="1592">
        <f t="shared" si="177"/>
        <v>1.3122529512798689</v>
      </c>
      <c r="J639" s="1592">
        <f t="shared" si="177"/>
        <v>1.3302045716533772</v>
      </c>
      <c r="K639" s="1592">
        <f t="shared" si="177"/>
        <v>1.3484017701935953</v>
      </c>
      <c r="L639" s="1592">
        <f t="shared" si="177"/>
        <v>1.3668479064098435</v>
      </c>
      <c r="M639" s="1592">
        <f t="shared" si="177"/>
        <v>1.38554638576953</v>
      </c>
      <c r="N639" s="1592">
        <f t="shared" si="177"/>
        <v>1.4045006603268571</v>
      </c>
      <c r="O639" s="1592">
        <f t="shared" si="177"/>
        <v>1.4237142293601284</v>
      </c>
      <c r="P639" s="1592">
        <f t="shared" si="177"/>
        <v>1.4431906400177748</v>
      </c>
      <c r="Q639" s="1592">
        <f t="shared" si="177"/>
        <v>1.4629334879732179</v>
      </c>
      <c r="R639" s="1592">
        <f t="shared" si="177"/>
        <v>1.4829464180886913</v>
      </c>
      <c r="S639" s="1593">
        <f t="shared" si="177"/>
        <v>1.5032331250881446</v>
      </c>
      <c r="T639" s="614"/>
      <c r="U639" s="614"/>
      <c r="V639" s="614"/>
      <c r="W639" s="614"/>
      <c r="X639" s="614"/>
      <c r="Y639" s="614"/>
      <c r="Z639" s="614"/>
      <c r="AA639" s="614"/>
      <c r="AB639" s="614"/>
      <c r="AC639" s="614"/>
    </row>
    <row r="640" spans="1:29" ht="14.25" x14ac:dyDescent="0.3">
      <c r="A640" s="515"/>
      <c r="B640" s="615"/>
      <c r="D640" s="515"/>
      <c r="E640" s="515"/>
      <c r="F640" s="515"/>
      <c r="G640" s="515"/>
      <c r="H640" s="515"/>
      <c r="I640" s="515"/>
      <c r="J640" s="515"/>
      <c r="K640" s="515"/>
      <c r="L640" s="515"/>
      <c r="M640" s="515"/>
      <c r="N640" s="515"/>
      <c r="O640" s="515"/>
      <c r="P640" s="515"/>
      <c r="Q640" s="515"/>
      <c r="R640" s="515"/>
      <c r="S640" s="515"/>
    </row>
    <row r="641" spans="1:19" ht="15" thickBot="1" x14ac:dyDescent="0.35">
      <c r="A641" s="515"/>
      <c r="B641" s="615"/>
      <c r="D641" s="515"/>
      <c r="E641" s="515"/>
      <c r="F641" s="515"/>
      <c r="G641" s="515"/>
      <c r="H641" s="515"/>
      <c r="I641" s="515"/>
      <c r="J641" s="515"/>
      <c r="K641" s="515"/>
      <c r="L641" s="515"/>
      <c r="M641" s="515"/>
      <c r="N641" s="515"/>
      <c r="O641" s="515"/>
      <c r="P641" s="515"/>
      <c r="Q641" s="515"/>
      <c r="R641" s="515"/>
      <c r="S641" s="515"/>
    </row>
    <row r="642" spans="1:19" ht="14.25" customHeight="1" x14ac:dyDescent="0.3">
      <c r="B642" s="2473" t="str">
        <f>IF('0 Úvod'!$M$10="English",Slovnik!$D$416,Slovnik!$C$416)</f>
        <v>Komentáře</v>
      </c>
      <c r="C642" s="2474"/>
      <c r="D642" s="2474"/>
      <c r="E642" s="2474"/>
      <c r="F642" s="2474"/>
      <c r="G642" s="2474"/>
      <c r="H642" s="2474"/>
      <c r="I642" s="2474"/>
      <c r="J642" s="2474"/>
      <c r="K642" s="2474"/>
      <c r="L642" s="2474"/>
      <c r="M642" s="2474"/>
      <c r="N642" s="2474"/>
      <c r="O642" s="2474"/>
      <c r="P642" s="2474"/>
      <c r="Q642" s="2474"/>
      <c r="R642" s="2474"/>
      <c r="S642" s="2475"/>
    </row>
    <row r="643" spans="1:19" ht="15" customHeight="1" thickBot="1" x14ac:dyDescent="0.35">
      <c r="B643" s="2476"/>
      <c r="C643" s="2477"/>
      <c r="D643" s="2477"/>
      <c r="E643" s="2477"/>
      <c r="F643" s="2477"/>
      <c r="G643" s="2477"/>
      <c r="H643" s="2477"/>
      <c r="I643" s="2477"/>
      <c r="J643" s="2477"/>
      <c r="K643" s="2477"/>
      <c r="L643" s="2477"/>
      <c r="M643" s="2477"/>
      <c r="N643" s="2477"/>
      <c r="O643" s="2477"/>
      <c r="P643" s="2477"/>
      <c r="Q643" s="2477"/>
      <c r="R643" s="2477"/>
      <c r="S643" s="2478"/>
    </row>
    <row r="644" spans="1:19" ht="14.25" x14ac:dyDescent="0.3">
      <c r="B644" s="717" t="str">
        <f>IF('0 Úvod'!$M$10="English",Slovnik!$E$403,Slovnik!$E$402)</f>
        <v>Zpracovatel uvede konkrétní hodnoty výstupů z dopravního prognózování použité při výpočtu externích nákladů. Tabulky 6.7. a 6.8. je možné přizpůsobit konkrétnímu projektu, resp. vyplnit pouze řádky týkající se projektu.</v>
      </c>
      <c r="C644" s="718"/>
      <c r="D644" s="719"/>
      <c r="E644" s="719"/>
      <c r="F644" s="719"/>
      <c r="G644" s="720"/>
      <c r="H644" s="719"/>
      <c r="I644" s="719"/>
      <c r="J644" s="719"/>
      <c r="K644" s="719"/>
      <c r="L644" s="719"/>
      <c r="M644" s="719"/>
      <c r="N644" s="719"/>
      <c r="O644" s="719"/>
      <c r="P644" s="719"/>
      <c r="Q644" s="1364"/>
      <c r="R644" s="1364"/>
      <c r="S644" s="1365"/>
    </row>
    <row r="645" spans="1:19" ht="14.25" x14ac:dyDescent="0.3">
      <c r="B645" s="626" t="str">
        <f>IF('0 Úvod'!$M$10="English",Slovnik!$E$406,Slovnik!$E$405)</f>
        <v>V tabulce 6.1. a  6.2. uvede zpracovatel konkrétní výpočet pomocí vzorců, s odkazem na tabulky výkonů (tabulka 6.7. a 6.8.) a měrného ohodnocení (tabulka 6.4., 6.5. a 6.6.). V případě použití jiného způsobu výpočtu musí být tento</v>
      </c>
      <c r="C645" s="721"/>
      <c r="D645" s="722"/>
      <c r="E645" s="722"/>
      <c r="F645" s="722"/>
      <c r="G645" s="723"/>
      <c r="H645" s="722"/>
      <c r="I645" s="722"/>
      <c r="J645" s="722"/>
      <c r="K645" s="722"/>
      <c r="L645" s="722"/>
      <c r="M645" s="722"/>
      <c r="N645" s="722"/>
      <c r="O645" s="722"/>
      <c r="P645" s="722"/>
      <c r="Q645" s="451"/>
      <c r="R645" s="451"/>
      <c r="S645" s="1366"/>
    </row>
    <row r="646" spans="1:19" ht="14.25" x14ac:dyDescent="0.3">
      <c r="B646" s="626" t="str">
        <f>IF('0 Úvod'!$M$10="English",Slovnik!$E$409,Slovnik!$E$408)</f>
        <v>způsob obdobně doložen měrnými hodnotami a jejich zdrojem. Pokud jsou data přímo převzata např. jako výstup z HDM-4 nebo EXNAD, mělo by to být uvedeno a zároveň musí být aplikována změna měrných hodnot dle tab. 6.19.</v>
      </c>
      <c r="C646" s="721"/>
      <c r="D646" s="722"/>
      <c r="E646" s="722"/>
      <c r="F646" s="722"/>
      <c r="G646" s="723"/>
      <c r="H646" s="722"/>
      <c r="I646" s="722"/>
      <c r="J646" s="722"/>
      <c r="K646" s="722"/>
      <c r="L646" s="722"/>
      <c r="M646" s="722"/>
      <c r="N646" s="722"/>
      <c r="O646" s="722"/>
      <c r="P646" s="722"/>
      <c r="Q646" s="1735"/>
      <c r="R646" s="451"/>
      <c r="S646" s="1366"/>
    </row>
    <row r="647" spans="1:19" ht="14.25" x14ac:dyDescent="0.3">
      <c r="B647" s="1214" t="str">
        <f>IF('0 Úvod'!$M$10="English",Slovnik!$E$412,Slovnik!$E$411)</f>
        <v>Pro doložení a kvantifikaci vlivu projektu na zmírnění změny klimatu, resp. znečištění životního prostředí, resp. dílčí výpočty slouží tabulky č. 6.9. - 6.18. Pro lepší oriantaci jsou tabulky každého typu polutantu barevně orámovány.</v>
      </c>
      <c r="C647" s="1594"/>
      <c r="D647" s="1594"/>
      <c r="E647" s="1594"/>
      <c r="F647" s="1594"/>
      <c r="G647" s="1594"/>
      <c r="H647" s="1594"/>
      <c r="I647" s="1594"/>
      <c r="J647" s="1594"/>
      <c r="K647" s="1594"/>
      <c r="L647" s="1594"/>
      <c r="M647" s="1594"/>
      <c r="N647" s="1594"/>
      <c r="O647" s="1594"/>
      <c r="P647" s="1594"/>
      <c r="Q647" s="1595"/>
      <c r="R647" s="1595"/>
      <c r="S647" s="1367"/>
    </row>
    <row r="648" spans="1:19" ht="15" thickBot="1" x14ac:dyDescent="0.35">
      <c r="B648" s="635" t="str">
        <f>IF('0 Úvod'!$M$10="English",Slovnik!$E$415,Slovnik!$E$414)</f>
        <v>Pro navyšování měrných hodnot v čase slouží tabulka 6.19., ve které je třeba správně vyplnit první pole.</v>
      </c>
      <c r="C648" s="903"/>
      <c r="D648" s="903"/>
      <c r="E648" s="903"/>
      <c r="F648" s="903"/>
      <c r="G648" s="903"/>
      <c r="H648" s="903"/>
      <c r="I648" s="903"/>
      <c r="J648" s="903"/>
      <c r="K648" s="903"/>
      <c r="L648" s="903"/>
      <c r="M648" s="903"/>
      <c r="N648" s="903"/>
      <c r="O648" s="903"/>
      <c r="P648" s="903"/>
      <c r="Q648" s="1368"/>
      <c r="R648" s="1368"/>
      <c r="S648" s="1369"/>
    </row>
    <row r="649" spans="1:19" ht="14.25" x14ac:dyDescent="0.3">
      <c r="B649" s="1362"/>
      <c r="C649" s="1363"/>
      <c r="D649" s="1363"/>
      <c r="E649" s="1363"/>
      <c r="F649" s="1363"/>
      <c r="G649" s="1363"/>
      <c r="H649" s="1363"/>
      <c r="I649" s="1363"/>
      <c r="J649" s="1363"/>
      <c r="K649" s="1363"/>
      <c r="L649" s="1363"/>
      <c r="M649" s="1363"/>
      <c r="N649" s="1363"/>
      <c r="O649" s="1363"/>
      <c r="P649" s="1363"/>
      <c r="Q649" s="803"/>
      <c r="R649" s="803"/>
      <c r="S649" s="803"/>
    </row>
  </sheetData>
  <sheetProtection password="BD3D" sheet="1" formatCells="0" formatColumns="0" formatRows="0" insertColumns="0" insertRows="0" insertHyperlinks="0" deleteColumns="0" deleteRows="0" sort="0" autoFilter="0" pivotTables="0"/>
  <mergeCells count="605">
    <mergeCell ref="K365:K366"/>
    <mergeCell ref="K347:K348"/>
    <mergeCell ref="L347:L348"/>
    <mergeCell ref="E347:E348"/>
    <mergeCell ref="F347:F348"/>
    <mergeCell ref="G347:G348"/>
    <mergeCell ref="H347:H348"/>
    <mergeCell ref="I347:I348"/>
    <mergeCell ref="B22:B25"/>
    <mergeCell ref="E225:F225"/>
    <mergeCell ref="E226:F226"/>
    <mergeCell ref="E227:F227"/>
    <mergeCell ref="E210:F210"/>
    <mergeCell ref="E209:H209"/>
    <mergeCell ref="G210:H210"/>
    <mergeCell ref="C208:H208"/>
    <mergeCell ref="C309:O309"/>
    <mergeCell ref="B246:B258"/>
    <mergeCell ref="E222:F222"/>
    <mergeCell ref="E223:F223"/>
    <mergeCell ref="E224:F224"/>
    <mergeCell ref="C231:J231"/>
    <mergeCell ref="D234:J234"/>
    <mergeCell ref="D238:J238"/>
    <mergeCell ref="J239:J241"/>
    <mergeCell ref="E264:I264"/>
    <mergeCell ref="C291:I291"/>
    <mergeCell ref="C293:C298"/>
    <mergeCell ref="C292:D292"/>
    <mergeCell ref="C301:C306"/>
    <mergeCell ref="C307:D307"/>
    <mergeCell ref="B30:B33"/>
    <mergeCell ref="B60:B63"/>
    <mergeCell ref="B64:B67"/>
    <mergeCell ref="G105:G106"/>
    <mergeCell ref="H105:H106"/>
    <mergeCell ref="I105:I106"/>
    <mergeCell ref="G140:G141"/>
    <mergeCell ref="H140:H141"/>
    <mergeCell ref="I140:I141"/>
    <mergeCell ref="J140:J141"/>
    <mergeCell ref="B129:B132"/>
    <mergeCell ref="F105:F106"/>
    <mergeCell ref="I196:I197"/>
    <mergeCell ref="D198:I198"/>
    <mergeCell ref="C195:I195"/>
    <mergeCell ref="D202:I202"/>
    <mergeCell ref="C187:C189"/>
    <mergeCell ref="Q2:Q3"/>
    <mergeCell ref="R2:R3"/>
    <mergeCell ref="S2:S3"/>
    <mergeCell ref="B4:B7"/>
    <mergeCell ref="B8:B11"/>
    <mergeCell ref="B26:B29"/>
    <mergeCell ref="K2:K3"/>
    <mergeCell ref="L2:L3"/>
    <mergeCell ref="M2:M3"/>
    <mergeCell ref="N2:N3"/>
    <mergeCell ref="O2:O3"/>
    <mergeCell ref="P2:P3"/>
    <mergeCell ref="E2:E3"/>
    <mergeCell ref="F2:F3"/>
    <mergeCell ref="G2:G3"/>
    <mergeCell ref="H2:H3"/>
    <mergeCell ref="I2:I3"/>
    <mergeCell ref="J2:J3"/>
    <mergeCell ref="B12:B15"/>
    <mergeCell ref="B16:B19"/>
    <mergeCell ref="B20:B21"/>
    <mergeCell ref="S36:S37"/>
    <mergeCell ref="B38:B41"/>
    <mergeCell ref="B56:B59"/>
    <mergeCell ref="J36:J37"/>
    <mergeCell ref="K36:K37"/>
    <mergeCell ref="L36:L37"/>
    <mergeCell ref="M36:M37"/>
    <mergeCell ref="N36:N37"/>
    <mergeCell ref="O36:O37"/>
    <mergeCell ref="E36:E37"/>
    <mergeCell ref="F36:F37"/>
    <mergeCell ref="G36:G37"/>
    <mergeCell ref="H36:H37"/>
    <mergeCell ref="I36:I37"/>
    <mergeCell ref="B42:B45"/>
    <mergeCell ref="B46:B49"/>
    <mergeCell ref="B50:B53"/>
    <mergeCell ref="B54:B55"/>
    <mergeCell ref="P36:P37"/>
    <mergeCell ref="Q36:Q37"/>
    <mergeCell ref="R36:R37"/>
    <mergeCell ref="S71:S72"/>
    <mergeCell ref="B95:B98"/>
    <mergeCell ref="I71:I72"/>
    <mergeCell ref="J71:J72"/>
    <mergeCell ref="K71:K72"/>
    <mergeCell ref="L71:L72"/>
    <mergeCell ref="M71:M72"/>
    <mergeCell ref="N71:N72"/>
    <mergeCell ref="B99:B102"/>
    <mergeCell ref="E71:E72"/>
    <mergeCell ref="F71:F72"/>
    <mergeCell ref="G71:G72"/>
    <mergeCell ref="H71:H72"/>
    <mergeCell ref="B73:B76"/>
    <mergeCell ref="B77:B80"/>
    <mergeCell ref="B81:B84"/>
    <mergeCell ref="B85:B88"/>
    <mergeCell ref="B89:B90"/>
    <mergeCell ref="B91:B94"/>
    <mergeCell ref="R71:R72"/>
    <mergeCell ref="O71:O72"/>
    <mergeCell ref="P71:P72"/>
    <mergeCell ref="Q71:Q72"/>
    <mergeCell ref="Q140:Q141"/>
    <mergeCell ref="R140:R141"/>
    <mergeCell ref="S140:S141"/>
    <mergeCell ref="B142:B145"/>
    <mergeCell ref="B146:B149"/>
    <mergeCell ref="O140:O141"/>
    <mergeCell ref="P140:P141"/>
    <mergeCell ref="P105:P106"/>
    <mergeCell ref="Q105:Q106"/>
    <mergeCell ref="R105:R106"/>
    <mergeCell ref="S105:S106"/>
    <mergeCell ref="J105:J106"/>
    <mergeCell ref="K105:K106"/>
    <mergeCell ref="L105:L106"/>
    <mergeCell ref="M105:M106"/>
    <mergeCell ref="N105:N106"/>
    <mergeCell ref="O105:O106"/>
    <mergeCell ref="E105:E106"/>
    <mergeCell ref="K140:K141"/>
    <mergeCell ref="L140:L141"/>
    <mergeCell ref="M140:M141"/>
    <mergeCell ref="N140:N141"/>
    <mergeCell ref="E140:E141"/>
    <mergeCell ref="F140:F141"/>
    <mergeCell ref="P152:P153"/>
    <mergeCell ref="Q152:Q153"/>
    <mergeCell ref="R152:R153"/>
    <mergeCell ref="S152:S153"/>
    <mergeCell ref="B154:B157"/>
    <mergeCell ref="B158:B161"/>
    <mergeCell ref="J152:J153"/>
    <mergeCell ref="K152:K153"/>
    <mergeCell ref="L152:L153"/>
    <mergeCell ref="M152:M153"/>
    <mergeCell ref="N152:N153"/>
    <mergeCell ref="O152:O153"/>
    <mergeCell ref="E152:E153"/>
    <mergeCell ref="F152:F153"/>
    <mergeCell ref="G152:G153"/>
    <mergeCell ref="H152:H153"/>
    <mergeCell ref="I152:I153"/>
    <mergeCell ref="S384:S385"/>
    <mergeCell ref="M384:M385"/>
    <mergeCell ref="N384:N385"/>
    <mergeCell ref="O384:O385"/>
    <mergeCell ref="Q347:Q348"/>
    <mergeCell ref="R347:R348"/>
    <mergeCell ref="S347:S348"/>
    <mergeCell ref="M347:M348"/>
    <mergeCell ref="N347:N348"/>
    <mergeCell ref="O347:O348"/>
    <mergeCell ref="P347:P348"/>
    <mergeCell ref="R365:R366"/>
    <mergeCell ref="S365:S366"/>
    <mergeCell ref="M365:M366"/>
    <mergeCell ref="N365:N366"/>
    <mergeCell ref="O365:O366"/>
    <mergeCell ref="P365:P366"/>
    <mergeCell ref="Q365:Q366"/>
    <mergeCell ref="M402:M403"/>
    <mergeCell ref="Q402:Q403"/>
    <mergeCell ref="J421:J422"/>
    <mergeCell ref="R431:R432"/>
    <mergeCell ref="S431:S432"/>
    <mergeCell ref="R402:R403"/>
    <mergeCell ref="S402:S403"/>
    <mergeCell ref="S421:S422"/>
    <mergeCell ref="Q431:Q432"/>
    <mergeCell ref="N421:N422"/>
    <mergeCell ref="O421:O422"/>
    <mergeCell ref="P421:P422"/>
    <mergeCell ref="N402:N403"/>
    <mergeCell ref="O402:O403"/>
    <mergeCell ref="P402:P403"/>
    <mergeCell ref="B642:S643"/>
    <mergeCell ref="S631:S632"/>
    <mergeCell ref="E636:E637"/>
    <mergeCell ref="F636:F637"/>
    <mergeCell ref="G636:G637"/>
    <mergeCell ref="H636:H637"/>
    <mergeCell ref="I636:I637"/>
    <mergeCell ref="J636:J637"/>
    <mergeCell ref="J631:J632"/>
    <mergeCell ref="K631:K632"/>
    <mergeCell ref="L631:L632"/>
    <mergeCell ref="M631:M632"/>
    <mergeCell ref="N631:N632"/>
    <mergeCell ref="O631:O632"/>
    <mergeCell ref="Q636:Q637"/>
    <mergeCell ref="R636:R637"/>
    <mergeCell ref="S636:S637"/>
    <mergeCell ref="E631:E632"/>
    <mergeCell ref="F631:F632"/>
    <mergeCell ref="G631:G632"/>
    <mergeCell ref="H631:H632"/>
    <mergeCell ref="I631:I632"/>
    <mergeCell ref="P631:P632"/>
    <mergeCell ref="K636:K637"/>
    <mergeCell ref="L636:L637"/>
    <mergeCell ref="M636:M637"/>
    <mergeCell ref="N636:N637"/>
    <mergeCell ref="O636:O637"/>
    <mergeCell ref="P636:P637"/>
    <mergeCell ref="Q631:Q632"/>
    <mergeCell ref="R631:R632"/>
    <mergeCell ref="E421:E422"/>
    <mergeCell ref="F421:F422"/>
    <mergeCell ref="G421:G422"/>
    <mergeCell ref="H421:H422"/>
    <mergeCell ref="I421:I422"/>
    <mergeCell ref="M431:M432"/>
    <mergeCell ref="N431:N432"/>
    <mergeCell ref="O431:O432"/>
    <mergeCell ref="P431:P432"/>
    <mergeCell ref="L431:L432"/>
    <mergeCell ref="Q421:Q422"/>
    <mergeCell ref="R421:R422"/>
    <mergeCell ref="E431:E432"/>
    <mergeCell ref="F431:F432"/>
    <mergeCell ref="G431:G432"/>
    <mergeCell ref="Q442:Q443"/>
    <mergeCell ref="R442:R443"/>
    <mergeCell ref="B179:B191"/>
    <mergeCell ref="B111:B114"/>
    <mergeCell ref="F171:F172"/>
    <mergeCell ref="C179:F179"/>
    <mergeCell ref="E180:F180"/>
    <mergeCell ref="C180:C181"/>
    <mergeCell ref="C182:C186"/>
    <mergeCell ref="I199:I201"/>
    <mergeCell ref="B107:B110"/>
    <mergeCell ref="B133:B136"/>
    <mergeCell ref="D171:E171"/>
    <mergeCell ref="B170:B176"/>
    <mergeCell ref="C170:F170"/>
    <mergeCell ref="F173:F175"/>
    <mergeCell ref="B115:B118"/>
    <mergeCell ref="B119:B122"/>
    <mergeCell ref="B123:B124"/>
    <mergeCell ref="B125:B128"/>
    <mergeCell ref="I203:I205"/>
    <mergeCell ref="B231:B241"/>
    <mergeCell ref="D232:I232"/>
    <mergeCell ref="D235:D237"/>
    <mergeCell ref="F235:F237"/>
    <mergeCell ref="G235:G237"/>
    <mergeCell ref="D239:D241"/>
    <mergeCell ref="F239:F241"/>
    <mergeCell ref="C209:C211"/>
    <mergeCell ref="C212:C221"/>
    <mergeCell ref="C222:C226"/>
    <mergeCell ref="B195:B205"/>
    <mergeCell ref="B208:B227"/>
    <mergeCell ref="D196:H196"/>
    <mergeCell ref="G239:G241"/>
    <mergeCell ref="G222:H222"/>
    <mergeCell ref="G223:H223"/>
    <mergeCell ref="G224:H224"/>
    <mergeCell ref="G225:H225"/>
    <mergeCell ref="G226:H226"/>
    <mergeCell ref="G227:H227"/>
    <mergeCell ref="J232:J233"/>
    <mergeCell ref="D248:R248"/>
    <mergeCell ref="C246:R246"/>
    <mergeCell ref="D251:R251"/>
    <mergeCell ref="P384:P385"/>
    <mergeCell ref="Q384:Q385"/>
    <mergeCell ref="R384:R385"/>
    <mergeCell ref="E384:E385"/>
    <mergeCell ref="F384:F385"/>
    <mergeCell ref="G384:G385"/>
    <mergeCell ref="L365:L366"/>
    <mergeCell ref="H384:H385"/>
    <mergeCell ref="I384:I385"/>
    <mergeCell ref="J384:J385"/>
    <mergeCell ref="K384:K385"/>
    <mergeCell ref="L384:L385"/>
    <mergeCell ref="J347:J348"/>
    <mergeCell ref="E365:E366"/>
    <mergeCell ref="F365:F366"/>
    <mergeCell ref="G365:G366"/>
    <mergeCell ref="H365:H366"/>
    <mergeCell ref="I365:I366"/>
    <mergeCell ref="K299:Q299"/>
    <mergeCell ref="J365:J366"/>
    <mergeCell ref="E402:E403"/>
    <mergeCell ref="F402:F403"/>
    <mergeCell ref="G402:G403"/>
    <mergeCell ref="H402:H403"/>
    <mergeCell ref="I402:I403"/>
    <mergeCell ref="J402:J403"/>
    <mergeCell ref="N442:N443"/>
    <mergeCell ref="O442:O443"/>
    <mergeCell ref="P442:P443"/>
    <mergeCell ref="H442:H443"/>
    <mergeCell ref="I442:I443"/>
    <mergeCell ref="J442:J443"/>
    <mergeCell ref="K442:K443"/>
    <mergeCell ref="L442:L443"/>
    <mergeCell ref="M442:M443"/>
    <mergeCell ref="J431:J432"/>
    <mergeCell ref="K431:K432"/>
    <mergeCell ref="K421:K422"/>
    <mergeCell ref="L421:L422"/>
    <mergeCell ref="M421:M422"/>
    <mergeCell ref="H431:H432"/>
    <mergeCell ref="I431:I432"/>
    <mergeCell ref="K402:K403"/>
    <mergeCell ref="L402:L403"/>
    <mergeCell ref="S442:S443"/>
    <mergeCell ref="E452:E453"/>
    <mergeCell ref="F452:F453"/>
    <mergeCell ref="G452:G453"/>
    <mergeCell ref="H452:H453"/>
    <mergeCell ref="I452:I453"/>
    <mergeCell ref="J452:J453"/>
    <mergeCell ref="K452:K453"/>
    <mergeCell ref="L452:L453"/>
    <mergeCell ref="M452:M453"/>
    <mergeCell ref="N452:N453"/>
    <mergeCell ref="O452:O453"/>
    <mergeCell ref="P452:P453"/>
    <mergeCell ref="Q452:Q453"/>
    <mergeCell ref="R452:R453"/>
    <mergeCell ref="S452:S453"/>
    <mergeCell ref="E442:E443"/>
    <mergeCell ref="F442:F443"/>
    <mergeCell ref="G442:G443"/>
    <mergeCell ref="Q463:Q464"/>
    <mergeCell ref="R463:R464"/>
    <mergeCell ref="S463:S464"/>
    <mergeCell ref="E473:E474"/>
    <mergeCell ref="F473:F474"/>
    <mergeCell ref="G473:G474"/>
    <mergeCell ref="H473:H474"/>
    <mergeCell ref="I473:I474"/>
    <mergeCell ref="J473:J474"/>
    <mergeCell ref="K473:K474"/>
    <mergeCell ref="L473:L474"/>
    <mergeCell ref="M473:M474"/>
    <mergeCell ref="N473:N474"/>
    <mergeCell ref="O473:O474"/>
    <mergeCell ref="P473:P474"/>
    <mergeCell ref="Q473:Q474"/>
    <mergeCell ref="R473:R474"/>
    <mergeCell ref="S473:S474"/>
    <mergeCell ref="E463:E464"/>
    <mergeCell ref="F463:F464"/>
    <mergeCell ref="G463:G464"/>
    <mergeCell ref="H463:H464"/>
    <mergeCell ref="I463:I464"/>
    <mergeCell ref="J463:J464"/>
    <mergeCell ref="K484:K485"/>
    <mergeCell ref="L484:L485"/>
    <mergeCell ref="M484:M485"/>
    <mergeCell ref="N463:N464"/>
    <mergeCell ref="O463:O464"/>
    <mergeCell ref="P463:P464"/>
    <mergeCell ref="K463:K464"/>
    <mergeCell ref="L463:L464"/>
    <mergeCell ref="M463:M464"/>
    <mergeCell ref="N484:N485"/>
    <mergeCell ref="O484:O485"/>
    <mergeCell ref="P484:P485"/>
    <mergeCell ref="Q484:Q485"/>
    <mergeCell ref="R484:R485"/>
    <mergeCell ref="S484:S485"/>
    <mergeCell ref="E494:E495"/>
    <mergeCell ref="F494:F495"/>
    <mergeCell ref="G494:G495"/>
    <mergeCell ref="H494:H495"/>
    <mergeCell ref="I494:I495"/>
    <mergeCell ref="J494:J495"/>
    <mergeCell ref="K494:K495"/>
    <mergeCell ref="L494:L495"/>
    <mergeCell ref="M494:M495"/>
    <mergeCell ref="N494:N495"/>
    <mergeCell ref="O494:O495"/>
    <mergeCell ref="P494:P495"/>
    <mergeCell ref="Q494:Q495"/>
    <mergeCell ref="R494:R495"/>
    <mergeCell ref="S494:S495"/>
    <mergeCell ref="E484:E485"/>
    <mergeCell ref="F484:F485"/>
    <mergeCell ref="G484:G485"/>
    <mergeCell ref="H484:H485"/>
    <mergeCell ref="I484:I485"/>
    <mergeCell ref="J484:J485"/>
    <mergeCell ref="Q505:Q506"/>
    <mergeCell ref="R505:R506"/>
    <mergeCell ref="S505:S506"/>
    <mergeCell ref="E515:E516"/>
    <mergeCell ref="F515:F516"/>
    <mergeCell ref="G515:G516"/>
    <mergeCell ref="H515:H516"/>
    <mergeCell ref="I515:I516"/>
    <mergeCell ref="J515:J516"/>
    <mergeCell ref="K515:K516"/>
    <mergeCell ref="L515:L516"/>
    <mergeCell ref="M515:M516"/>
    <mergeCell ref="N515:N516"/>
    <mergeCell ref="O515:O516"/>
    <mergeCell ref="P515:P516"/>
    <mergeCell ref="Q515:Q516"/>
    <mergeCell ref="R515:R516"/>
    <mergeCell ref="S515:S516"/>
    <mergeCell ref="E505:E506"/>
    <mergeCell ref="F505:F506"/>
    <mergeCell ref="G505:G506"/>
    <mergeCell ref="H505:H506"/>
    <mergeCell ref="I505:I506"/>
    <mergeCell ref="J505:J506"/>
    <mergeCell ref="K526:K527"/>
    <mergeCell ref="L526:L527"/>
    <mergeCell ref="M526:M527"/>
    <mergeCell ref="N505:N506"/>
    <mergeCell ref="O505:O506"/>
    <mergeCell ref="P505:P506"/>
    <mergeCell ref="K505:K506"/>
    <mergeCell ref="L505:L506"/>
    <mergeCell ref="M505:M506"/>
    <mergeCell ref="N526:N527"/>
    <mergeCell ref="O526:O527"/>
    <mergeCell ref="P526:P527"/>
    <mergeCell ref="Q526:Q527"/>
    <mergeCell ref="R526:R527"/>
    <mergeCell ref="S526:S527"/>
    <mergeCell ref="E536:E537"/>
    <mergeCell ref="F536:F537"/>
    <mergeCell ref="G536:G537"/>
    <mergeCell ref="H536:H537"/>
    <mergeCell ref="I536:I537"/>
    <mergeCell ref="J536:J537"/>
    <mergeCell ref="K536:K537"/>
    <mergeCell ref="L536:L537"/>
    <mergeCell ref="M536:M537"/>
    <mergeCell ref="N536:N537"/>
    <mergeCell ref="O536:O537"/>
    <mergeCell ref="P536:P537"/>
    <mergeCell ref="Q536:Q537"/>
    <mergeCell ref="R536:R537"/>
    <mergeCell ref="S536:S537"/>
    <mergeCell ref="E526:E527"/>
    <mergeCell ref="F526:F527"/>
    <mergeCell ref="G526:G527"/>
    <mergeCell ref="H526:H527"/>
    <mergeCell ref="I526:I527"/>
    <mergeCell ref="J526:J527"/>
    <mergeCell ref="Q547:Q548"/>
    <mergeCell ref="R547:R548"/>
    <mergeCell ref="S547:S548"/>
    <mergeCell ref="E557:E558"/>
    <mergeCell ref="F557:F558"/>
    <mergeCell ref="G557:G558"/>
    <mergeCell ref="H557:H558"/>
    <mergeCell ref="I557:I558"/>
    <mergeCell ref="J557:J558"/>
    <mergeCell ref="K557:K558"/>
    <mergeCell ref="L557:L558"/>
    <mergeCell ref="M557:M558"/>
    <mergeCell ref="N557:N558"/>
    <mergeCell ref="O557:O558"/>
    <mergeCell ref="P557:P558"/>
    <mergeCell ref="Q557:Q558"/>
    <mergeCell ref="R557:R558"/>
    <mergeCell ref="S557:S558"/>
    <mergeCell ref="E547:E548"/>
    <mergeCell ref="F547:F548"/>
    <mergeCell ref="G547:G548"/>
    <mergeCell ref="H547:H548"/>
    <mergeCell ref="I547:I548"/>
    <mergeCell ref="J547:J548"/>
    <mergeCell ref="J568:J569"/>
    <mergeCell ref="K568:K569"/>
    <mergeCell ref="N547:N548"/>
    <mergeCell ref="O547:O548"/>
    <mergeCell ref="P547:P548"/>
    <mergeCell ref="K547:K548"/>
    <mergeCell ref="L547:L548"/>
    <mergeCell ref="M547:M548"/>
    <mergeCell ref="N568:N569"/>
    <mergeCell ref="O568:O569"/>
    <mergeCell ref="P568:P569"/>
    <mergeCell ref="I589:I590"/>
    <mergeCell ref="J589:J590"/>
    <mergeCell ref="R568:R569"/>
    <mergeCell ref="S568:S569"/>
    <mergeCell ref="E578:E579"/>
    <mergeCell ref="F578:F579"/>
    <mergeCell ref="G578:G579"/>
    <mergeCell ref="H578:H579"/>
    <mergeCell ref="I578:I579"/>
    <mergeCell ref="J578:J579"/>
    <mergeCell ref="K578:K579"/>
    <mergeCell ref="L578:L579"/>
    <mergeCell ref="M578:M579"/>
    <mergeCell ref="N578:N579"/>
    <mergeCell ref="O578:O579"/>
    <mergeCell ref="P578:P579"/>
    <mergeCell ref="Q578:Q579"/>
    <mergeCell ref="R578:R579"/>
    <mergeCell ref="S578:S579"/>
    <mergeCell ref="E568:E569"/>
    <mergeCell ref="F568:F569"/>
    <mergeCell ref="G568:G569"/>
    <mergeCell ref="H568:H569"/>
    <mergeCell ref="I568:I569"/>
    <mergeCell ref="I610:I611"/>
    <mergeCell ref="J610:J611"/>
    <mergeCell ref="K610:K611"/>
    <mergeCell ref="R589:R590"/>
    <mergeCell ref="S589:S590"/>
    <mergeCell ref="E599:E600"/>
    <mergeCell ref="F599:F600"/>
    <mergeCell ref="G599:G600"/>
    <mergeCell ref="H599:H600"/>
    <mergeCell ref="I599:I600"/>
    <mergeCell ref="J599:J600"/>
    <mergeCell ref="K599:K600"/>
    <mergeCell ref="L599:L600"/>
    <mergeCell ref="M599:M600"/>
    <mergeCell ref="N599:N600"/>
    <mergeCell ref="O599:O600"/>
    <mergeCell ref="P599:P600"/>
    <mergeCell ref="Q599:Q600"/>
    <mergeCell ref="R599:R600"/>
    <mergeCell ref="S599:S600"/>
    <mergeCell ref="E589:E590"/>
    <mergeCell ref="F589:F590"/>
    <mergeCell ref="G589:G590"/>
    <mergeCell ref="H589:H590"/>
    <mergeCell ref="Q568:Q569"/>
    <mergeCell ref="L568:L569"/>
    <mergeCell ref="M568:M569"/>
    <mergeCell ref="R610:R611"/>
    <mergeCell ref="S610:S611"/>
    <mergeCell ref="E620:E621"/>
    <mergeCell ref="F620:F621"/>
    <mergeCell ref="G620:G621"/>
    <mergeCell ref="H620:H621"/>
    <mergeCell ref="I620:I621"/>
    <mergeCell ref="J620:J621"/>
    <mergeCell ref="K620:K621"/>
    <mergeCell ref="L620:L621"/>
    <mergeCell ref="M620:M621"/>
    <mergeCell ref="N620:N621"/>
    <mergeCell ref="O620:O621"/>
    <mergeCell ref="P620:P621"/>
    <mergeCell ref="Q620:Q621"/>
    <mergeCell ref="R620:R621"/>
    <mergeCell ref="S620:S621"/>
    <mergeCell ref="E610:E611"/>
    <mergeCell ref="F610:F611"/>
    <mergeCell ref="G610:G611"/>
    <mergeCell ref="H610:H611"/>
    <mergeCell ref="Q610:Q611"/>
    <mergeCell ref="L610:L611"/>
    <mergeCell ref="M610:M611"/>
    <mergeCell ref="N589:N590"/>
    <mergeCell ref="O589:O590"/>
    <mergeCell ref="P589:P590"/>
    <mergeCell ref="K589:K590"/>
    <mergeCell ref="L589:L590"/>
    <mergeCell ref="M589:M590"/>
    <mergeCell ref="N610:N611"/>
    <mergeCell ref="O610:O611"/>
    <mergeCell ref="P610:P611"/>
    <mergeCell ref="Q589:Q590"/>
    <mergeCell ref="B313:B319"/>
    <mergeCell ref="B322:B342"/>
    <mergeCell ref="I235:I237"/>
    <mergeCell ref="E235:E236"/>
    <mergeCell ref="D254:R254"/>
    <mergeCell ref="D257:R257"/>
    <mergeCell ref="B262:B308"/>
    <mergeCell ref="C308:D308"/>
    <mergeCell ref="C266:C275"/>
    <mergeCell ref="C278:C287"/>
    <mergeCell ref="C276:C277"/>
    <mergeCell ref="D276:J276"/>
    <mergeCell ref="K276:Q276"/>
    <mergeCell ref="C288:C289"/>
    <mergeCell ref="J264:N264"/>
    <mergeCell ref="C263:N263"/>
    <mergeCell ref="C262:N262"/>
    <mergeCell ref="C264:D264"/>
    <mergeCell ref="E239:E240"/>
    <mergeCell ref="I239:I241"/>
    <mergeCell ref="D299:J299"/>
    <mergeCell ref="C322:S322"/>
    <mergeCell ref="C313:S313"/>
    <mergeCell ref="J235:J237"/>
  </mergeCells>
  <printOptions horizontalCentered="1"/>
  <pageMargins left="0.19685039370078741" right="0.15748031496062992" top="0.59055118110236227" bottom="0.59055118110236227" header="0.39370078740157483" footer="0.39370078740157483"/>
  <pageSetup paperSize="9" scale="59" fitToHeight="0" orientation="landscape" r:id="rId1"/>
  <headerFooter alignWithMargins="0">
    <oddFooter>&amp;L&amp;A &amp;P/2&amp;C&amp;D</oddFooter>
  </headerFooter>
  <ignoredErrors>
    <ignoredError sqref="C72 C22 C443" 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CM3597"/>
  <sheetViews>
    <sheetView defaultGridColor="0" colorId="23" zoomScaleNormal="100" zoomScaleSheetLayoutView="70" workbookViewId="0">
      <selection activeCell="B1" sqref="B1"/>
    </sheetView>
  </sheetViews>
  <sheetFormatPr defaultRowHeight="13.5" x14ac:dyDescent="0.3"/>
  <cols>
    <col min="1" max="1" width="2.7109375" style="451" customWidth="1"/>
    <col min="2" max="2" width="10.140625" style="451" customWidth="1"/>
    <col min="3" max="3" width="40.42578125" style="451" customWidth="1"/>
    <col min="4" max="4" width="18.7109375" style="451" customWidth="1"/>
    <col min="5" max="5" width="13" style="451" customWidth="1"/>
    <col min="6" max="19" width="11.85546875" style="451" customWidth="1"/>
    <col min="20" max="29" width="10.5703125" style="698" customWidth="1"/>
    <col min="30" max="33" width="7.140625" style="698" customWidth="1"/>
    <col min="34" max="91" width="9.140625" style="698"/>
    <col min="92" max="256" width="9.140625" style="451"/>
    <col min="257" max="257" width="2.7109375" style="451" customWidth="1"/>
    <col min="258" max="258" width="10.140625" style="451" customWidth="1"/>
    <col min="259" max="259" width="40.42578125" style="451" customWidth="1"/>
    <col min="260" max="260" width="18.7109375" style="451" customWidth="1"/>
    <col min="261" max="261" width="13" style="451" customWidth="1"/>
    <col min="262" max="275" width="11.85546875" style="451" customWidth="1"/>
    <col min="276" max="285" width="10.5703125" style="451" customWidth="1"/>
    <col min="286" max="289" width="7.140625" style="451" customWidth="1"/>
    <col min="290" max="512" width="9.140625" style="451"/>
    <col min="513" max="513" width="2.7109375" style="451" customWidth="1"/>
    <col min="514" max="514" width="10.140625" style="451" customWidth="1"/>
    <col min="515" max="515" width="40.42578125" style="451" customWidth="1"/>
    <col min="516" max="516" width="18.7109375" style="451" customWidth="1"/>
    <col min="517" max="517" width="13" style="451" customWidth="1"/>
    <col min="518" max="531" width="11.85546875" style="451" customWidth="1"/>
    <col min="532" max="541" width="10.5703125" style="451" customWidth="1"/>
    <col min="542" max="545" width="7.140625" style="451" customWidth="1"/>
    <col min="546" max="768" width="9.140625" style="451"/>
    <col min="769" max="769" width="2.7109375" style="451" customWidth="1"/>
    <col min="770" max="770" width="10.140625" style="451" customWidth="1"/>
    <col min="771" max="771" width="40.42578125" style="451" customWidth="1"/>
    <col min="772" max="772" width="18.7109375" style="451" customWidth="1"/>
    <col min="773" max="773" width="13" style="451" customWidth="1"/>
    <col min="774" max="787" width="11.85546875" style="451" customWidth="1"/>
    <col min="788" max="797" width="10.5703125" style="451" customWidth="1"/>
    <col min="798" max="801" width="7.140625" style="451" customWidth="1"/>
    <col min="802" max="1024" width="9.140625" style="451"/>
    <col min="1025" max="1025" width="2.7109375" style="451" customWidth="1"/>
    <col min="1026" max="1026" width="10.140625" style="451" customWidth="1"/>
    <col min="1027" max="1027" width="40.42578125" style="451" customWidth="1"/>
    <col min="1028" max="1028" width="18.7109375" style="451" customWidth="1"/>
    <col min="1029" max="1029" width="13" style="451" customWidth="1"/>
    <col min="1030" max="1043" width="11.85546875" style="451" customWidth="1"/>
    <col min="1044" max="1053" width="10.5703125" style="451" customWidth="1"/>
    <col min="1054" max="1057" width="7.140625" style="451" customWidth="1"/>
    <col min="1058" max="1280" width="9.140625" style="451"/>
    <col min="1281" max="1281" width="2.7109375" style="451" customWidth="1"/>
    <col min="1282" max="1282" width="10.140625" style="451" customWidth="1"/>
    <col min="1283" max="1283" width="40.42578125" style="451" customWidth="1"/>
    <col min="1284" max="1284" width="18.7109375" style="451" customWidth="1"/>
    <col min="1285" max="1285" width="13" style="451" customWidth="1"/>
    <col min="1286" max="1299" width="11.85546875" style="451" customWidth="1"/>
    <col min="1300" max="1309" width="10.5703125" style="451" customWidth="1"/>
    <col min="1310" max="1313" width="7.140625" style="451" customWidth="1"/>
    <col min="1314" max="1536" width="9.140625" style="451"/>
    <col min="1537" max="1537" width="2.7109375" style="451" customWidth="1"/>
    <col min="1538" max="1538" width="10.140625" style="451" customWidth="1"/>
    <col min="1539" max="1539" width="40.42578125" style="451" customWidth="1"/>
    <col min="1540" max="1540" width="18.7109375" style="451" customWidth="1"/>
    <col min="1541" max="1541" width="13" style="451" customWidth="1"/>
    <col min="1542" max="1555" width="11.85546875" style="451" customWidth="1"/>
    <col min="1556" max="1565" width="10.5703125" style="451" customWidth="1"/>
    <col min="1566" max="1569" width="7.140625" style="451" customWidth="1"/>
    <col min="1570" max="1792" width="9.140625" style="451"/>
    <col min="1793" max="1793" width="2.7109375" style="451" customWidth="1"/>
    <col min="1794" max="1794" width="10.140625" style="451" customWidth="1"/>
    <col min="1795" max="1795" width="40.42578125" style="451" customWidth="1"/>
    <col min="1796" max="1796" width="18.7109375" style="451" customWidth="1"/>
    <col min="1797" max="1797" width="13" style="451" customWidth="1"/>
    <col min="1798" max="1811" width="11.85546875" style="451" customWidth="1"/>
    <col min="1812" max="1821" width="10.5703125" style="451" customWidth="1"/>
    <col min="1822" max="1825" width="7.140625" style="451" customWidth="1"/>
    <col min="1826" max="2048" width="9.140625" style="451"/>
    <col min="2049" max="2049" width="2.7109375" style="451" customWidth="1"/>
    <col min="2050" max="2050" width="10.140625" style="451" customWidth="1"/>
    <col min="2051" max="2051" width="40.42578125" style="451" customWidth="1"/>
    <col min="2052" max="2052" width="18.7109375" style="451" customWidth="1"/>
    <col min="2053" max="2053" width="13" style="451" customWidth="1"/>
    <col min="2054" max="2067" width="11.85546875" style="451" customWidth="1"/>
    <col min="2068" max="2077" width="10.5703125" style="451" customWidth="1"/>
    <col min="2078" max="2081" width="7.140625" style="451" customWidth="1"/>
    <col min="2082" max="2304" width="9.140625" style="451"/>
    <col min="2305" max="2305" width="2.7109375" style="451" customWidth="1"/>
    <col min="2306" max="2306" width="10.140625" style="451" customWidth="1"/>
    <col min="2307" max="2307" width="40.42578125" style="451" customWidth="1"/>
    <col min="2308" max="2308" width="18.7109375" style="451" customWidth="1"/>
    <col min="2309" max="2309" width="13" style="451" customWidth="1"/>
    <col min="2310" max="2323" width="11.85546875" style="451" customWidth="1"/>
    <col min="2324" max="2333" width="10.5703125" style="451" customWidth="1"/>
    <col min="2334" max="2337" width="7.140625" style="451" customWidth="1"/>
    <col min="2338" max="2560" width="9.140625" style="451"/>
    <col min="2561" max="2561" width="2.7109375" style="451" customWidth="1"/>
    <col min="2562" max="2562" width="10.140625" style="451" customWidth="1"/>
    <col min="2563" max="2563" width="40.42578125" style="451" customWidth="1"/>
    <col min="2564" max="2564" width="18.7109375" style="451" customWidth="1"/>
    <col min="2565" max="2565" width="13" style="451" customWidth="1"/>
    <col min="2566" max="2579" width="11.85546875" style="451" customWidth="1"/>
    <col min="2580" max="2589" width="10.5703125" style="451" customWidth="1"/>
    <col min="2590" max="2593" width="7.140625" style="451" customWidth="1"/>
    <col min="2594" max="2816" width="9.140625" style="451"/>
    <col min="2817" max="2817" width="2.7109375" style="451" customWidth="1"/>
    <col min="2818" max="2818" width="10.140625" style="451" customWidth="1"/>
    <col min="2819" max="2819" width="40.42578125" style="451" customWidth="1"/>
    <col min="2820" max="2820" width="18.7109375" style="451" customWidth="1"/>
    <col min="2821" max="2821" width="13" style="451" customWidth="1"/>
    <col min="2822" max="2835" width="11.85546875" style="451" customWidth="1"/>
    <col min="2836" max="2845" width="10.5703125" style="451" customWidth="1"/>
    <col min="2846" max="2849" width="7.140625" style="451" customWidth="1"/>
    <col min="2850" max="3072" width="9.140625" style="451"/>
    <col min="3073" max="3073" width="2.7109375" style="451" customWidth="1"/>
    <col min="3074" max="3074" width="10.140625" style="451" customWidth="1"/>
    <col min="3075" max="3075" width="40.42578125" style="451" customWidth="1"/>
    <col min="3076" max="3076" width="18.7109375" style="451" customWidth="1"/>
    <col min="3077" max="3077" width="13" style="451" customWidth="1"/>
    <col min="3078" max="3091" width="11.85546875" style="451" customWidth="1"/>
    <col min="3092" max="3101" width="10.5703125" style="451" customWidth="1"/>
    <col min="3102" max="3105" width="7.140625" style="451" customWidth="1"/>
    <col min="3106" max="3328" width="9.140625" style="451"/>
    <col min="3329" max="3329" width="2.7109375" style="451" customWidth="1"/>
    <col min="3330" max="3330" width="10.140625" style="451" customWidth="1"/>
    <col min="3331" max="3331" width="40.42578125" style="451" customWidth="1"/>
    <col min="3332" max="3332" width="18.7109375" style="451" customWidth="1"/>
    <col min="3333" max="3333" width="13" style="451" customWidth="1"/>
    <col min="3334" max="3347" width="11.85546875" style="451" customWidth="1"/>
    <col min="3348" max="3357" width="10.5703125" style="451" customWidth="1"/>
    <col min="3358" max="3361" width="7.140625" style="451" customWidth="1"/>
    <col min="3362" max="3584" width="9.140625" style="451"/>
    <col min="3585" max="3585" width="2.7109375" style="451" customWidth="1"/>
    <col min="3586" max="3586" width="10.140625" style="451" customWidth="1"/>
    <col min="3587" max="3587" width="40.42578125" style="451" customWidth="1"/>
    <col min="3588" max="3588" width="18.7109375" style="451" customWidth="1"/>
    <col min="3589" max="3589" width="13" style="451" customWidth="1"/>
    <col min="3590" max="3603" width="11.85546875" style="451" customWidth="1"/>
    <col min="3604" max="3613" width="10.5703125" style="451" customWidth="1"/>
    <col min="3614" max="3617" width="7.140625" style="451" customWidth="1"/>
    <col min="3618" max="3840" width="9.140625" style="451"/>
    <col min="3841" max="3841" width="2.7109375" style="451" customWidth="1"/>
    <col min="3842" max="3842" width="10.140625" style="451" customWidth="1"/>
    <col min="3843" max="3843" width="40.42578125" style="451" customWidth="1"/>
    <col min="3844" max="3844" width="18.7109375" style="451" customWidth="1"/>
    <col min="3845" max="3845" width="13" style="451" customWidth="1"/>
    <col min="3846" max="3859" width="11.85546875" style="451" customWidth="1"/>
    <col min="3860" max="3869" width="10.5703125" style="451" customWidth="1"/>
    <col min="3870" max="3873" width="7.140625" style="451" customWidth="1"/>
    <col min="3874" max="4096" width="9.140625" style="451"/>
    <col min="4097" max="4097" width="2.7109375" style="451" customWidth="1"/>
    <col min="4098" max="4098" width="10.140625" style="451" customWidth="1"/>
    <col min="4099" max="4099" width="40.42578125" style="451" customWidth="1"/>
    <col min="4100" max="4100" width="18.7109375" style="451" customWidth="1"/>
    <col min="4101" max="4101" width="13" style="451" customWidth="1"/>
    <col min="4102" max="4115" width="11.85546875" style="451" customWidth="1"/>
    <col min="4116" max="4125" width="10.5703125" style="451" customWidth="1"/>
    <col min="4126" max="4129" width="7.140625" style="451" customWidth="1"/>
    <col min="4130" max="4352" width="9.140625" style="451"/>
    <col min="4353" max="4353" width="2.7109375" style="451" customWidth="1"/>
    <col min="4354" max="4354" width="10.140625" style="451" customWidth="1"/>
    <col min="4355" max="4355" width="40.42578125" style="451" customWidth="1"/>
    <col min="4356" max="4356" width="18.7109375" style="451" customWidth="1"/>
    <col min="4357" max="4357" width="13" style="451" customWidth="1"/>
    <col min="4358" max="4371" width="11.85546875" style="451" customWidth="1"/>
    <col min="4372" max="4381" width="10.5703125" style="451" customWidth="1"/>
    <col min="4382" max="4385" width="7.140625" style="451" customWidth="1"/>
    <col min="4386" max="4608" width="9.140625" style="451"/>
    <col min="4609" max="4609" width="2.7109375" style="451" customWidth="1"/>
    <col min="4610" max="4610" width="10.140625" style="451" customWidth="1"/>
    <col min="4611" max="4611" width="40.42578125" style="451" customWidth="1"/>
    <col min="4612" max="4612" width="18.7109375" style="451" customWidth="1"/>
    <col min="4613" max="4613" width="13" style="451" customWidth="1"/>
    <col min="4614" max="4627" width="11.85546875" style="451" customWidth="1"/>
    <col min="4628" max="4637" width="10.5703125" style="451" customWidth="1"/>
    <col min="4638" max="4641" width="7.140625" style="451" customWidth="1"/>
    <col min="4642" max="4864" width="9.140625" style="451"/>
    <col min="4865" max="4865" width="2.7109375" style="451" customWidth="1"/>
    <col min="4866" max="4866" width="10.140625" style="451" customWidth="1"/>
    <col min="4867" max="4867" width="40.42578125" style="451" customWidth="1"/>
    <col min="4868" max="4868" width="18.7109375" style="451" customWidth="1"/>
    <col min="4869" max="4869" width="13" style="451" customWidth="1"/>
    <col min="4870" max="4883" width="11.85546875" style="451" customWidth="1"/>
    <col min="4884" max="4893" width="10.5703125" style="451" customWidth="1"/>
    <col min="4894" max="4897" width="7.140625" style="451" customWidth="1"/>
    <col min="4898" max="5120" width="9.140625" style="451"/>
    <col min="5121" max="5121" width="2.7109375" style="451" customWidth="1"/>
    <col min="5122" max="5122" width="10.140625" style="451" customWidth="1"/>
    <col min="5123" max="5123" width="40.42578125" style="451" customWidth="1"/>
    <col min="5124" max="5124" width="18.7109375" style="451" customWidth="1"/>
    <col min="5125" max="5125" width="13" style="451" customWidth="1"/>
    <col min="5126" max="5139" width="11.85546875" style="451" customWidth="1"/>
    <col min="5140" max="5149" width="10.5703125" style="451" customWidth="1"/>
    <col min="5150" max="5153" width="7.140625" style="451" customWidth="1"/>
    <col min="5154" max="5376" width="9.140625" style="451"/>
    <col min="5377" max="5377" width="2.7109375" style="451" customWidth="1"/>
    <col min="5378" max="5378" width="10.140625" style="451" customWidth="1"/>
    <col min="5379" max="5379" width="40.42578125" style="451" customWidth="1"/>
    <col min="5380" max="5380" width="18.7109375" style="451" customWidth="1"/>
    <col min="5381" max="5381" width="13" style="451" customWidth="1"/>
    <col min="5382" max="5395" width="11.85546875" style="451" customWidth="1"/>
    <col min="5396" max="5405" width="10.5703125" style="451" customWidth="1"/>
    <col min="5406" max="5409" width="7.140625" style="451" customWidth="1"/>
    <col min="5410" max="5632" width="9.140625" style="451"/>
    <col min="5633" max="5633" width="2.7109375" style="451" customWidth="1"/>
    <col min="5634" max="5634" width="10.140625" style="451" customWidth="1"/>
    <col min="5635" max="5635" width="40.42578125" style="451" customWidth="1"/>
    <col min="5636" max="5636" width="18.7109375" style="451" customWidth="1"/>
    <col min="5637" max="5637" width="13" style="451" customWidth="1"/>
    <col min="5638" max="5651" width="11.85546875" style="451" customWidth="1"/>
    <col min="5652" max="5661" width="10.5703125" style="451" customWidth="1"/>
    <col min="5662" max="5665" width="7.140625" style="451" customWidth="1"/>
    <col min="5666" max="5888" width="9.140625" style="451"/>
    <col min="5889" max="5889" width="2.7109375" style="451" customWidth="1"/>
    <col min="5890" max="5890" width="10.140625" style="451" customWidth="1"/>
    <col min="5891" max="5891" width="40.42578125" style="451" customWidth="1"/>
    <col min="5892" max="5892" width="18.7109375" style="451" customWidth="1"/>
    <col min="5893" max="5893" width="13" style="451" customWidth="1"/>
    <col min="5894" max="5907" width="11.85546875" style="451" customWidth="1"/>
    <col min="5908" max="5917" width="10.5703125" style="451" customWidth="1"/>
    <col min="5918" max="5921" width="7.140625" style="451" customWidth="1"/>
    <col min="5922" max="6144" width="9.140625" style="451"/>
    <col min="6145" max="6145" width="2.7109375" style="451" customWidth="1"/>
    <col min="6146" max="6146" width="10.140625" style="451" customWidth="1"/>
    <col min="6147" max="6147" width="40.42578125" style="451" customWidth="1"/>
    <col min="6148" max="6148" width="18.7109375" style="451" customWidth="1"/>
    <col min="6149" max="6149" width="13" style="451" customWidth="1"/>
    <col min="6150" max="6163" width="11.85546875" style="451" customWidth="1"/>
    <col min="6164" max="6173" width="10.5703125" style="451" customWidth="1"/>
    <col min="6174" max="6177" width="7.140625" style="451" customWidth="1"/>
    <col min="6178" max="6400" width="9.140625" style="451"/>
    <col min="6401" max="6401" width="2.7109375" style="451" customWidth="1"/>
    <col min="6402" max="6402" width="10.140625" style="451" customWidth="1"/>
    <col min="6403" max="6403" width="40.42578125" style="451" customWidth="1"/>
    <col min="6404" max="6404" width="18.7109375" style="451" customWidth="1"/>
    <col min="6405" max="6405" width="13" style="451" customWidth="1"/>
    <col min="6406" max="6419" width="11.85546875" style="451" customWidth="1"/>
    <col min="6420" max="6429" width="10.5703125" style="451" customWidth="1"/>
    <col min="6430" max="6433" width="7.140625" style="451" customWidth="1"/>
    <col min="6434" max="6656" width="9.140625" style="451"/>
    <col min="6657" max="6657" width="2.7109375" style="451" customWidth="1"/>
    <col min="6658" max="6658" width="10.140625" style="451" customWidth="1"/>
    <col min="6659" max="6659" width="40.42578125" style="451" customWidth="1"/>
    <col min="6660" max="6660" width="18.7109375" style="451" customWidth="1"/>
    <col min="6661" max="6661" width="13" style="451" customWidth="1"/>
    <col min="6662" max="6675" width="11.85546875" style="451" customWidth="1"/>
    <col min="6676" max="6685" width="10.5703125" style="451" customWidth="1"/>
    <col min="6686" max="6689" width="7.140625" style="451" customWidth="1"/>
    <col min="6690" max="6912" width="9.140625" style="451"/>
    <col min="6913" max="6913" width="2.7109375" style="451" customWidth="1"/>
    <col min="6914" max="6914" width="10.140625" style="451" customWidth="1"/>
    <col min="6915" max="6915" width="40.42578125" style="451" customWidth="1"/>
    <col min="6916" max="6916" width="18.7109375" style="451" customWidth="1"/>
    <col min="6917" max="6917" width="13" style="451" customWidth="1"/>
    <col min="6918" max="6931" width="11.85546875" style="451" customWidth="1"/>
    <col min="6932" max="6941" width="10.5703125" style="451" customWidth="1"/>
    <col min="6942" max="6945" width="7.140625" style="451" customWidth="1"/>
    <col min="6946" max="7168" width="9.140625" style="451"/>
    <col min="7169" max="7169" width="2.7109375" style="451" customWidth="1"/>
    <col min="7170" max="7170" width="10.140625" style="451" customWidth="1"/>
    <col min="7171" max="7171" width="40.42578125" style="451" customWidth="1"/>
    <col min="7172" max="7172" width="18.7109375" style="451" customWidth="1"/>
    <col min="7173" max="7173" width="13" style="451" customWidth="1"/>
    <col min="7174" max="7187" width="11.85546875" style="451" customWidth="1"/>
    <col min="7188" max="7197" width="10.5703125" style="451" customWidth="1"/>
    <col min="7198" max="7201" width="7.140625" style="451" customWidth="1"/>
    <col min="7202" max="7424" width="9.140625" style="451"/>
    <col min="7425" max="7425" width="2.7109375" style="451" customWidth="1"/>
    <col min="7426" max="7426" width="10.140625" style="451" customWidth="1"/>
    <col min="7427" max="7427" width="40.42578125" style="451" customWidth="1"/>
    <col min="7428" max="7428" width="18.7109375" style="451" customWidth="1"/>
    <col min="7429" max="7429" width="13" style="451" customWidth="1"/>
    <col min="7430" max="7443" width="11.85546875" style="451" customWidth="1"/>
    <col min="7444" max="7453" width="10.5703125" style="451" customWidth="1"/>
    <col min="7454" max="7457" width="7.140625" style="451" customWidth="1"/>
    <col min="7458" max="7680" width="9.140625" style="451"/>
    <col min="7681" max="7681" width="2.7109375" style="451" customWidth="1"/>
    <col min="7682" max="7682" width="10.140625" style="451" customWidth="1"/>
    <col min="7683" max="7683" width="40.42578125" style="451" customWidth="1"/>
    <col min="7684" max="7684" width="18.7109375" style="451" customWidth="1"/>
    <col min="7685" max="7685" width="13" style="451" customWidth="1"/>
    <col min="7686" max="7699" width="11.85546875" style="451" customWidth="1"/>
    <col min="7700" max="7709" width="10.5703125" style="451" customWidth="1"/>
    <col min="7710" max="7713" width="7.140625" style="451" customWidth="1"/>
    <col min="7714" max="7936" width="9.140625" style="451"/>
    <col min="7937" max="7937" width="2.7109375" style="451" customWidth="1"/>
    <col min="7938" max="7938" width="10.140625" style="451" customWidth="1"/>
    <col min="7939" max="7939" width="40.42578125" style="451" customWidth="1"/>
    <col min="7940" max="7940" width="18.7109375" style="451" customWidth="1"/>
    <col min="7941" max="7941" width="13" style="451" customWidth="1"/>
    <col min="7942" max="7955" width="11.85546875" style="451" customWidth="1"/>
    <col min="7956" max="7965" width="10.5703125" style="451" customWidth="1"/>
    <col min="7966" max="7969" width="7.140625" style="451" customWidth="1"/>
    <col min="7970" max="8192" width="9.140625" style="451"/>
    <col min="8193" max="8193" width="2.7109375" style="451" customWidth="1"/>
    <col min="8194" max="8194" width="10.140625" style="451" customWidth="1"/>
    <col min="8195" max="8195" width="40.42578125" style="451" customWidth="1"/>
    <col min="8196" max="8196" width="18.7109375" style="451" customWidth="1"/>
    <col min="8197" max="8197" width="13" style="451" customWidth="1"/>
    <col min="8198" max="8211" width="11.85546875" style="451" customWidth="1"/>
    <col min="8212" max="8221" width="10.5703125" style="451" customWidth="1"/>
    <col min="8222" max="8225" width="7.140625" style="451" customWidth="1"/>
    <col min="8226" max="8448" width="9.140625" style="451"/>
    <col min="8449" max="8449" width="2.7109375" style="451" customWidth="1"/>
    <col min="8450" max="8450" width="10.140625" style="451" customWidth="1"/>
    <col min="8451" max="8451" width="40.42578125" style="451" customWidth="1"/>
    <col min="8452" max="8452" width="18.7109375" style="451" customWidth="1"/>
    <col min="8453" max="8453" width="13" style="451" customWidth="1"/>
    <col min="8454" max="8467" width="11.85546875" style="451" customWidth="1"/>
    <col min="8468" max="8477" width="10.5703125" style="451" customWidth="1"/>
    <col min="8478" max="8481" width="7.140625" style="451" customWidth="1"/>
    <col min="8482" max="8704" width="9.140625" style="451"/>
    <col min="8705" max="8705" width="2.7109375" style="451" customWidth="1"/>
    <col min="8706" max="8706" width="10.140625" style="451" customWidth="1"/>
    <col min="8707" max="8707" width="40.42578125" style="451" customWidth="1"/>
    <col min="8708" max="8708" width="18.7109375" style="451" customWidth="1"/>
    <col min="8709" max="8709" width="13" style="451" customWidth="1"/>
    <col min="8710" max="8723" width="11.85546875" style="451" customWidth="1"/>
    <col min="8724" max="8733" width="10.5703125" style="451" customWidth="1"/>
    <col min="8734" max="8737" width="7.140625" style="451" customWidth="1"/>
    <col min="8738" max="8960" width="9.140625" style="451"/>
    <col min="8961" max="8961" width="2.7109375" style="451" customWidth="1"/>
    <col min="8962" max="8962" width="10.140625" style="451" customWidth="1"/>
    <col min="8963" max="8963" width="40.42578125" style="451" customWidth="1"/>
    <col min="8964" max="8964" width="18.7109375" style="451" customWidth="1"/>
    <col min="8965" max="8965" width="13" style="451" customWidth="1"/>
    <col min="8966" max="8979" width="11.85546875" style="451" customWidth="1"/>
    <col min="8980" max="8989" width="10.5703125" style="451" customWidth="1"/>
    <col min="8990" max="8993" width="7.140625" style="451" customWidth="1"/>
    <col min="8994" max="9216" width="9.140625" style="451"/>
    <col min="9217" max="9217" width="2.7109375" style="451" customWidth="1"/>
    <col min="9218" max="9218" width="10.140625" style="451" customWidth="1"/>
    <col min="9219" max="9219" width="40.42578125" style="451" customWidth="1"/>
    <col min="9220" max="9220" width="18.7109375" style="451" customWidth="1"/>
    <col min="9221" max="9221" width="13" style="451" customWidth="1"/>
    <col min="9222" max="9235" width="11.85546875" style="451" customWidth="1"/>
    <col min="9236" max="9245" width="10.5703125" style="451" customWidth="1"/>
    <col min="9246" max="9249" width="7.140625" style="451" customWidth="1"/>
    <col min="9250" max="9472" width="9.140625" style="451"/>
    <col min="9473" max="9473" width="2.7109375" style="451" customWidth="1"/>
    <col min="9474" max="9474" width="10.140625" style="451" customWidth="1"/>
    <col min="9475" max="9475" width="40.42578125" style="451" customWidth="1"/>
    <col min="9476" max="9476" width="18.7109375" style="451" customWidth="1"/>
    <col min="9477" max="9477" width="13" style="451" customWidth="1"/>
    <col min="9478" max="9491" width="11.85546875" style="451" customWidth="1"/>
    <col min="9492" max="9501" width="10.5703125" style="451" customWidth="1"/>
    <col min="9502" max="9505" width="7.140625" style="451" customWidth="1"/>
    <col min="9506" max="9728" width="9.140625" style="451"/>
    <col min="9729" max="9729" width="2.7109375" style="451" customWidth="1"/>
    <col min="9730" max="9730" width="10.140625" style="451" customWidth="1"/>
    <col min="9731" max="9731" width="40.42578125" style="451" customWidth="1"/>
    <col min="9732" max="9732" width="18.7109375" style="451" customWidth="1"/>
    <col min="9733" max="9733" width="13" style="451" customWidth="1"/>
    <col min="9734" max="9747" width="11.85546875" style="451" customWidth="1"/>
    <col min="9748" max="9757" width="10.5703125" style="451" customWidth="1"/>
    <col min="9758" max="9761" width="7.140625" style="451" customWidth="1"/>
    <col min="9762" max="9984" width="9.140625" style="451"/>
    <col min="9985" max="9985" width="2.7109375" style="451" customWidth="1"/>
    <col min="9986" max="9986" width="10.140625" style="451" customWidth="1"/>
    <col min="9987" max="9987" width="40.42578125" style="451" customWidth="1"/>
    <col min="9988" max="9988" width="18.7109375" style="451" customWidth="1"/>
    <col min="9989" max="9989" width="13" style="451" customWidth="1"/>
    <col min="9990" max="10003" width="11.85546875" style="451" customWidth="1"/>
    <col min="10004" max="10013" width="10.5703125" style="451" customWidth="1"/>
    <col min="10014" max="10017" width="7.140625" style="451" customWidth="1"/>
    <col min="10018" max="10240" width="9.140625" style="451"/>
    <col min="10241" max="10241" width="2.7109375" style="451" customWidth="1"/>
    <col min="10242" max="10242" width="10.140625" style="451" customWidth="1"/>
    <col min="10243" max="10243" width="40.42578125" style="451" customWidth="1"/>
    <col min="10244" max="10244" width="18.7109375" style="451" customWidth="1"/>
    <col min="10245" max="10245" width="13" style="451" customWidth="1"/>
    <col min="10246" max="10259" width="11.85546875" style="451" customWidth="1"/>
    <col min="10260" max="10269" width="10.5703125" style="451" customWidth="1"/>
    <col min="10270" max="10273" width="7.140625" style="451" customWidth="1"/>
    <col min="10274" max="10496" width="9.140625" style="451"/>
    <col min="10497" max="10497" width="2.7109375" style="451" customWidth="1"/>
    <col min="10498" max="10498" width="10.140625" style="451" customWidth="1"/>
    <col min="10499" max="10499" width="40.42578125" style="451" customWidth="1"/>
    <col min="10500" max="10500" width="18.7109375" style="451" customWidth="1"/>
    <col min="10501" max="10501" width="13" style="451" customWidth="1"/>
    <col min="10502" max="10515" width="11.85546875" style="451" customWidth="1"/>
    <col min="10516" max="10525" width="10.5703125" style="451" customWidth="1"/>
    <col min="10526" max="10529" width="7.140625" style="451" customWidth="1"/>
    <col min="10530" max="10752" width="9.140625" style="451"/>
    <col min="10753" max="10753" width="2.7109375" style="451" customWidth="1"/>
    <col min="10754" max="10754" width="10.140625" style="451" customWidth="1"/>
    <col min="10755" max="10755" width="40.42578125" style="451" customWidth="1"/>
    <col min="10756" max="10756" width="18.7109375" style="451" customWidth="1"/>
    <col min="10757" max="10757" width="13" style="451" customWidth="1"/>
    <col min="10758" max="10771" width="11.85546875" style="451" customWidth="1"/>
    <col min="10772" max="10781" width="10.5703125" style="451" customWidth="1"/>
    <col min="10782" max="10785" width="7.140625" style="451" customWidth="1"/>
    <col min="10786" max="11008" width="9.140625" style="451"/>
    <col min="11009" max="11009" width="2.7109375" style="451" customWidth="1"/>
    <col min="11010" max="11010" width="10.140625" style="451" customWidth="1"/>
    <col min="11011" max="11011" width="40.42578125" style="451" customWidth="1"/>
    <col min="11012" max="11012" width="18.7109375" style="451" customWidth="1"/>
    <col min="11013" max="11013" width="13" style="451" customWidth="1"/>
    <col min="11014" max="11027" width="11.85546875" style="451" customWidth="1"/>
    <col min="11028" max="11037" width="10.5703125" style="451" customWidth="1"/>
    <col min="11038" max="11041" width="7.140625" style="451" customWidth="1"/>
    <col min="11042" max="11264" width="9.140625" style="451"/>
    <col min="11265" max="11265" width="2.7109375" style="451" customWidth="1"/>
    <col min="11266" max="11266" width="10.140625" style="451" customWidth="1"/>
    <col min="11267" max="11267" width="40.42578125" style="451" customWidth="1"/>
    <col min="11268" max="11268" width="18.7109375" style="451" customWidth="1"/>
    <col min="11269" max="11269" width="13" style="451" customWidth="1"/>
    <col min="11270" max="11283" width="11.85546875" style="451" customWidth="1"/>
    <col min="11284" max="11293" width="10.5703125" style="451" customWidth="1"/>
    <col min="11294" max="11297" width="7.140625" style="451" customWidth="1"/>
    <col min="11298" max="11520" width="9.140625" style="451"/>
    <col min="11521" max="11521" width="2.7109375" style="451" customWidth="1"/>
    <col min="11522" max="11522" width="10.140625" style="451" customWidth="1"/>
    <col min="11523" max="11523" width="40.42578125" style="451" customWidth="1"/>
    <col min="11524" max="11524" width="18.7109375" style="451" customWidth="1"/>
    <col min="11525" max="11525" width="13" style="451" customWidth="1"/>
    <col min="11526" max="11539" width="11.85546875" style="451" customWidth="1"/>
    <col min="11540" max="11549" width="10.5703125" style="451" customWidth="1"/>
    <col min="11550" max="11553" width="7.140625" style="451" customWidth="1"/>
    <col min="11554" max="11776" width="9.140625" style="451"/>
    <col min="11777" max="11777" width="2.7109375" style="451" customWidth="1"/>
    <col min="11778" max="11778" width="10.140625" style="451" customWidth="1"/>
    <col min="11779" max="11779" width="40.42578125" style="451" customWidth="1"/>
    <col min="11780" max="11780" width="18.7109375" style="451" customWidth="1"/>
    <col min="11781" max="11781" width="13" style="451" customWidth="1"/>
    <col min="11782" max="11795" width="11.85546875" style="451" customWidth="1"/>
    <col min="11796" max="11805" width="10.5703125" style="451" customWidth="1"/>
    <col min="11806" max="11809" width="7.140625" style="451" customWidth="1"/>
    <col min="11810" max="12032" width="9.140625" style="451"/>
    <col min="12033" max="12033" width="2.7109375" style="451" customWidth="1"/>
    <col min="12034" max="12034" width="10.140625" style="451" customWidth="1"/>
    <col min="12035" max="12035" width="40.42578125" style="451" customWidth="1"/>
    <col min="12036" max="12036" width="18.7109375" style="451" customWidth="1"/>
    <col min="12037" max="12037" width="13" style="451" customWidth="1"/>
    <col min="12038" max="12051" width="11.85546875" style="451" customWidth="1"/>
    <col min="12052" max="12061" width="10.5703125" style="451" customWidth="1"/>
    <col min="12062" max="12065" width="7.140625" style="451" customWidth="1"/>
    <col min="12066" max="12288" width="9.140625" style="451"/>
    <col min="12289" max="12289" width="2.7109375" style="451" customWidth="1"/>
    <col min="12290" max="12290" width="10.140625" style="451" customWidth="1"/>
    <col min="12291" max="12291" width="40.42578125" style="451" customWidth="1"/>
    <col min="12292" max="12292" width="18.7109375" style="451" customWidth="1"/>
    <col min="12293" max="12293" width="13" style="451" customWidth="1"/>
    <col min="12294" max="12307" width="11.85546875" style="451" customWidth="1"/>
    <col min="12308" max="12317" width="10.5703125" style="451" customWidth="1"/>
    <col min="12318" max="12321" width="7.140625" style="451" customWidth="1"/>
    <col min="12322" max="12544" width="9.140625" style="451"/>
    <col min="12545" max="12545" width="2.7109375" style="451" customWidth="1"/>
    <col min="12546" max="12546" width="10.140625" style="451" customWidth="1"/>
    <col min="12547" max="12547" width="40.42578125" style="451" customWidth="1"/>
    <col min="12548" max="12548" width="18.7109375" style="451" customWidth="1"/>
    <col min="12549" max="12549" width="13" style="451" customWidth="1"/>
    <col min="12550" max="12563" width="11.85546875" style="451" customWidth="1"/>
    <col min="12564" max="12573" width="10.5703125" style="451" customWidth="1"/>
    <col min="12574" max="12577" width="7.140625" style="451" customWidth="1"/>
    <col min="12578" max="12800" width="9.140625" style="451"/>
    <col min="12801" max="12801" width="2.7109375" style="451" customWidth="1"/>
    <col min="12802" max="12802" width="10.140625" style="451" customWidth="1"/>
    <col min="12803" max="12803" width="40.42578125" style="451" customWidth="1"/>
    <col min="12804" max="12804" width="18.7109375" style="451" customWidth="1"/>
    <col min="12805" max="12805" width="13" style="451" customWidth="1"/>
    <col min="12806" max="12819" width="11.85546875" style="451" customWidth="1"/>
    <col min="12820" max="12829" width="10.5703125" style="451" customWidth="1"/>
    <col min="12830" max="12833" width="7.140625" style="451" customWidth="1"/>
    <col min="12834" max="13056" width="9.140625" style="451"/>
    <col min="13057" max="13057" width="2.7109375" style="451" customWidth="1"/>
    <col min="13058" max="13058" width="10.140625" style="451" customWidth="1"/>
    <col min="13059" max="13059" width="40.42578125" style="451" customWidth="1"/>
    <col min="13060" max="13060" width="18.7109375" style="451" customWidth="1"/>
    <col min="13061" max="13061" width="13" style="451" customWidth="1"/>
    <col min="13062" max="13075" width="11.85546875" style="451" customWidth="1"/>
    <col min="13076" max="13085" width="10.5703125" style="451" customWidth="1"/>
    <col min="13086" max="13089" width="7.140625" style="451" customWidth="1"/>
    <col min="13090" max="13312" width="9.140625" style="451"/>
    <col min="13313" max="13313" width="2.7109375" style="451" customWidth="1"/>
    <col min="13314" max="13314" width="10.140625" style="451" customWidth="1"/>
    <col min="13315" max="13315" width="40.42578125" style="451" customWidth="1"/>
    <col min="13316" max="13316" width="18.7109375" style="451" customWidth="1"/>
    <col min="13317" max="13317" width="13" style="451" customWidth="1"/>
    <col min="13318" max="13331" width="11.85546875" style="451" customWidth="1"/>
    <col min="13332" max="13341" width="10.5703125" style="451" customWidth="1"/>
    <col min="13342" max="13345" width="7.140625" style="451" customWidth="1"/>
    <col min="13346" max="13568" width="9.140625" style="451"/>
    <col min="13569" max="13569" width="2.7109375" style="451" customWidth="1"/>
    <col min="13570" max="13570" width="10.140625" style="451" customWidth="1"/>
    <col min="13571" max="13571" width="40.42578125" style="451" customWidth="1"/>
    <col min="13572" max="13572" width="18.7109375" style="451" customWidth="1"/>
    <col min="13573" max="13573" width="13" style="451" customWidth="1"/>
    <col min="13574" max="13587" width="11.85546875" style="451" customWidth="1"/>
    <col min="13588" max="13597" width="10.5703125" style="451" customWidth="1"/>
    <col min="13598" max="13601" width="7.140625" style="451" customWidth="1"/>
    <col min="13602" max="13824" width="9.140625" style="451"/>
    <col min="13825" max="13825" width="2.7109375" style="451" customWidth="1"/>
    <col min="13826" max="13826" width="10.140625" style="451" customWidth="1"/>
    <col min="13827" max="13827" width="40.42578125" style="451" customWidth="1"/>
    <col min="13828" max="13828" width="18.7109375" style="451" customWidth="1"/>
    <col min="13829" max="13829" width="13" style="451" customWidth="1"/>
    <col min="13830" max="13843" width="11.85546875" style="451" customWidth="1"/>
    <col min="13844" max="13853" width="10.5703125" style="451" customWidth="1"/>
    <col min="13854" max="13857" width="7.140625" style="451" customWidth="1"/>
    <col min="13858" max="14080" width="9.140625" style="451"/>
    <col min="14081" max="14081" width="2.7109375" style="451" customWidth="1"/>
    <col min="14082" max="14082" width="10.140625" style="451" customWidth="1"/>
    <col min="14083" max="14083" width="40.42578125" style="451" customWidth="1"/>
    <col min="14084" max="14084" width="18.7109375" style="451" customWidth="1"/>
    <col min="14085" max="14085" width="13" style="451" customWidth="1"/>
    <col min="14086" max="14099" width="11.85546875" style="451" customWidth="1"/>
    <col min="14100" max="14109" width="10.5703125" style="451" customWidth="1"/>
    <col min="14110" max="14113" width="7.140625" style="451" customWidth="1"/>
    <col min="14114" max="14336" width="9.140625" style="451"/>
    <col min="14337" max="14337" width="2.7109375" style="451" customWidth="1"/>
    <col min="14338" max="14338" width="10.140625" style="451" customWidth="1"/>
    <col min="14339" max="14339" width="40.42578125" style="451" customWidth="1"/>
    <col min="14340" max="14340" width="18.7109375" style="451" customWidth="1"/>
    <col min="14341" max="14341" width="13" style="451" customWidth="1"/>
    <col min="14342" max="14355" width="11.85546875" style="451" customWidth="1"/>
    <col min="14356" max="14365" width="10.5703125" style="451" customWidth="1"/>
    <col min="14366" max="14369" width="7.140625" style="451" customWidth="1"/>
    <col min="14370" max="14592" width="9.140625" style="451"/>
    <col min="14593" max="14593" width="2.7109375" style="451" customWidth="1"/>
    <col min="14594" max="14594" width="10.140625" style="451" customWidth="1"/>
    <col min="14595" max="14595" width="40.42578125" style="451" customWidth="1"/>
    <col min="14596" max="14596" width="18.7109375" style="451" customWidth="1"/>
    <col min="14597" max="14597" width="13" style="451" customWidth="1"/>
    <col min="14598" max="14611" width="11.85546875" style="451" customWidth="1"/>
    <col min="14612" max="14621" width="10.5703125" style="451" customWidth="1"/>
    <col min="14622" max="14625" width="7.140625" style="451" customWidth="1"/>
    <col min="14626" max="14848" width="9.140625" style="451"/>
    <col min="14849" max="14849" width="2.7109375" style="451" customWidth="1"/>
    <col min="14850" max="14850" width="10.140625" style="451" customWidth="1"/>
    <col min="14851" max="14851" width="40.42578125" style="451" customWidth="1"/>
    <col min="14852" max="14852" width="18.7109375" style="451" customWidth="1"/>
    <col min="14853" max="14853" width="13" style="451" customWidth="1"/>
    <col min="14854" max="14867" width="11.85546875" style="451" customWidth="1"/>
    <col min="14868" max="14877" width="10.5703125" style="451" customWidth="1"/>
    <col min="14878" max="14881" width="7.140625" style="451" customWidth="1"/>
    <col min="14882" max="15104" width="9.140625" style="451"/>
    <col min="15105" max="15105" width="2.7109375" style="451" customWidth="1"/>
    <col min="15106" max="15106" width="10.140625" style="451" customWidth="1"/>
    <col min="15107" max="15107" width="40.42578125" style="451" customWidth="1"/>
    <col min="15108" max="15108" width="18.7109375" style="451" customWidth="1"/>
    <col min="15109" max="15109" width="13" style="451" customWidth="1"/>
    <col min="15110" max="15123" width="11.85546875" style="451" customWidth="1"/>
    <col min="15124" max="15133" width="10.5703125" style="451" customWidth="1"/>
    <col min="15134" max="15137" width="7.140625" style="451" customWidth="1"/>
    <col min="15138" max="15360" width="9.140625" style="451"/>
    <col min="15361" max="15361" width="2.7109375" style="451" customWidth="1"/>
    <col min="15362" max="15362" width="10.140625" style="451" customWidth="1"/>
    <col min="15363" max="15363" width="40.42578125" style="451" customWidth="1"/>
    <col min="15364" max="15364" width="18.7109375" style="451" customWidth="1"/>
    <col min="15365" max="15365" width="13" style="451" customWidth="1"/>
    <col min="15366" max="15379" width="11.85546875" style="451" customWidth="1"/>
    <col min="15380" max="15389" width="10.5703125" style="451" customWidth="1"/>
    <col min="15390" max="15393" width="7.140625" style="451" customWidth="1"/>
    <col min="15394" max="15616" width="9.140625" style="451"/>
    <col min="15617" max="15617" width="2.7109375" style="451" customWidth="1"/>
    <col min="15618" max="15618" width="10.140625" style="451" customWidth="1"/>
    <col min="15619" max="15619" width="40.42578125" style="451" customWidth="1"/>
    <col min="15620" max="15620" width="18.7109375" style="451" customWidth="1"/>
    <col min="15621" max="15621" width="13" style="451" customWidth="1"/>
    <col min="15622" max="15635" width="11.85546875" style="451" customWidth="1"/>
    <col min="15636" max="15645" width="10.5703125" style="451" customWidth="1"/>
    <col min="15646" max="15649" width="7.140625" style="451" customWidth="1"/>
    <col min="15650" max="15872" width="9.140625" style="451"/>
    <col min="15873" max="15873" width="2.7109375" style="451" customWidth="1"/>
    <col min="15874" max="15874" width="10.140625" style="451" customWidth="1"/>
    <col min="15875" max="15875" width="40.42578125" style="451" customWidth="1"/>
    <col min="15876" max="15876" width="18.7109375" style="451" customWidth="1"/>
    <col min="15877" max="15877" width="13" style="451" customWidth="1"/>
    <col min="15878" max="15891" width="11.85546875" style="451" customWidth="1"/>
    <col min="15892" max="15901" width="10.5703125" style="451" customWidth="1"/>
    <col min="15902" max="15905" width="7.140625" style="451" customWidth="1"/>
    <col min="15906" max="16128" width="9.140625" style="451"/>
    <col min="16129" max="16129" width="2.7109375" style="451" customWidth="1"/>
    <col min="16130" max="16130" width="10.140625" style="451" customWidth="1"/>
    <col min="16131" max="16131" width="40.42578125" style="451" customWidth="1"/>
    <col min="16132" max="16132" width="18.7109375" style="451" customWidth="1"/>
    <col min="16133" max="16133" width="13" style="451" customWidth="1"/>
    <col min="16134" max="16147" width="11.85546875" style="451" customWidth="1"/>
    <col min="16148" max="16157" width="10.5703125" style="451" customWidth="1"/>
    <col min="16158" max="16161" width="7.140625" style="451" customWidth="1"/>
    <col min="16162" max="16384" width="9.140625" style="451"/>
  </cols>
  <sheetData>
    <row r="1" spans="1:29" ht="14.25" thickBot="1" x14ac:dyDescent="0.35">
      <c r="B1" s="452" t="s">
        <v>2</v>
      </c>
      <c r="C1" s="452"/>
      <c r="D1" s="452"/>
      <c r="E1" s="452"/>
      <c r="F1" s="453"/>
      <c r="G1" s="454"/>
      <c r="H1" s="452"/>
      <c r="I1" s="452"/>
      <c r="J1" s="452"/>
      <c r="K1" s="452"/>
      <c r="L1" s="452"/>
      <c r="M1" s="452"/>
      <c r="N1" s="452"/>
      <c r="O1" s="452"/>
      <c r="P1" s="452"/>
      <c r="Q1" s="452"/>
      <c r="R1" s="452"/>
    </row>
    <row r="2" spans="1:29" ht="14.25" x14ac:dyDescent="0.3">
      <c r="A2" s="455"/>
      <c r="B2" s="466" t="s">
        <v>70</v>
      </c>
      <c r="C2" s="467" t="str">
        <f>IF('0 Úvod'!$M$10="English",Slovnik!D418,Slovnik!C418)</f>
        <v>Osobní a rekreační plavba (CZK)</v>
      </c>
      <c r="D2" s="468"/>
      <c r="E2" s="2499">
        <f>'1 CIN'!G3</f>
        <v>2025</v>
      </c>
      <c r="F2" s="2501">
        <f t="shared" ref="F2:S2" si="0">E2+1</f>
        <v>2026</v>
      </c>
      <c r="G2" s="2501">
        <f t="shared" si="0"/>
        <v>2027</v>
      </c>
      <c r="H2" s="2501">
        <f t="shared" si="0"/>
        <v>2028</v>
      </c>
      <c r="I2" s="2501">
        <f t="shared" si="0"/>
        <v>2029</v>
      </c>
      <c r="J2" s="2501">
        <f t="shared" si="0"/>
        <v>2030</v>
      </c>
      <c r="K2" s="2501">
        <f t="shared" si="0"/>
        <v>2031</v>
      </c>
      <c r="L2" s="2501">
        <f t="shared" si="0"/>
        <v>2032</v>
      </c>
      <c r="M2" s="2501">
        <f t="shared" si="0"/>
        <v>2033</v>
      </c>
      <c r="N2" s="2501">
        <f t="shared" si="0"/>
        <v>2034</v>
      </c>
      <c r="O2" s="2501">
        <f t="shared" si="0"/>
        <v>2035</v>
      </c>
      <c r="P2" s="2501">
        <f t="shared" si="0"/>
        <v>2036</v>
      </c>
      <c r="Q2" s="2501">
        <f t="shared" si="0"/>
        <v>2037</v>
      </c>
      <c r="R2" s="2501">
        <f t="shared" si="0"/>
        <v>2038</v>
      </c>
      <c r="S2" s="2509">
        <f t="shared" si="0"/>
        <v>2039</v>
      </c>
      <c r="T2" s="516"/>
      <c r="U2" s="516"/>
      <c r="V2" s="516"/>
      <c r="W2" s="516"/>
      <c r="X2" s="516"/>
      <c r="Y2" s="516"/>
      <c r="Z2" s="516"/>
      <c r="AA2" s="516"/>
      <c r="AB2" s="516"/>
      <c r="AC2" s="516"/>
    </row>
    <row r="3" spans="1:29" ht="15" thickBot="1" x14ac:dyDescent="0.35">
      <c r="A3" s="456"/>
      <c r="B3" s="534" t="s">
        <v>4</v>
      </c>
      <c r="C3" s="469" t="str">
        <f>IF('0 Úvod'!$M$10="English",Slovnik!D419,Slovnik!C419)</f>
        <v>Scénář s projektem</v>
      </c>
      <c r="D3" s="1596" t="str">
        <f>C12</f>
        <v>Celkem</v>
      </c>
      <c r="E3" s="2500"/>
      <c r="F3" s="2502"/>
      <c r="G3" s="2502"/>
      <c r="H3" s="2502"/>
      <c r="I3" s="2502"/>
      <c r="J3" s="2502"/>
      <c r="K3" s="2502"/>
      <c r="L3" s="2502"/>
      <c r="M3" s="2502"/>
      <c r="N3" s="2502"/>
      <c r="O3" s="2502"/>
      <c r="P3" s="2502"/>
      <c r="Q3" s="2502"/>
      <c r="R3" s="2502"/>
      <c r="S3" s="2510"/>
      <c r="T3" s="516"/>
      <c r="U3" s="516"/>
      <c r="V3" s="516"/>
      <c r="W3" s="516"/>
      <c r="X3" s="516"/>
      <c r="Y3" s="516"/>
      <c r="Z3" s="516"/>
      <c r="AA3" s="516"/>
      <c r="AB3" s="516"/>
      <c r="AC3" s="516"/>
    </row>
    <row r="4" spans="1:29" ht="14.25" x14ac:dyDescent="0.3">
      <c r="A4" s="456"/>
      <c r="B4" s="470"/>
      <c r="C4" s="471" t="str">
        <f>IF('0 Úvod'!$M$10="English",Slovnik!D420,Slovnik!C420)</f>
        <v>Celkové tržby</v>
      </c>
      <c r="D4" s="472">
        <f>SUM(E4:S4,E16:S16)</f>
        <v>0</v>
      </c>
      <c r="E4" s="1370"/>
      <c r="F4" s="1370"/>
      <c r="G4" s="1370"/>
      <c r="H4" s="1370"/>
      <c r="I4" s="1370"/>
      <c r="J4" s="1370"/>
      <c r="K4" s="1370"/>
      <c r="L4" s="1370"/>
      <c r="M4" s="1370"/>
      <c r="N4" s="1370"/>
      <c r="O4" s="1370"/>
      <c r="P4" s="1370"/>
      <c r="Q4" s="1370"/>
      <c r="R4" s="1370"/>
      <c r="S4" s="1370"/>
      <c r="T4" s="1298"/>
      <c r="V4" s="1109"/>
      <c r="W4" s="458"/>
      <c r="X4" s="458"/>
      <c r="Y4" s="458"/>
      <c r="Z4" s="458"/>
      <c r="AA4" s="458"/>
      <c r="AB4" s="458"/>
      <c r="AC4" s="458"/>
    </row>
    <row r="5" spans="1:29" ht="14.25" x14ac:dyDescent="0.3">
      <c r="A5" s="456"/>
      <c r="B5" s="482"/>
      <c r="C5" s="474" t="str">
        <f>IF('0 Úvod'!$M$10="English",Slovnik!E419,Slovnik!E418)</f>
        <v>Předpokládaná přidaná hodnota</v>
      </c>
      <c r="D5" s="475"/>
      <c r="E5" s="1858">
        <v>0.40289999999999998</v>
      </c>
      <c r="F5" s="1858">
        <v>0.40389999999999998</v>
      </c>
      <c r="G5" s="1858">
        <v>0.40489999999999998</v>
      </c>
      <c r="H5" s="1858">
        <v>0.40589999999999998</v>
      </c>
      <c r="I5" s="1858">
        <v>0.40689999999999998</v>
      </c>
      <c r="J5" s="1858">
        <v>0.40789999999999998</v>
      </c>
      <c r="K5" s="1858">
        <v>0.40889999999999999</v>
      </c>
      <c r="L5" s="1858">
        <v>0.40989999999999999</v>
      </c>
      <c r="M5" s="1858">
        <v>0.41089999999999999</v>
      </c>
      <c r="N5" s="1858">
        <v>0.41189999999999999</v>
      </c>
      <c r="O5" s="1858">
        <v>0.41289999999999999</v>
      </c>
      <c r="P5" s="1858">
        <v>0.41389999999999999</v>
      </c>
      <c r="Q5" s="1858">
        <v>0.41489999999999999</v>
      </c>
      <c r="R5" s="1858">
        <v>0.41589999999999999</v>
      </c>
      <c r="S5" s="1858">
        <v>0.41689999999999999</v>
      </c>
      <c r="T5" s="1298"/>
      <c r="V5" s="1109"/>
      <c r="W5" s="458"/>
      <c r="X5" s="458"/>
      <c r="Y5" s="458"/>
      <c r="Z5" s="458"/>
      <c r="AA5" s="458"/>
      <c r="AB5" s="458"/>
      <c r="AC5" s="458"/>
    </row>
    <row r="6" spans="1:29" ht="14.25" x14ac:dyDescent="0.3">
      <c r="A6" s="456"/>
      <c r="B6" s="473"/>
      <c r="C6" s="474" t="str">
        <f>IF('0 Úvod'!$M$10="English",Slovnik!D421,Slovnik!C421)</f>
        <v>Přidaná hodnota segmentu trhu</v>
      </c>
      <c r="D6" s="475">
        <f>SUM(E6:S6,E18:S18)</f>
        <v>0</v>
      </c>
      <c r="E6" s="618">
        <f>E4*E5</f>
        <v>0</v>
      </c>
      <c r="F6" s="565">
        <f t="shared" ref="F6:S6" si="1">F4*F5</f>
        <v>0</v>
      </c>
      <c r="G6" s="565">
        <f t="shared" si="1"/>
        <v>0</v>
      </c>
      <c r="H6" s="565">
        <f t="shared" si="1"/>
        <v>0</v>
      </c>
      <c r="I6" s="565">
        <f t="shared" si="1"/>
        <v>0</v>
      </c>
      <c r="J6" s="565">
        <f t="shared" si="1"/>
        <v>0</v>
      </c>
      <c r="K6" s="565">
        <f t="shared" si="1"/>
        <v>0</v>
      </c>
      <c r="L6" s="565">
        <f t="shared" si="1"/>
        <v>0</v>
      </c>
      <c r="M6" s="565">
        <f t="shared" si="1"/>
        <v>0</v>
      </c>
      <c r="N6" s="565">
        <f t="shared" si="1"/>
        <v>0</v>
      </c>
      <c r="O6" s="565">
        <f t="shared" si="1"/>
        <v>0</v>
      </c>
      <c r="P6" s="565">
        <f t="shared" si="1"/>
        <v>0</v>
      </c>
      <c r="Q6" s="565">
        <f t="shared" si="1"/>
        <v>0</v>
      </c>
      <c r="R6" s="565">
        <f t="shared" si="1"/>
        <v>0</v>
      </c>
      <c r="S6" s="566">
        <f t="shared" si="1"/>
        <v>0</v>
      </c>
      <c r="T6" s="1298"/>
      <c r="U6" s="458"/>
      <c r="V6" s="458"/>
      <c r="W6" s="458"/>
      <c r="X6" s="458"/>
      <c r="Y6" s="458"/>
      <c r="Z6" s="458"/>
      <c r="AA6" s="458"/>
      <c r="AB6" s="458"/>
      <c r="AC6" s="458"/>
    </row>
    <row r="7" spans="1:29" ht="14.25" x14ac:dyDescent="0.3">
      <c r="A7" s="456"/>
      <c r="B7" s="473"/>
      <c r="C7" s="474" t="str">
        <f>IF('0 Úvod'!$M$10="English",Slovnik!E421,Slovnik!E420)</f>
        <v>Předpokládaný efekt mezispotřeby</v>
      </c>
      <c r="D7" s="475"/>
      <c r="E7" s="1859">
        <v>9.3700000000000006E-2</v>
      </c>
      <c r="F7" s="1860">
        <v>9.3700000000000006E-2</v>
      </c>
      <c r="G7" s="1860">
        <v>9.3799999999999994E-2</v>
      </c>
      <c r="H7" s="1860">
        <v>9.3899999999999997E-2</v>
      </c>
      <c r="I7" s="1860">
        <v>9.3899999999999997E-2</v>
      </c>
      <c r="J7" s="1860">
        <v>9.4E-2</v>
      </c>
      <c r="K7" s="1860">
        <v>9.4100000000000003E-2</v>
      </c>
      <c r="L7" s="1860">
        <v>9.4100000000000003E-2</v>
      </c>
      <c r="M7" s="1860">
        <v>9.4200000000000006E-2</v>
      </c>
      <c r="N7" s="1860">
        <v>9.4200000000000006E-2</v>
      </c>
      <c r="O7" s="1860">
        <v>9.4299999999999995E-2</v>
      </c>
      <c r="P7" s="1860">
        <v>9.4399999999999998E-2</v>
      </c>
      <c r="Q7" s="1860">
        <v>9.4399999999999998E-2</v>
      </c>
      <c r="R7" s="1860">
        <v>9.4500000000000001E-2</v>
      </c>
      <c r="S7" s="1861">
        <v>9.4600000000000004E-2</v>
      </c>
      <c r="T7" s="1298"/>
      <c r="U7" s="458"/>
      <c r="V7" s="458"/>
      <c r="W7" s="458"/>
      <c r="X7" s="458"/>
      <c r="Y7" s="458"/>
      <c r="Z7" s="458"/>
      <c r="AA7" s="458"/>
      <c r="AB7" s="458"/>
      <c r="AC7" s="458"/>
    </row>
    <row r="8" spans="1:29" ht="14.25" x14ac:dyDescent="0.3">
      <c r="A8" s="456"/>
      <c r="B8" s="473"/>
      <c r="C8" s="474" t="str">
        <f>IF('0 Úvod'!$M$10="English",Slovnik!D422,Slovnik!C422)</f>
        <v>Efekt mezispotřeby</v>
      </c>
      <c r="D8" s="475">
        <f>SUM(E8:S8,E20:S20)</f>
        <v>0</v>
      </c>
      <c r="E8" s="1373">
        <f>E4*E7</f>
        <v>0</v>
      </c>
      <c r="F8" s="1374">
        <f t="shared" ref="F8:S8" si="2">F4*F7</f>
        <v>0</v>
      </c>
      <c r="G8" s="1374">
        <f t="shared" si="2"/>
        <v>0</v>
      </c>
      <c r="H8" s="1374">
        <f t="shared" si="2"/>
        <v>0</v>
      </c>
      <c r="I8" s="1374">
        <f t="shared" si="2"/>
        <v>0</v>
      </c>
      <c r="J8" s="1374">
        <f t="shared" si="2"/>
        <v>0</v>
      </c>
      <c r="K8" s="1374">
        <f t="shared" si="2"/>
        <v>0</v>
      </c>
      <c r="L8" s="1374">
        <f t="shared" si="2"/>
        <v>0</v>
      </c>
      <c r="M8" s="1374">
        <f t="shared" si="2"/>
        <v>0</v>
      </c>
      <c r="N8" s="1374">
        <f t="shared" si="2"/>
        <v>0</v>
      </c>
      <c r="O8" s="1374">
        <f t="shared" si="2"/>
        <v>0</v>
      </c>
      <c r="P8" s="1374">
        <f t="shared" si="2"/>
        <v>0</v>
      </c>
      <c r="Q8" s="1374">
        <f t="shared" si="2"/>
        <v>0</v>
      </c>
      <c r="R8" s="1374">
        <f t="shared" si="2"/>
        <v>0</v>
      </c>
      <c r="S8" s="1375">
        <f t="shared" si="2"/>
        <v>0</v>
      </c>
      <c r="T8" s="1298"/>
      <c r="U8" s="458"/>
      <c r="V8" s="458"/>
      <c r="W8" s="458"/>
      <c r="X8" s="458"/>
      <c r="Y8" s="458"/>
      <c r="Z8" s="458"/>
      <c r="AA8" s="458"/>
      <c r="AB8" s="458"/>
      <c r="AC8" s="458"/>
    </row>
    <row r="9" spans="1:29" ht="14.25" x14ac:dyDescent="0.3">
      <c r="A9" s="456"/>
      <c r="B9" s="1847">
        <v>0.35499999999999998</v>
      </c>
      <c r="C9" s="1540" t="str">
        <f>IF('0 Úvod'!$M$10="English",Slovnik!D423,Slovnik!C423)</f>
        <v>Tržby z výroby a prodeje plavidel z tuzemska</v>
      </c>
      <c r="D9" s="476">
        <f>SUM(E9:S9,E21:S21)</f>
        <v>0</v>
      </c>
      <c r="E9" s="567"/>
      <c r="F9" s="567"/>
      <c r="G9" s="567"/>
      <c r="H9" s="567"/>
      <c r="I9" s="567"/>
      <c r="J9" s="567"/>
      <c r="K9" s="567"/>
      <c r="L9" s="567"/>
      <c r="M9" s="567"/>
      <c r="N9" s="567"/>
      <c r="O9" s="567"/>
      <c r="P9" s="567"/>
      <c r="Q9" s="567"/>
      <c r="R9" s="567"/>
      <c r="S9" s="567"/>
      <c r="T9" s="1298"/>
      <c r="U9" s="458"/>
      <c r="V9" s="458"/>
      <c r="W9" s="458"/>
      <c r="X9" s="458"/>
      <c r="Y9" s="458"/>
      <c r="Z9" s="458"/>
      <c r="AA9" s="458"/>
      <c r="AB9" s="458"/>
      <c r="AC9" s="458"/>
    </row>
    <row r="10" spans="1:29" ht="14.25" x14ac:dyDescent="0.3">
      <c r="A10" s="456"/>
      <c r="B10" s="1848">
        <v>0.1</v>
      </c>
      <c r="C10" s="474" t="str">
        <f>IF('0 Úvod'!$M$10="English",Slovnik!D424,Slovnik!C424)</f>
        <v>Tržby z výroby a prodeje plavidel ze zahraničí</v>
      </c>
      <c r="D10" s="475">
        <f>SUM(E10:S10,E22:S22)</f>
        <v>0</v>
      </c>
      <c r="E10" s="567"/>
      <c r="F10" s="567"/>
      <c r="G10" s="567"/>
      <c r="H10" s="567"/>
      <c r="I10" s="567"/>
      <c r="J10" s="567"/>
      <c r="K10" s="567"/>
      <c r="L10" s="567"/>
      <c r="M10" s="567"/>
      <c r="N10" s="567"/>
      <c r="O10" s="567"/>
      <c r="P10" s="567"/>
      <c r="Q10" s="567"/>
      <c r="R10" s="567"/>
      <c r="S10" s="567"/>
      <c r="T10" s="1298"/>
      <c r="U10" s="458"/>
      <c r="V10" s="458"/>
      <c r="W10" s="458"/>
      <c r="X10" s="458"/>
      <c r="Y10" s="458"/>
      <c r="Z10" s="458"/>
      <c r="AA10" s="458"/>
      <c r="AB10" s="458"/>
      <c r="AC10" s="458"/>
    </row>
    <row r="11" spans="1:29" ht="14.25" x14ac:dyDescent="0.3">
      <c r="A11" s="456"/>
      <c r="B11" s="1597"/>
      <c r="C11" s="793" t="str">
        <f>IF('0 Úvod'!$M$10="English",Slovnik!D425,Slovnik!C425)</f>
        <v>Přidaná hodnota výroby plavidel</v>
      </c>
      <c r="D11" s="792">
        <f>SUM(E11:S11,E23:S23)</f>
        <v>0</v>
      </c>
      <c r="E11" s="1374">
        <f t="shared" ref="E11:S11" si="3">E9*$B$9+E10*$B$10</f>
        <v>0</v>
      </c>
      <c r="F11" s="1374">
        <f t="shared" si="3"/>
        <v>0</v>
      </c>
      <c r="G11" s="1374">
        <f t="shared" si="3"/>
        <v>0</v>
      </c>
      <c r="H11" s="1374">
        <f t="shared" si="3"/>
        <v>0</v>
      </c>
      <c r="I11" s="1374">
        <f t="shared" si="3"/>
        <v>0</v>
      </c>
      <c r="J11" s="1374">
        <f t="shared" si="3"/>
        <v>0</v>
      </c>
      <c r="K11" s="1374">
        <f t="shared" si="3"/>
        <v>0</v>
      </c>
      <c r="L11" s="1374">
        <f t="shared" si="3"/>
        <v>0</v>
      </c>
      <c r="M11" s="1374">
        <f t="shared" si="3"/>
        <v>0</v>
      </c>
      <c r="N11" s="1374">
        <f t="shared" si="3"/>
        <v>0</v>
      </c>
      <c r="O11" s="1374">
        <f t="shared" si="3"/>
        <v>0</v>
      </c>
      <c r="P11" s="1374">
        <f t="shared" si="3"/>
        <v>0</v>
      </c>
      <c r="Q11" s="1374">
        <f t="shared" si="3"/>
        <v>0</v>
      </c>
      <c r="R11" s="1374">
        <f t="shared" si="3"/>
        <v>0</v>
      </c>
      <c r="S11" s="1375">
        <f t="shared" si="3"/>
        <v>0</v>
      </c>
      <c r="T11" s="458"/>
      <c r="U11" s="458"/>
      <c r="V11" s="458"/>
      <c r="W11" s="458"/>
      <c r="X11" s="458"/>
      <c r="Y11" s="458"/>
      <c r="Z11" s="458"/>
      <c r="AA11" s="458"/>
      <c r="AB11" s="458"/>
      <c r="AC11" s="458"/>
    </row>
    <row r="12" spans="1:29" ht="15" thickBot="1" x14ac:dyDescent="0.35">
      <c r="A12" s="456"/>
      <c r="B12" s="477"/>
      <c r="C12" s="478" t="str">
        <f>IF('0 Úvod'!$M$10="English",Slovnik!D426,Slovnik!C426)</f>
        <v>Celkem</v>
      </c>
      <c r="D12" s="479">
        <f>SUM(E12:S12,E24:S24)</f>
        <v>0</v>
      </c>
      <c r="E12" s="568">
        <f>E6+E8+E11</f>
        <v>0</v>
      </c>
      <c r="F12" s="568">
        <f t="shared" ref="F12:S12" si="4">F6+F8+F11</f>
        <v>0</v>
      </c>
      <c r="G12" s="568">
        <f t="shared" si="4"/>
        <v>0</v>
      </c>
      <c r="H12" s="568">
        <f t="shared" si="4"/>
        <v>0</v>
      </c>
      <c r="I12" s="568">
        <f t="shared" si="4"/>
        <v>0</v>
      </c>
      <c r="J12" s="568">
        <f t="shared" si="4"/>
        <v>0</v>
      </c>
      <c r="K12" s="568">
        <f t="shared" si="4"/>
        <v>0</v>
      </c>
      <c r="L12" s="568">
        <f t="shared" si="4"/>
        <v>0</v>
      </c>
      <c r="M12" s="568">
        <f t="shared" si="4"/>
        <v>0</v>
      </c>
      <c r="N12" s="568">
        <f t="shared" si="4"/>
        <v>0</v>
      </c>
      <c r="O12" s="568">
        <f t="shared" si="4"/>
        <v>0</v>
      </c>
      <c r="P12" s="568">
        <f t="shared" si="4"/>
        <v>0</v>
      </c>
      <c r="Q12" s="568">
        <f t="shared" si="4"/>
        <v>0</v>
      </c>
      <c r="R12" s="568">
        <f t="shared" si="4"/>
        <v>0</v>
      </c>
      <c r="S12" s="569">
        <f t="shared" si="4"/>
        <v>0</v>
      </c>
      <c r="T12" s="463"/>
      <c r="U12" s="463"/>
      <c r="V12" s="463"/>
      <c r="W12" s="463"/>
      <c r="X12" s="463"/>
      <c r="Y12" s="463"/>
      <c r="Z12" s="463"/>
      <c r="AA12" s="463"/>
      <c r="AB12" s="463"/>
      <c r="AC12" s="463"/>
    </row>
    <row r="13" spans="1:29" ht="14.25" thickBot="1" x14ac:dyDescent="0.35">
      <c r="A13" s="456"/>
      <c r="B13" s="460"/>
      <c r="C13" s="456"/>
      <c r="D13" s="457"/>
      <c r="E13" s="457"/>
      <c r="F13" s="457"/>
      <c r="G13" s="457"/>
      <c r="H13" s="457"/>
      <c r="I13" s="457"/>
      <c r="J13" s="457"/>
      <c r="K13" s="457"/>
      <c r="L13" s="457"/>
      <c r="M13" s="457"/>
      <c r="N13" s="457"/>
      <c r="O13" s="457"/>
      <c r="P13" s="457"/>
      <c r="Q13" s="457"/>
      <c r="R13" s="457"/>
      <c r="S13" s="457"/>
      <c r="T13" s="458"/>
      <c r="U13" s="514"/>
      <c r="V13" s="514"/>
      <c r="W13" s="514"/>
      <c r="X13" s="458"/>
      <c r="Y13" s="458"/>
      <c r="Z13" s="458"/>
      <c r="AA13" s="458"/>
      <c r="AB13" s="458"/>
      <c r="AC13" s="458"/>
    </row>
    <row r="14" spans="1:29" ht="14.25" x14ac:dyDescent="0.3">
      <c r="A14" s="455"/>
      <c r="B14" s="466" t="str">
        <f>B2</f>
        <v>7.1.</v>
      </c>
      <c r="C14" s="467" t="str">
        <f>C2</f>
        <v>Osobní a rekreační plavba (CZK)</v>
      </c>
      <c r="D14" s="480"/>
      <c r="E14" s="2501">
        <f>S2+1</f>
        <v>2040</v>
      </c>
      <c r="F14" s="2501">
        <f t="shared" ref="F14:S14" si="5">E14+1</f>
        <v>2041</v>
      </c>
      <c r="G14" s="2501">
        <f t="shared" si="5"/>
        <v>2042</v>
      </c>
      <c r="H14" s="2501">
        <f t="shared" si="5"/>
        <v>2043</v>
      </c>
      <c r="I14" s="2501">
        <f t="shared" si="5"/>
        <v>2044</v>
      </c>
      <c r="J14" s="2501">
        <f t="shared" si="5"/>
        <v>2045</v>
      </c>
      <c r="K14" s="2501">
        <f t="shared" si="5"/>
        <v>2046</v>
      </c>
      <c r="L14" s="2501">
        <f t="shared" si="5"/>
        <v>2047</v>
      </c>
      <c r="M14" s="2501">
        <f t="shared" si="5"/>
        <v>2048</v>
      </c>
      <c r="N14" s="2501">
        <f t="shared" si="5"/>
        <v>2049</v>
      </c>
      <c r="O14" s="2501">
        <f t="shared" si="5"/>
        <v>2050</v>
      </c>
      <c r="P14" s="2501">
        <f t="shared" si="5"/>
        <v>2051</v>
      </c>
      <c r="Q14" s="2501">
        <f t="shared" si="5"/>
        <v>2052</v>
      </c>
      <c r="R14" s="2501">
        <f t="shared" si="5"/>
        <v>2053</v>
      </c>
      <c r="S14" s="2509">
        <f t="shared" si="5"/>
        <v>2054</v>
      </c>
      <c r="T14" s="516"/>
      <c r="U14" s="1378"/>
      <c r="V14" s="1378"/>
      <c r="W14" s="1378"/>
      <c r="X14" s="516"/>
      <c r="Y14" s="516"/>
      <c r="Z14" s="516"/>
      <c r="AA14" s="516"/>
      <c r="AB14" s="516"/>
      <c r="AC14" s="516"/>
    </row>
    <row r="15" spans="1:29" ht="15" thickBot="1" x14ac:dyDescent="0.35">
      <c r="A15" s="456"/>
      <c r="B15" s="534" t="s">
        <v>5</v>
      </c>
      <c r="C15" s="469" t="str">
        <f>C3</f>
        <v>Scénář s projektem</v>
      </c>
      <c r="D15" s="1598"/>
      <c r="E15" s="2502"/>
      <c r="F15" s="2502"/>
      <c r="G15" s="2502"/>
      <c r="H15" s="2502"/>
      <c r="I15" s="2502"/>
      <c r="J15" s="2502"/>
      <c r="K15" s="2502"/>
      <c r="L15" s="2502"/>
      <c r="M15" s="2502"/>
      <c r="N15" s="2502"/>
      <c r="O15" s="2502"/>
      <c r="P15" s="2502"/>
      <c r="Q15" s="2502"/>
      <c r="R15" s="2502"/>
      <c r="S15" s="2510"/>
      <c r="T15" s="516"/>
      <c r="U15" s="1378"/>
      <c r="V15" s="1378"/>
      <c r="W15" s="1378"/>
      <c r="X15" s="516"/>
      <c r="Y15" s="516"/>
      <c r="Z15" s="516"/>
      <c r="AA15" s="516"/>
      <c r="AB15" s="516"/>
      <c r="AC15" s="516"/>
    </row>
    <row r="16" spans="1:29" ht="14.25" x14ac:dyDescent="0.3">
      <c r="A16" s="456"/>
      <c r="B16" s="470"/>
      <c r="C16" s="474" t="str">
        <f>C4</f>
        <v>Celkové tržby</v>
      </c>
      <c r="D16" s="481"/>
      <c r="E16" s="1371"/>
      <c r="F16" s="1371"/>
      <c r="G16" s="1371"/>
      <c r="H16" s="1371"/>
      <c r="I16" s="1371"/>
      <c r="J16" s="1371"/>
      <c r="K16" s="1371"/>
      <c r="L16" s="1371"/>
      <c r="M16" s="1371"/>
      <c r="N16" s="1371"/>
      <c r="O16" s="1371"/>
      <c r="P16" s="1371"/>
      <c r="Q16" s="1371"/>
      <c r="R16" s="1371"/>
      <c r="S16" s="1371"/>
      <c r="T16" s="1298"/>
      <c r="U16" s="514"/>
      <c r="V16" s="514"/>
      <c r="W16" s="514"/>
      <c r="X16" s="458"/>
      <c r="Y16" s="458"/>
      <c r="Z16" s="458"/>
      <c r="AA16" s="458"/>
      <c r="AB16" s="458"/>
      <c r="AC16" s="458"/>
    </row>
    <row r="17" spans="1:29" ht="14.25" x14ac:dyDescent="0.3">
      <c r="A17" s="456"/>
      <c r="B17" s="482"/>
      <c r="C17" s="474" t="str">
        <f t="shared" ref="C17:C19" si="6">C5</f>
        <v>Předpokládaná přidaná hodnota</v>
      </c>
      <c r="D17" s="481"/>
      <c r="E17" s="1858">
        <v>0.41799999999999998</v>
      </c>
      <c r="F17" s="1858">
        <v>0.41899999999999998</v>
      </c>
      <c r="G17" s="1858">
        <v>0.42</v>
      </c>
      <c r="H17" s="1858">
        <v>0.42</v>
      </c>
      <c r="I17" s="1858">
        <v>0.42</v>
      </c>
      <c r="J17" s="1858">
        <v>0.42</v>
      </c>
      <c r="K17" s="1858">
        <v>0.42</v>
      </c>
      <c r="L17" s="1858">
        <v>0.42</v>
      </c>
      <c r="M17" s="1858">
        <v>0.42</v>
      </c>
      <c r="N17" s="1858">
        <v>0.42</v>
      </c>
      <c r="O17" s="1858">
        <v>0.42</v>
      </c>
      <c r="P17" s="1858">
        <v>0.42</v>
      </c>
      <c r="Q17" s="1858">
        <v>0.42</v>
      </c>
      <c r="R17" s="1858">
        <v>0.42</v>
      </c>
      <c r="S17" s="1858">
        <v>0.42</v>
      </c>
      <c r="T17" s="1298"/>
      <c r="U17" s="514"/>
      <c r="V17" s="514"/>
      <c r="W17" s="514"/>
      <c r="X17" s="458"/>
      <c r="Y17" s="458"/>
      <c r="Z17" s="458"/>
      <c r="AA17" s="458"/>
      <c r="AB17" s="458"/>
      <c r="AC17" s="458"/>
    </row>
    <row r="18" spans="1:29" ht="14.25" x14ac:dyDescent="0.3">
      <c r="A18" s="456"/>
      <c r="B18" s="482"/>
      <c r="C18" s="474" t="str">
        <f t="shared" si="6"/>
        <v>Přidaná hodnota segmentu trhu</v>
      </c>
      <c r="D18" s="483"/>
      <c r="E18" s="618">
        <f>E16*E17</f>
        <v>0</v>
      </c>
      <c r="F18" s="565">
        <f t="shared" ref="F18:S18" si="7">F16*F17</f>
        <v>0</v>
      </c>
      <c r="G18" s="565">
        <f t="shared" si="7"/>
        <v>0</v>
      </c>
      <c r="H18" s="565">
        <f t="shared" si="7"/>
        <v>0</v>
      </c>
      <c r="I18" s="565">
        <f t="shared" si="7"/>
        <v>0</v>
      </c>
      <c r="J18" s="565">
        <f t="shared" si="7"/>
        <v>0</v>
      </c>
      <c r="K18" s="565">
        <f t="shared" si="7"/>
        <v>0</v>
      </c>
      <c r="L18" s="565">
        <f t="shared" si="7"/>
        <v>0</v>
      </c>
      <c r="M18" s="565">
        <f t="shared" si="7"/>
        <v>0</v>
      </c>
      <c r="N18" s="565">
        <f t="shared" si="7"/>
        <v>0</v>
      </c>
      <c r="O18" s="565">
        <f t="shared" si="7"/>
        <v>0</v>
      </c>
      <c r="P18" s="565">
        <f t="shared" si="7"/>
        <v>0</v>
      </c>
      <c r="Q18" s="565">
        <f t="shared" si="7"/>
        <v>0</v>
      </c>
      <c r="R18" s="565">
        <f t="shared" si="7"/>
        <v>0</v>
      </c>
      <c r="S18" s="566">
        <f t="shared" si="7"/>
        <v>0</v>
      </c>
      <c r="T18" s="1298"/>
      <c r="U18" s="514"/>
      <c r="V18" s="514"/>
      <c r="W18" s="514"/>
      <c r="X18" s="458"/>
      <c r="Y18" s="458"/>
      <c r="Z18" s="458"/>
      <c r="AA18" s="458"/>
      <c r="AB18" s="458"/>
      <c r="AC18" s="458"/>
    </row>
    <row r="19" spans="1:29" ht="14.25" x14ac:dyDescent="0.3">
      <c r="A19" s="456"/>
      <c r="B19" s="482"/>
      <c r="C19" s="474" t="str">
        <f t="shared" si="6"/>
        <v>Předpokládaný efekt mezispotřeby</v>
      </c>
      <c r="D19" s="483"/>
      <c r="E19" s="1859">
        <v>9.4600000000000004E-2</v>
      </c>
      <c r="F19" s="1860">
        <v>9.4700000000000006E-2</v>
      </c>
      <c r="G19" s="1860">
        <v>9.4799999999999995E-2</v>
      </c>
      <c r="H19" s="1860">
        <v>9.4799999999999995E-2</v>
      </c>
      <c r="I19" s="1860">
        <v>9.4799999999999995E-2</v>
      </c>
      <c r="J19" s="1860">
        <v>9.4799999999999995E-2</v>
      </c>
      <c r="K19" s="1860">
        <v>9.4799999999999995E-2</v>
      </c>
      <c r="L19" s="1860">
        <v>9.4799999999999995E-2</v>
      </c>
      <c r="M19" s="1860">
        <v>9.4799999999999995E-2</v>
      </c>
      <c r="N19" s="1860">
        <v>9.4799999999999995E-2</v>
      </c>
      <c r="O19" s="1860">
        <v>9.4799999999999995E-2</v>
      </c>
      <c r="P19" s="1860">
        <v>9.4799999999999995E-2</v>
      </c>
      <c r="Q19" s="1860">
        <v>9.4799999999999995E-2</v>
      </c>
      <c r="R19" s="1860">
        <v>9.4799999999999995E-2</v>
      </c>
      <c r="S19" s="1861">
        <v>9.4799999999999995E-2</v>
      </c>
      <c r="T19" s="1298"/>
      <c r="U19" s="514"/>
      <c r="V19" s="514"/>
      <c r="W19" s="514"/>
      <c r="X19" s="458"/>
      <c r="Y19" s="458"/>
      <c r="Z19" s="458"/>
      <c r="AA19" s="458"/>
      <c r="AB19" s="458"/>
      <c r="AC19" s="458"/>
    </row>
    <row r="20" spans="1:29" ht="14.25" x14ac:dyDescent="0.3">
      <c r="A20" s="456"/>
      <c r="B20" s="1599"/>
      <c r="C20" s="793" t="str">
        <f>C8</f>
        <v>Efekt mezispotřeby</v>
      </c>
      <c r="D20" s="1372"/>
      <c r="E20" s="1373">
        <f>E16*E19</f>
        <v>0</v>
      </c>
      <c r="F20" s="1374">
        <f t="shared" ref="F20:S20" si="8">F16*F19</f>
        <v>0</v>
      </c>
      <c r="G20" s="1374">
        <f t="shared" si="8"/>
        <v>0</v>
      </c>
      <c r="H20" s="1374">
        <f t="shared" si="8"/>
        <v>0</v>
      </c>
      <c r="I20" s="1374">
        <f t="shared" si="8"/>
        <v>0</v>
      </c>
      <c r="J20" s="1374">
        <f t="shared" si="8"/>
        <v>0</v>
      </c>
      <c r="K20" s="1374">
        <f t="shared" si="8"/>
        <v>0</v>
      </c>
      <c r="L20" s="1374">
        <f t="shared" si="8"/>
        <v>0</v>
      </c>
      <c r="M20" s="1374">
        <f t="shared" si="8"/>
        <v>0</v>
      </c>
      <c r="N20" s="1374">
        <f t="shared" si="8"/>
        <v>0</v>
      </c>
      <c r="O20" s="1374">
        <f t="shared" si="8"/>
        <v>0</v>
      </c>
      <c r="P20" s="1374">
        <f t="shared" si="8"/>
        <v>0</v>
      </c>
      <c r="Q20" s="1374">
        <f t="shared" si="8"/>
        <v>0</v>
      </c>
      <c r="R20" s="1374">
        <f t="shared" si="8"/>
        <v>0</v>
      </c>
      <c r="S20" s="1375">
        <f t="shared" si="8"/>
        <v>0</v>
      </c>
      <c r="T20" s="1298"/>
      <c r="U20" s="514"/>
      <c r="V20" s="514"/>
      <c r="W20" s="514"/>
      <c r="X20" s="458"/>
      <c r="Y20" s="458"/>
      <c r="Z20" s="458"/>
      <c r="AA20" s="458"/>
      <c r="AB20" s="458"/>
      <c r="AC20" s="458"/>
    </row>
    <row r="21" spans="1:29" ht="14.25" x14ac:dyDescent="0.3">
      <c r="A21" s="456"/>
      <c r="B21" s="484"/>
      <c r="C21" s="474" t="str">
        <f>C9</f>
        <v>Tržby z výroby a prodeje plavidel z tuzemska</v>
      </c>
      <c r="D21" s="485"/>
      <c r="E21" s="570"/>
      <c r="F21" s="570"/>
      <c r="G21" s="570"/>
      <c r="H21" s="570"/>
      <c r="I21" s="570"/>
      <c r="J21" s="570"/>
      <c r="K21" s="570"/>
      <c r="L21" s="570"/>
      <c r="M21" s="570"/>
      <c r="N21" s="570"/>
      <c r="O21" s="570"/>
      <c r="P21" s="570"/>
      <c r="Q21" s="570"/>
      <c r="R21" s="570"/>
      <c r="S21" s="570"/>
      <c r="T21" s="1298"/>
      <c r="U21" s="514"/>
      <c r="V21" s="514"/>
      <c r="W21" s="514"/>
      <c r="X21" s="458"/>
      <c r="Y21" s="458"/>
      <c r="Z21" s="458"/>
      <c r="AA21" s="458"/>
      <c r="AB21" s="458"/>
      <c r="AC21" s="458"/>
    </row>
    <row r="22" spans="1:29" ht="14.25" x14ac:dyDescent="0.3">
      <c r="A22" s="456"/>
      <c r="B22" s="484"/>
      <c r="C22" s="474" t="str">
        <f>C10</f>
        <v>Tržby z výroby a prodeje plavidel ze zahraničí</v>
      </c>
      <c r="D22" s="485"/>
      <c r="E22" s="570"/>
      <c r="F22" s="570"/>
      <c r="G22" s="570"/>
      <c r="H22" s="570"/>
      <c r="I22" s="570"/>
      <c r="J22" s="570"/>
      <c r="K22" s="570"/>
      <c r="L22" s="570"/>
      <c r="M22" s="570"/>
      <c r="N22" s="570"/>
      <c r="O22" s="570"/>
      <c r="P22" s="570"/>
      <c r="Q22" s="570"/>
      <c r="R22" s="570"/>
      <c r="S22" s="570"/>
      <c r="T22" s="1298"/>
      <c r="U22" s="514"/>
      <c r="V22" s="514"/>
      <c r="W22" s="514"/>
      <c r="X22" s="458"/>
      <c r="Y22" s="458"/>
      <c r="Z22" s="458"/>
      <c r="AA22" s="458"/>
      <c r="AB22" s="458"/>
      <c r="AC22" s="458"/>
    </row>
    <row r="23" spans="1:29" ht="14.25" x14ac:dyDescent="0.3">
      <c r="A23" s="456"/>
      <c r="B23" s="486"/>
      <c r="C23" s="474" t="str">
        <f>C11</f>
        <v>Přidaná hodnota výroby plavidel</v>
      </c>
      <c r="D23" s="485"/>
      <c r="E23" s="565">
        <f t="shared" ref="E23:S23" si="9">E21*$B$9+E22*$B$10</f>
        <v>0</v>
      </c>
      <c r="F23" s="565">
        <f t="shared" si="9"/>
        <v>0</v>
      </c>
      <c r="G23" s="565">
        <f t="shared" si="9"/>
        <v>0</v>
      </c>
      <c r="H23" s="565">
        <f t="shared" si="9"/>
        <v>0</v>
      </c>
      <c r="I23" s="565">
        <f t="shared" si="9"/>
        <v>0</v>
      </c>
      <c r="J23" s="565">
        <f t="shared" si="9"/>
        <v>0</v>
      </c>
      <c r="K23" s="565">
        <f t="shared" si="9"/>
        <v>0</v>
      </c>
      <c r="L23" s="565">
        <f t="shared" si="9"/>
        <v>0</v>
      </c>
      <c r="M23" s="565">
        <f t="shared" si="9"/>
        <v>0</v>
      </c>
      <c r="N23" s="565">
        <f t="shared" si="9"/>
        <v>0</v>
      </c>
      <c r="O23" s="565">
        <f t="shared" si="9"/>
        <v>0</v>
      </c>
      <c r="P23" s="565">
        <f t="shared" si="9"/>
        <v>0</v>
      </c>
      <c r="Q23" s="565">
        <f t="shared" si="9"/>
        <v>0</v>
      </c>
      <c r="R23" s="565">
        <f t="shared" si="9"/>
        <v>0</v>
      </c>
      <c r="S23" s="566">
        <f t="shared" si="9"/>
        <v>0</v>
      </c>
      <c r="T23" s="458"/>
      <c r="U23" s="514"/>
      <c r="V23" s="514"/>
      <c r="W23" s="514"/>
      <c r="X23" s="458"/>
      <c r="Y23" s="458"/>
      <c r="Z23" s="458"/>
      <c r="AA23" s="458"/>
      <c r="AB23" s="458"/>
      <c r="AC23" s="458"/>
    </row>
    <row r="24" spans="1:29" ht="15" thickBot="1" x14ac:dyDescent="0.35">
      <c r="A24" s="461"/>
      <c r="B24" s="487"/>
      <c r="C24" s="1156" t="str">
        <f>C12</f>
        <v>Celkem</v>
      </c>
      <c r="D24" s="1600"/>
      <c r="E24" s="1158">
        <f>E18+E20+E23</f>
        <v>0</v>
      </c>
      <c r="F24" s="1158">
        <f t="shared" ref="F24:S24" si="10">F18+F20+F23</f>
        <v>0</v>
      </c>
      <c r="G24" s="1158">
        <f t="shared" si="10"/>
        <v>0</v>
      </c>
      <c r="H24" s="1158">
        <f t="shared" si="10"/>
        <v>0</v>
      </c>
      <c r="I24" s="1158">
        <f t="shared" si="10"/>
        <v>0</v>
      </c>
      <c r="J24" s="1158">
        <f t="shared" si="10"/>
        <v>0</v>
      </c>
      <c r="K24" s="1158">
        <f t="shared" si="10"/>
        <v>0</v>
      </c>
      <c r="L24" s="1158">
        <f t="shared" si="10"/>
        <v>0</v>
      </c>
      <c r="M24" s="1158">
        <f t="shared" si="10"/>
        <v>0</v>
      </c>
      <c r="N24" s="1158">
        <f t="shared" si="10"/>
        <v>0</v>
      </c>
      <c r="O24" s="1158">
        <f t="shared" si="10"/>
        <v>0</v>
      </c>
      <c r="P24" s="1158">
        <f t="shared" si="10"/>
        <v>0</v>
      </c>
      <c r="Q24" s="1158">
        <f t="shared" si="10"/>
        <v>0</v>
      </c>
      <c r="R24" s="1158">
        <f t="shared" si="10"/>
        <v>0</v>
      </c>
      <c r="S24" s="1159">
        <f t="shared" si="10"/>
        <v>0</v>
      </c>
      <c r="T24" s="463"/>
      <c r="U24" s="1110"/>
      <c r="V24" s="1110"/>
      <c r="W24" s="1110"/>
      <c r="X24" s="463"/>
      <c r="Y24" s="463"/>
      <c r="Z24" s="463"/>
      <c r="AA24" s="463"/>
      <c r="AB24" s="463"/>
      <c r="AC24" s="463"/>
    </row>
    <row r="25" spans="1:29" x14ac:dyDescent="0.3">
      <c r="A25" s="461"/>
      <c r="B25" s="462"/>
      <c r="C25" s="461"/>
      <c r="D25" s="457"/>
      <c r="E25" s="459"/>
      <c r="F25" s="459"/>
      <c r="G25" s="459"/>
      <c r="H25" s="459"/>
      <c r="I25" s="459"/>
      <c r="J25" s="459"/>
      <c r="K25" s="459"/>
      <c r="L25" s="459"/>
      <c r="M25" s="459"/>
      <c r="N25" s="459"/>
      <c r="O25" s="459"/>
      <c r="P25" s="459"/>
      <c r="Q25" s="459"/>
      <c r="R25" s="459"/>
      <c r="S25" s="459"/>
      <c r="T25" s="463"/>
      <c r="U25" s="463"/>
      <c r="V25" s="463"/>
      <c r="W25" s="463"/>
      <c r="X25" s="463"/>
      <c r="Y25" s="463"/>
      <c r="Z25" s="463"/>
      <c r="AA25" s="463"/>
      <c r="AB25" s="463"/>
      <c r="AC25" s="463"/>
    </row>
    <row r="26" spans="1:29" ht="14.25" thickBot="1" x14ac:dyDescent="0.35">
      <c r="A26" s="455"/>
      <c r="B26" s="455"/>
      <c r="C26" s="455"/>
      <c r="D26" s="455"/>
      <c r="E26" s="455"/>
      <c r="F26" s="455"/>
      <c r="G26" s="455"/>
      <c r="H26" s="455"/>
      <c r="I26" s="455"/>
      <c r="J26" s="455"/>
      <c r="K26" s="455"/>
      <c r="L26" s="455"/>
      <c r="M26" s="455"/>
      <c r="N26" s="455"/>
      <c r="O26" s="455"/>
      <c r="P26" s="455"/>
      <c r="Q26" s="455"/>
      <c r="R26" s="455"/>
      <c r="S26" s="455"/>
      <c r="T26" s="515"/>
      <c r="U26" s="515"/>
      <c r="V26" s="515"/>
      <c r="W26" s="515"/>
      <c r="X26" s="515"/>
      <c r="Y26" s="515"/>
      <c r="Z26" s="515"/>
      <c r="AA26" s="515"/>
      <c r="AB26" s="515"/>
      <c r="AC26" s="515"/>
    </row>
    <row r="27" spans="1:29" ht="14.25" x14ac:dyDescent="0.3">
      <c r="A27" s="455"/>
      <c r="B27" s="488" t="s">
        <v>71</v>
      </c>
      <c r="C27" s="489" t="str">
        <f>C14</f>
        <v>Osobní a rekreační plavba (CZK)</v>
      </c>
      <c r="D27" s="490"/>
      <c r="E27" s="2534">
        <f>E2</f>
        <v>2025</v>
      </c>
      <c r="F27" s="2534">
        <f t="shared" ref="F27:S27" si="11">E27+1</f>
        <v>2026</v>
      </c>
      <c r="G27" s="2534">
        <f t="shared" si="11"/>
        <v>2027</v>
      </c>
      <c r="H27" s="2534">
        <f t="shared" si="11"/>
        <v>2028</v>
      </c>
      <c r="I27" s="2534">
        <f t="shared" si="11"/>
        <v>2029</v>
      </c>
      <c r="J27" s="2534">
        <f t="shared" si="11"/>
        <v>2030</v>
      </c>
      <c r="K27" s="2534">
        <f t="shared" si="11"/>
        <v>2031</v>
      </c>
      <c r="L27" s="2534">
        <f t="shared" si="11"/>
        <v>2032</v>
      </c>
      <c r="M27" s="2534">
        <f t="shared" si="11"/>
        <v>2033</v>
      </c>
      <c r="N27" s="2534">
        <f t="shared" si="11"/>
        <v>2034</v>
      </c>
      <c r="O27" s="2534">
        <f t="shared" si="11"/>
        <v>2035</v>
      </c>
      <c r="P27" s="2534">
        <f t="shared" si="11"/>
        <v>2036</v>
      </c>
      <c r="Q27" s="2534">
        <f t="shared" si="11"/>
        <v>2037</v>
      </c>
      <c r="R27" s="2534">
        <f t="shared" si="11"/>
        <v>2038</v>
      </c>
      <c r="S27" s="2538">
        <f t="shared" si="11"/>
        <v>2039</v>
      </c>
      <c r="T27" s="516"/>
      <c r="U27" s="516"/>
      <c r="V27" s="516"/>
      <c r="W27" s="516"/>
      <c r="X27" s="516"/>
      <c r="Y27" s="516"/>
      <c r="Z27" s="516"/>
      <c r="AA27" s="516"/>
      <c r="AB27" s="516"/>
      <c r="AC27" s="516"/>
    </row>
    <row r="28" spans="1:29" ht="15" thickBot="1" x14ac:dyDescent="0.35">
      <c r="A28" s="456"/>
      <c r="B28" s="659" t="s">
        <v>4</v>
      </c>
      <c r="C28" s="491" t="str">
        <f>IF('0 Úvod'!$M$10="English",Slovnik!$D$427,Slovnik!$C$427)</f>
        <v>Scénář bez projektu</v>
      </c>
      <c r="D28" s="492" t="str">
        <f>D3</f>
        <v>Celkem</v>
      </c>
      <c r="E28" s="2535"/>
      <c r="F28" s="2535"/>
      <c r="G28" s="2535"/>
      <c r="H28" s="2535"/>
      <c r="I28" s="2535"/>
      <c r="J28" s="2535"/>
      <c r="K28" s="2535"/>
      <c r="L28" s="2535"/>
      <c r="M28" s="2535"/>
      <c r="N28" s="2535"/>
      <c r="O28" s="2535"/>
      <c r="P28" s="2535"/>
      <c r="Q28" s="2535"/>
      <c r="R28" s="2535"/>
      <c r="S28" s="2539"/>
      <c r="T28" s="516"/>
      <c r="U28" s="516"/>
      <c r="V28" s="516"/>
      <c r="W28" s="516"/>
      <c r="X28" s="516"/>
      <c r="Y28" s="516"/>
      <c r="Z28" s="516"/>
      <c r="AA28" s="516"/>
      <c r="AB28" s="516"/>
      <c r="AC28" s="516"/>
    </row>
    <row r="29" spans="1:29" ht="14.25" x14ac:dyDescent="0.3">
      <c r="A29" s="456"/>
      <c r="B29" s="482"/>
      <c r="C29" s="474" t="str">
        <f>C16</f>
        <v>Celkové tržby</v>
      </c>
      <c r="D29" s="475">
        <f>SUM(E29:S29,E41:S41)</f>
        <v>0</v>
      </c>
      <c r="E29" s="1370"/>
      <c r="F29" s="1370"/>
      <c r="G29" s="1370"/>
      <c r="H29" s="1370"/>
      <c r="I29" s="1370"/>
      <c r="J29" s="1370"/>
      <c r="K29" s="1370"/>
      <c r="L29" s="1370"/>
      <c r="M29" s="1370"/>
      <c r="N29" s="1370"/>
      <c r="O29" s="1370"/>
      <c r="P29" s="1370"/>
      <c r="Q29" s="1370"/>
      <c r="R29" s="1370"/>
      <c r="S29" s="1370"/>
      <c r="T29" s="1298"/>
      <c r="U29" s="458"/>
      <c r="V29" s="458"/>
      <c r="W29" s="458"/>
      <c r="X29" s="458"/>
      <c r="Y29" s="458"/>
      <c r="Z29" s="458"/>
      <c r="AA29" s="458"/>
      <c r="AB29" s="458"/>
      <c r="AC29" s="458"/>
    </row>
    <row r="30" spans="1:29" ht="14.25" x14ac:dyDescent="0.3">
      <c r="A30" s="456"/>
      <c r="B30" s="482"/>
      <c r="C30" s="474" t="str">
        <f t="shared" ref="C30:C32" si="12">C17</f>
        <v>Předpokládaná přidaná hodnota</v>
      </c>
      <c r="D30" s="475"/>
      <c r="E30" s="1849">
        <f>E5</f>
        <v>0.40289999999999998</v>
      </c>
      <c r="F30" s="1849">
        <f t="shared" ref="F30:S30" si="13">F5</f>
        <v>0.40389999999999998</v>
      </c>
      <c r="G30" s="1849">
        <f t="shared" si="13"/>
        <v>0.40489999999999998</v>
      </c>
      <c r="H30" s="1849">
        <f t="shared" si="13"/>
        <v>0.40589999999999998</v>
      </c>
      <c r="I30" s="1849">
        <f t="shared" si="13"/>
        <v>0.40689999999999998</v>
      </c>
      <c r="J30" s="1849">
        <f t="shared" si="13"/>
        <v>0.40789999999999998</v>
      </c>
      <c r="K30" s="1849">
        <f t="shared" si="13"/>
        <v>0.40889999999999999</v>
      </c>
      <c r="L30" s="1849">
        <f t="shared" si="13"/>
        <v>0.40989999999999999</v>
      </c>
      <c r="M30" s="1849">
        <f t="shared" si="13"/>
        <v>0.41089999999999999</v>
      </c>
      <c r="N30" s="1849">
        <f t="shared" si="13"/>
        <v>0.41189999999999999</v>
      </c>
      <c r="O30" s="1849">
        <f t="shared" si="13"/>
        <v>0.41289999999999999</v>
      </c>
      <c r="P30" s="1849">
        <f t="shared" si="13"/>
        <v>0.41389999999999999</v>
      </c>
      <c r="Q30" s="1849">
        <f t="shared" si="13"/>
        <v>0.41489999999999999</v>
      </c>
      <c r="R30" s="1849">
        <f t="shared" si="13"/>
        <v>0.41589999999999999</v>
      </c>
      <c r="S30" s="1849">
        <f t="shared" si="13"/>
        <v>0.41689999999999999</v>
      </c>
      <c r="T30" s="1298"/>
      <c r="U30" s="458"/>
      <c r="V30" s="458"/>
      <c r="W30" s="458"/>
      <c r="X30" s="458"/>
      <c r="Y30" s="458"/>
      <c r="Z30" s="458"/>
      <c r="AA30" s="458"/>
      <c r="AB30" s="458"/>
      <c r="AC30" s="458"/>
    </row>
    <row r="31" spans="1:29" ht="14.25" x14ac:dyDescent="0.3">
      <c r="A31" s="456"/>
      <c r="B31" s="473"/>
      <c r="C31" s="474" t="str">
        <f t="shared" si="12"/>
        <v>Přidaná hodnota segmentu trhu</v>
      </c>
      <c r="D31" s="475">
        <f>SUM(E31:S31,E43:S43)</f>
        <v>0</v>
      </c>
      <c r="E31" s="618">
        <f>E29*E30</f>
        <v>0</v>
      </c>
      <c r="F31" s="565">
        <f t="shared" ref="F31:S31" si="14">F29*F30</f>
        <v>0</v>
      </c>
      <c r="G31" s="565">
        <f t="shared" si="14"/>
        <v>0</v>
      </c>
      <c r="H31" s="565">
        <f t="shared" si="14"/>
        <v>0</v>
      </c>
      <c r="I31" s="565">
        <f t="shared" si="14"/>
        <v>0</v>
      </c>
      <c r="J31" s="565">
        <f t="shared" si="14"/>
        <v>0</v>
      </c>
      <c r="K31" s="565">
        <f t="shared" si="14"/>
        <v>0</v>
      </c>
      <c r="L31" s="565">
        <f t="shared" si="14"/>
        <v>0</v>
      </c>
      <c r="M31" s="565">
        <f t="shared" si="14"/>
        <v>0</v>
      </c>
      <c r="N31" s="565">
        <f t="shared" si="14"/>
        <v>0</v>
      </c>
      <c r="O31" s="565">
        <f t="shared" si="14"/>
        <v>0</v>
      </c>
      <c r="P31" s="565">
        <f t="shared" si="14"/>
        <v>0</v>
      </c>
      <c r="Q31" s="565">
        <f t="shared" si="14"/>
        <v>0</v>
      </c>
      <c r="R31" s="565">
        <f t="shared" si="14"/>
        <v>0</v>
      </c>
      <c r="S31" s="566">
        <f t="shared" si="14"/>
        <v>0</v>
      </c>
      <c r="T31" s="1298"/>
      <c r="U31" s="458"/>
      <c r="V31" s="458"/>
      <c r="W31" s="458"/>
      <c r="X31" s="458"/>
      <c r="Y31" s="458"/>
      <c r="Z31" s="458"/>
      <c r="AA31" s="458"/>
      <c r="AB31" s="458"/>
      <c r="AC31" s="458"/>
    </row>
    <row r="32" spans="1:29" ht="14.25" x14ac:dyDescent="0.3">
      <c r="A32" s="456"/>
      <c r="B32" s="473"/>
      <c r="C32" s="474" t="str">
        <f t="shared" si="12"/>
        <v>Předpokládaný efekt mezispotřeby</v>
      </c>
      <c r="D32" s="475"/>
      <c r="E32" s="1850">
        <f>E7</f>
        <v>9.3700000000000006E-2</v>
      </c>
      <c r="F32" s="1851">
        <f t="shared" ref="F32:S32" si="15">F7</f>
        <v>9.3700000000000006E-2</v>
      </c>
      <c r="G32" s="1851">
        <f t="shared" si="15"/>
        <v>9.3799999999999994E-2</v>
      </c>
      <c r="H32" s="1851">
        <f t="shared" si="15"/>
        <v>9.3899999999999997E-2</v>
      </c>
      <c r="I32" s="1851">
        <f t="shared" si="15"/>
        <v>9.3899999999999997E-2</v>
      </c>
      <c r="J32" s="1851">
        <f t="shared" si="15"/>
        <v>9.4E-2</v>
      </c>
      <c r="K32" s="1851">
        <f t="shared" si="15"/>
        <v>9.4100000000000003E-2</v>
      </c>
      <c r="L32" s="1851">
        <f t="shared" si="15"/>
        <v>9.4100000000000003E-2</v>
      </c>
      <c r="M32" s="1851">
        <f t="shared" si="15"/>
        <v>9.4200000000000006E-2</v>
      </c>
      <c r="N32" s="1851">
        <f t="shared" si="15"/>
        <v>9.4200000000000006E-2</v>
      </c>
      <c r="O32" s="1851">
        <f t="shared" si="15"/>
        <v>9.4299999999999995E-2</v>
      </c>
      <c r="P32" s="1851">
        <f t="shared" si="15"/>
        <v>9.4399999999999998E-2</v>
      </c>
      <c r="Q32" s="1851">
        <f t="shared" si="15"/>
        <v>9.4399999999999998E-2</v>
      </c>
      <c r="R32" s="1851">
        <f t="shared" si="15"/>
        <v>9.4500000000000001E-2</v>
      </c>
      <c r="S32" s="1852">
        <f t="shared" si="15"/>
        <v>9.4600000000000004E-2</v>
      </c>
      <c r="T32" s="1298"/>
      <c r="U32" s="458"/>
      <c r="V32" s="458"/>
      <c r="W32" s="458"/>
      <c r="X32" s="458"/>
      <c r="Y32" s="458"/>
      <c r="Z32" s="458"/>
      <c r="AA32" s="458"/>
      <c r="AB32" s="458"/>
      <c r="AC32" s="458"/>
    </row>
    <row r="33" spans="1:29" ht="14.25" x14ac:dyDescent="0.3">
      <c r="A33" s="456"/>
      <c r="B33" s="473"/>
      <c r="C33" s="474" t="str">
        <f>C20</f>
        <v>Efekt mezispotřeby</v>
      </c>
      <c r="D33" s="475">
        <f>SUM(E33:S33,E45:S45)</f>
        <v>0</v>
      </c>
      <c r="E33" s="1373">
        <f>E29*E32</f>
        <v>0</v>
      </c>
      <c r="F33" s="1374">
        <f t="shared" ref="F33:S33" si="16">F29*F32</f>
        <v>0</v>
      </c>
      <c r="G33" s="1374">
        <f t="shared" si="16"/>
        <v>0</v>
      </c>
      <c r="H33" s="1374">
        <f t="shared" si="16"/>
        <v>0</v>
      </c>
      <c r="I33" s="1374">
        <f t="shared" si="16"/>
        <v>0</v>
      </c>
      <c r="J33" s="1374">
        <f t="shared" si="16"/>
        <v>0</v>
      </c>
      <c r="K33" s="1374">
        <f t="shared" si="16"/>
        <v>0</v>
      </c>
      <c r="L33" s="1374">
        <f t="shared" si="16"/>
        <v>0</v>
      </c>
      <c r="M33" s="1374">
        <f t="shared" si="16"/>
        <v>0</v>
      </c>
      <c r="N33" s="1374">
        <f t="shared" si="16"/>
        <v>0</v>
      </c>
      <c r="O33" s="1374">
        <f t="shared" si="16"/>
        <v>0</v>
      </c>
      <c r="P33" s="1374">
        <f t="shared" si="16"/>
        <v>0</v>
      </c>
      <c r="Q33" s="1374">
        <f t="shared" si="16"/>
        <v>0</v>
      </c>
      <c r="R33" s="1374">
        <f t="shared" si="16"/>
        <v>0</v>
      </c>
      <c r="S33" s="1375">
        <f t="shared" si="16"/>
        <v>0</v>
      </c>
      <c r="T33" s="1298"/>
      <c r="U33" s="458"/>
      <c r="V33" s="458"/>
      <c r="W33" s="458"/>
      <c r="X33" s="458"/>
      <c r="Y33" s="458"/>
      <c r="Z33" s="458"/>
      <c r="AA33" s="458"/>
      <c r="AB33" s="458"/>
      <c r="AC33" s="458"/>
    </row>
    <row r="34" spans="1:29" ht="14.25" x14ac:dyDescent="0.3">
      <c r="A34" s="456"/>
      <c r="B34" s="1856">
        <v>0.35499999999999998</v>
      </c>
      <c r="C34" s="1540" t="str">
        <f>C21</f>
        <v>Tržby z výroby a prodeje plavidel z tuzemska</v>
      </c>
      <c r="D34" s="476">
        <f>SUM(E34:S34,E46:S46)</f>
        <v>0</v>
      </c>
      <c r="E34" s="567"/>
      <c r="F34" s="567"/>
      <c r="G34" s="567"/>
      <c r="H34" s="567"/>
      <c r="I34" s="567"/>
      <c r="J34" s="567"/>
      <c r="K34" s="567"/>
      <c r="L34" s="567"/>
      <c r="M34" s="567"/>
      <c r="N34" s="567"/>
      <c r="O34" s="567"/>
      <c r="P34" s="567"/>
      <c r="Q34" s="567"/>
      <c r="R34" s="567"/>
      <c r="S34" s="567"/>
      <c r="T34" s="1298"/>
      <c r="U34" s="458"/>
      <c r="V34" s="458"/>
      <c r="W34" s="458"/>
      <c r="X34" s="458"/>
      <c r="Y34" s="458"/>
      <c r="Z34" s="458"/>
      <c r="AA34" s="458"/>
      <c r="AB34" s="458"/>
      <c r="AC34" s="458"/>
    </row>
    <row r="35" spans="1:29" ht="14.25" x14ac:dyDescent="0.3">
      <c r="A35" s="456"/>
      <c r="B35" s="1857">
        <v>0.1</v>
      </c>
      <c r="C35" s="474" t="str">
        <f>C22</f>
        <v>Tržby z výroby a prodeje plavidel ze zahraničí</v>
      </c>
      <c r="D35" s="475">
        <f>SUM(E35:S35,E47:S47)</f>
        <v>0</v>
      </c>
      <c r="E35" s="567"/>
      <c r="F35" s="567"/>
      <c r="G35" s="567"/>
      <c r="H35" s="567"/>
      <c r="I35" s="567"/>
      <c r="J35" s="567"/>
      <c r="K35" s="567"/>
      <c r="L35" s="567"/>
      <c r="M35" s="567"/>
      <c r="N35" s="567"/>
      <c r="O35" s="567"/>
      <c r="P35" s="567"/>
      <c r="Q35" s="567"/>
      <c r="R35" s="567"/>
      <c r="S35" s="567"/>
      <c r="T35" s="1298"/>
      <c r="U35" s="458"/>
      <c r="V35" s="458"/>
      <c r="W35" s="458"/>
      <c r="X35" s="458"/>
      <c r="Y35" s="458"/>
      <c r="Z35" s="458"/>
      <c r="AA35" s="458"/>
      <c r="AB35" s="458"/>
      <c r="AC35" s="458"/>
    </row>
    <row r="36" spans="1:29" ht="14.25" x14ac:dyDescent="0.3">
      <c r="A36" s="456"/>
      <c r="B36" s="1597"/>
      <c r="C36" s="793" t="str">
        <f>C23</f>
        <v>Přidaná hodnota výroby plavidel</v>
      </c>
      <c r="D36" s="792">
        <f>SUM(E36:S36,E48:S48)</f>
        <v>0</v>
      </c>
      <c r="E36" s="1374">
        <f>E34*$B$34+E35*$B$35</f>
        <v>0</v>
      </c>
      <c r="F36" s="1374">
        <f t="shared" ref="F36:S36" si="17">F34*$B$9+F35*$B$10</f>
        <v>0</v>
      </c>
      <c r="G36" s="1374">
        <f t="shared" si="17"/>
        <v>0</v>
      </c>
      <c r="H36" s="1374">
        <f t="shared" si="17"/>
        <v>0</v>
      </c>
      <c r="I36" s="1374">
        <f t="shared" si="17"/>
        <v>0</v>
      </c>
      <c r="J36" s="1374">
        <f t="shared" si="17"/>
        <v>0</v>
      </c>
      <c r="K36" s="1374">
        <f t="shared" si="17"/>
        <v>0</v>
      </c>
      <c r="L36" s="1374">
        <f t="shared" si="17"/>
        <v>0</v>
      </c>
      <c r="M36" s="1374">
        <f t="shared" si="17"/>
        <v>0</v>
      </c>
      <c r="N36" s="1374">
        <f t="shared" si="17"/>
        <v>0</v>
      </c>
      <c r="O36" s="1374">
        <f t="shared" si="17"/>
        <v>0</v>
      </c>
      <c r="P36" s="1374">
        <f t="shared" si="17"/>
        <v>0</v>
      </c>
      <c r="Q36" s="1374">
        <f t="shared" si="17"/>
        <v>0</v>
      </c>
      <c r="R36" s="1374">
        <f t="shared" si="17"/>
        <v>0</v>
      </c>
      <c r="S36" s="1375">
        <f t="shared" si="17"/>
        <v>0</v>
      </c>
      <c r="T36" s="458"/>
      <c r="U36" s="458"/>
      <c r="V36" s="458"/>
      <c r="W36" s="458"/>
      <c r="X36" s="458"/>
      <c r="Y36" s="458"/>
      <c r="Z36" s="458"/>
      <c r="AA36" s="458"/>
      <c r="AB36" s="458"/>
      <c r="AC36" s="458"/>
    </row>
    <row r="37" spans="1:29" ht="15" thickBot="1" x14ac:dyDescent="0.35">
      <c r="A37" s="456"/>
      <c r="B37" s="493"/>
      <c r="C37" s="494" t="str">
        <f>C24</f>
        <v>Celkem</v>
      </c>
      <c r="D37" s="495">
        <f>SUM(E37:S37,E49:S49)</f>
        <v>0</v>
      </c>
      <c r="E37" s="571">
        <f t="shared" ref="E37:S37" si="18">E31+E33+E36</f>
        <v>0</v>
      </c>
      <c r="F37" s="571">
        <f t="shared" si="18"/>
        <v>0</v>
      </c>
      <c r="G37" s="571">
        <f t="shared" si="18"/>
        <v>0</v>
      </c>
      <c r="H37" s="571">
        <f t="shared" si="18"/>
        <v>0</v>
      </c>
      <c r="I37" s="571">
        <f t="shared" si="18"/>
        <v>0</v>
      </c>
      <c r="J37" s="571">
        <f t="shared" si="18"/>
        <v>0</v>
      </c>
      <c r="K37" s="571">
        <f t="shared" si="18"/>
        <v>0</v>
      </c>
      <c r="L37" s="571">
        <f t="shared" si="18"/>
        <v>0</v>
      </c>
      <c r="M37" s="571">
        <f t="shared" si="18"/>
        <v>0</v>
      </c>
      <c r="N37" s="571">
        <f t="shared" si="18"/>
        <v>0</v>
      </c>
      <c r="O37" s="571">
        <f t="shared" si="18"/>
        <v>0</v>
      </c>
      <c r="P37" s="571">
        <f t="shared" si="18"/>
        <v>0</v>
      </c>
      <c r="Q37" s="571">
        <f t="shared" si="18"/>
        <v>0</v>
      </c>
      <c r="R37" s="571">
        <f t="shared" si="18"/>
        <v>0</v>
      </c>
      <c r="S37" s="572">
        <f t="shared" si="18"/>
        <v>0</v>
      </c>
      <c r="T37" s="463"/>
      <c r="U37" s="463"/>
      <c r="V37" s="463"/>
      <c r="W37" s="463"/>
      <c r="X37" s="463"/>
      <c r="Y37" s="463"/>
      <c r="Z37" s="463"/>
      <c r="AA37" s="463"/>
      <c r="AB37" s="463"/>
      <c r="AC37" s="463"/>
    </row>
    <row r="38" spans="1:29" ht="14.25" thickBot="1" x14ac:dyDescent="0.35">
      <c r="A38" s="456"/>
      <c r="B38" s="460"/>
      <c r="C38" s="456"/>
      <c r="D38" s="457"/>
      <c r="E38" s="457"/>
      <c r="F38" s="457"/>
      <c r="G38" s="457"/>
      <c r="H38" s="457"/>
      <c r="I38" s="457"/>
      <c r="J38" s="457"/>
      <c r="K38" s="457"/>
      <c r="L38" s="457"/>
      <c r="M38" s="457"/>
      <c r="N38" s="457"/>
      <c r="O38" s="457"/>
      <c r="P38" s="457"/>
      <c r="Q38" s="457"/>
      <c r="R38" s="457"/>
      <c r="S38" s="457"/>
      <c r="T38" s="458"/>
      <c r="U38" s="458"/>
      <c r="V38" s="458"/>
      <c r="W38" s="458"/>
      <c r="X38" s="458"/>
      <c r="Y38" s="458"/>
      <c r="Z38" s="458"/>
      <c r="AA38" s="458"/>
      <c r="AB38" s="458"/>
      <c r="AC38" s="458"/>
    </row>
    <row r="39" spans="1:29" ht="14.25" x14ac:dyDescent="0.3">
      <c r="A39" s="455"/>
      <c r="B39" s="488" t="str">
        <f>B27</f>
        <v>7.2.</v>
      </c>
      <c r="C39" s="489" t="str">
        <f>C27</f>
        <v>Osobní a rekreační plavba (CZK)</v>
      </c>
      <c r="D39" s="496"/>
      <c r="E39" s="2536">
        <f>S27+1</f>
        <v>2040</v>
      </c>
      <c r="F39" s="2534">
        <f t="shared" ref="F39:S39" si="19">E39+1</f>
        <v>2041</v>
      </c>
      <c r="G39" s="2534">
        <f t="shared" si="19"/>
        <v>2042</v>
      </c>
      <c r="H39" s="2534">
        <f t="shared" si="19"/>
        <v>2043</v>
      </c>
      <c r="I39" s="2534">
        <f t="shared" si="19"/>
        <v>2044</v>
      </c>
      <c r="J39" s="2534">
        <f t="shared" si="19"/>
        <v>2045</v>
      </c>
      <c r="K39" s="2534">
        <f t="shared" si="19"/>
        <v>2046</v>
      </c>
      <c r="L39" s="2534">
        <f t="shared" si="19"/>
        <v>2047</v>
      </c>
      <c r="M39" s="2534">
        <f t="shared" si="19"/>
        <v>2048</v>
      </c>
      <c r="N39" s="2534">
        <f t="shared" si="19"/>
        <v>2049</v>
      </c>
      <c r="O39" s="2534">
        <f t="shared" si="19"/>
        <v>2050</v>
      </c>
      <c r="P39" s="2534">
        <f t="shared" si="19"/>
        <v>2051</v>
      </c>
      <c r="Q39" s="2534">
        <f t="shared" si="19"/>
        <v>2052</v>
      </c>
      <c r="R39" s="2534">
        <f t="shared" si="19"/>
        <v>2053</v>
      </c>
      <c r="S39" s="2538">
        <f t="shared" si="19"/>
        <v>2054</v>
      </c>
      <c r="T39" s="516"/>
      <c r="U39" s="516"/>
      <c r="V39" s="516"/>
      <c r="W39" s="516"/>
      <c r="X39" s="516"/>
      <c r="Y39" s="516"/>
      <c r="Z39" s="516"/>
      <c r="AA39" s="516"/>
      <c r="AB39" s="516"/>
      <c r="AC39" s="516"/>
    </row>
    <row r="40" spans="1:29" ht="15" thickBot="1" x14ac:dyDescent="0.35">
      <c r="A40" s="456"/>
      <c r="B40" s="659" t="s">
        <v>5</v>
      </c>
      <c r="C40" s="497" t="str">
        <f>C28</f>
        <v>Scénář bez projektu</v>
      </c>
      <c r="D40" s="1601"/>
      <c r="E40" s="2537">
        <f>S28+1</f>
        <v>1</v>
      </c>
      <c r="F40" s="2535"/>
      <c r="G40" s="2535"/>
      <c r="H40" s="2535"/>
      <c r="I40" s="2535"/>
      <c r="J40" s="2535"/>
      <c r="K40" s="2535"/>
      <c r="L40" s="2535"/>
      <c r="M40" s="2535"/>
      <c r="N40" s="2535"/>
      <c r="O40" s="2535"/>
      <c r="P40" s="2535"/>
      <c r="Q40" s="2535"/>
      <c r="R40" s="2535"/>
      <c r="S40" s="2539"/>
      <c r="T40" s="516"/>
      <c r="U40" s="516"/>
      <c r="V40" s="516"/>
      <c r="W40" s="516"/>
      <c r="X40" s="516"/>
      <c r="Y40" s="516"/>
      <c r="Z40" s="516"/>
      <c r="AA40" s="516"/>
      <c r="AB40" s="516"/>
      <c r="AC40" s="516"/>
    </row>
    <row r="41" spans="1:29" ht="14.25" x14ac:dyDescent="0.3">
      <c r="A41" s="456"/>
      <c r="B41" s="482"/>
      <c r="C41" s="474" t="str">
        <f>C29</f>
        <v>Celkové tržby</v>
      </c>
      <c r="D41" s="481"/>
      <c r="E41" s="1371"/>
      <c r="F41" s="1371"/>
      <c r="G41" s="1371"/>
      <c r="H41" s="1371"/>
      <c r="I41" s="1371"/>
      <c r="J41" s="1371"/>
      <c r="K41" s="1371"/>
      <c r="L41" s="1371"/>
      <c r="M41" s="1371"/>
      <c r="N41" s="1371"/>
      <c r="O41" s="1371"/>
      <c r="P41" s="1371"/>
      <c r="Q41" s="1371"/>
      <c r="R41" s="1371"/>
      <c r="S41" s="1371"/>
      <c r="T41" s="1298"/>
      <c r="U41" s="458"/>
      <c r="V41" s="458"/>
      <c r="W41" s="458"/>
      <c r="X41" s="458"/>
      <c r="Y41" s="458"/>
      <c r="Z41" s="458"/>
      <c r="AA41" s="458"/>
      <c r="AB41" s="458"/>
      <c r="AC41" s="458"/>
    </row>
    <row r="42" spans="1:29" ht="14.25" x14ac:dyDescent="0.3">
      <c r="A42" s="456"/>
      <c r="B42" s="482"/>
      <c r="C42" s="474" t="str">
        <f t="shared" ref="C42:C44" si="20">C30</f>
        <v>Předpokládaná přidaná hodnota</v>
      </c>
      <c r="D42" s="481"/>
      <c r="E42" s="1849">
        <f>E17</f>
        <v>0.41799999999999998</v>
      </c>
      <c r="F42" s="1849">
        <f t="shared" ref="F42:S42" si="21">F17</f>
        <v>0.41899999999999998</v>
      </c>
      <c r="G42" s="1849">
        <f t="shared" si="21"/>
        <v>0.42</v>
      </c>
      <c r="H42" s="1849">
        <f t="shared" si="21"/>
        <v>0.42</v>
      </c>
      <c r="I42" s="1849">
        <f t="shared" si="21"/>
        <v>0.42</v>
      </c>
      <c r="J42" s="1849">
        <f t="shared" si="21"/>
        <v>0.42</v>
      </c>
      <c r="K42" s="1849">
        <f t="shared" si="21"/>
        <v>0.42</v>
      </c>
      <c r="L42" s="1849">
        <f t="shared" si="21"/>
        <v>0.42</v>
      </c>
      <c r="M42" s="1849">
        <f t="shared" si="21"/>
        <v>0.42</v>
      </c>
      <c r="N42" s="1849">
        <f t="shared" si="21"/>
        <v>0.42</v>
      </c>
      <c r="O42" s="1849">
        <f t="shared" si="21"/>
        <v>0.42</v>
      </c>
      <c r="P42" s="1849">
        <f t="shared" si="21"/>
        <v>0.42</v>
      </c>
      <c r="Q42" s="1849">
        <f t="shared" si="21"/>
        <v>0.42</v>
      </c>
      <c r="R42" s="1849">
        <f t="shared" si="21"/>
        <v>0.42</v>
      </c>
      <c r="S42" s="1849">
        <f t="shared" si="21"/>
        <v>0.42</v>
      </c>
      <c r="T42" s="1298"/>
      <c r="U42" s="458"/>
      <c r="V42" s="458"/>
      <c r="W42" s="458"/>
      <c r="X42" s="458"/>
      <c r="Y42" s="458"/>
      <c r="Z42" s="458"/>
      <c r="AA42" s="458"/>
      <c r="AB42" s="458"/>
      <c r="AC42" s="458"/>
    </row>
    <row r="43" spans="1:29" ht="14.25" x14ac:dyDescent="0.3">
      <c r="A43" s="456"/>
      <c r="B43" s="482"/>
      <c r="C43" s="474" t="str">
        <f t="shared" si="20"/>
        <v>Přidaná hodnota segmentu trhu</v>
      </c>
      <c r="D43" s="483"/>
      <c r="E43" s="618">
        <f>E41*E42</f>
        <v>0</v>
      </c>
      <c r="F43" s="565">
        <f t="shared" ref="F43:S43" si="22">F41*F42</f>
        <v>0</v>
      </c>
      <c r="G43" s="565">
        <f t="shared" si="22"/>
        <v>0</v>
      </c>
      <c r="H43" s="565">
        <f t="shared" si="22"/>
        <v>0</v>
      </c>
      <c r="I43" s="565">
        <f t="shared" si="22"/>
        <v>0</v>
      </c>
      <c r="J43" s="565">
        <f t="shared" si="22"/>
        <v>0</v>
      </c>
      <c r="K43" s="565">
        <f t="shared" si="22"/>
        <v>0</v>
      </c>
      <c r="L43" s="565">
        <f t="shared" si="22"/>
        <v>0</v>
      </c>
      <c r="M43" s="565">
        <f t="shared" si="22"/>
        <v>0</v>
      </c>
      <c r="N43" s="565">
        <f t="shared" si="22"/>
        <v>0</v>
      </c>
      <c r="O43" s="565">
        <f t="shared" si="22"/>
        <v>0</v>
      </c>
      <c r="P43" s="565">
        <f t="shared" si="22"/>
        <v>0</v>
      </c>
      <c r="Q43" s="565">
        <f t="shared" si="22"/>
        <v>0</v>
      </c>
      <c r="R43" s="565">
        <f t="shared" si="22"/>
        <v>0</v>
      </c>
      <c r="S43" s="566">
        <f t="shared" si="22"/>
        <v>0</v>
      </c>
      <c r="T43" s="1298"/>
      <c r="U43" s="458"/>
      <c r="V43" s="458"/>
      <c r="W43" s="458"/>
      <c r="X43" s="458"/>
      <c r="Y43" s="458"/>
      <c r="Z43" s="458"/>
      <c r="AA43" s="458"/>
      <c r="AB43" s="458"/>
      <c r="AC43" s="458"/>
    </row>
    <row r="44" spans="1:29" ht="14.25" x14ac:dyDescent="0.3">
      <c r="A44" s="456"/>
      <c r="B44" s="482"/>
      <c r="C44" s="474" t="str">
        <f t="shared" si="20"/>
        <v>Předpokládaný efekt mezispotřeby</v>
      </c>
      <c r="D44" s="483"/>
      <c r="E44" s="1850">
        <f>E19</f>
        <v>9.4600000000000004E-2</v>
      </c>
      <c r="F44" s="1851">
        <f t="shared" ref="F44:S44" si="23">F19</f>
        <v>9.4700000000000006E-2</v>
      </c>
      <c r="G44" s="1851">
        <f t="shared" si="23"/>
        <v>9.4799999999999995E-2</v>
      </c>
      <c r="H44" s="1851">
        <f t="shared" si="23"/>
        <v>9.4799999999999995E-2</v>
      </c>
      <c r="I44" s="1851">
        <f t="shared" si="23"/>
        <v>9.4799999999999995E-2</v>
      </c>
      <c r="J44" s="1851">
        <f t="shared" si="23"/>
        <v>9.4799999999999995E-2</v>
      </c>
      <c r="K44" s="1851">
        <f t="shared" si="23"/>
        <v>9.4799999999999995E-2</v>
      </c>
      <c r="L44" s="1851">
        <f t="shared" si="23"/>
        <v>9.4799999999999995E-2</v>
      </c>
      <c r="M44" s="1851">
        <f t="shared" si="23"/>
        <v>9.4799999999999995E-2</v>
      </c>
      <c r="N44" s="1851">
        <f t="shared" si="23"/>
        <v>9.4799999999999995E-2</v>
      </c>
      <c r="O44" s="1851">
        <f t="shared" si="23"/>
        <v>9.4799999999999995E-2</v>
      </c>
      <c r="P44" s="1851">
        <f t="shared" si="23"/>
        <v>9.4799999999999995E-2</v>
      </c>
      <c r="Q44" s="1851">
        <f t="shared" si="23"/>
        <v>9.4799999999999995E-2</v>
      </c>
      <c r="R44" s="1851">
        <f t="shared" si="23"/>
        <v>9.4799999999999995E-2</v>
      </c>
      <c r="S44" s="1852">
        <f t="shared" si="23"/>
        <v>9.4799999999999995E-2</v>
      </c>
      <c r="T44" s="1298"/>
      <c r="U44" s="458"/>
      <c r="V44" s="458"/>
      <c r="W44" s="458"/>
      <c r="X44" s="458"/>
      <c r="Y44" s="458"/>
      <c r="Z44" s="458"/>
      <c r="AA44" s="458"/>
      <c r="AB44" s="458"/>
      <c r="AC44" s="458"/>
    </row>
    <row r="45" spans="1:29" ht="14.25" x14ac:dyDescent="0.3">
      <c r="A45" s="456"/>
      <c r="B45" s="1599"/>
      <c r="C45" s="793" t="str">
        <f>C33</f>
        <v>Efekt mezispotřeby</v>
      </c>
      <c r="D45" s="1372"/>
      <c r="E45" s="1373">
        <f>E41*E44</f>
        <v>0</v>
      </c>
      <c r="F45" s="1374">
        <f t="shared" ref="F45:S45" si="24">F41*F44</f>
        <v>0</v>
      </c>
      <c r="G45" s="1374">
        <f t="shared" si="24"/>
        <v>0</v>
      </c>
      <c r="H45" s="1374">
        <f t="shared" si="24"/>
        <v>0</v>
      </c>
      <c r="I45" s="1374">
        <f t="shared" si="24"/>
        <v>0</v>
      </c>
      <c r="J45" s="1374">
        <f t="shared" si="24"/>
        <v>0</v>
      </c>
      <c r="K45" s="1374">
        <f t="shared" si="24"/>
        <v>0</v>
      </c>
      <c r="L45" s="1374">
        <f t="shared" si="24"/>
        <v>0</v>
      </c>
      <c r="M45" s="1374">
        <f t="shared" si="24"/>
        <v>0</v>
      </c>
      <c r="N45" s="1374">
        <f t="shared" si="24"/>
        <v>0</v>
      </c>
      <c r="O45" s="1374">
        <f t="shared" si="24"/>
        <v>0</v>
      </c>
      <c r="P45" s="1374">
        <f t="shared" si="24"/>
        <v>0</v>
      </c>
      <c r="Q45" s="1374">
        <f t="shared" si="24"/>
        <v>0</v>
      </c>
      <c r="R45" s="1374">
        <f t="shared" si="24"/>
        <v>0</v>
      </c>
      <c r="S45" s="1375">
        <f t="shared" si="24"/>
        <v>0</v>
      </c>
      <c r="T45" s="1298"/>
      <c r="U45" s="458"/>
      <c r="V45" s="458"/>
      <c r="W45" s="458"/>
      <c r="X45" s="458"/>
      <c r="Y45" s="458"/>
      <c r="Z45" s="458"/>
      <c r="AA45" s="458"/>
      <c r="AB45" s="458"/>
      <c r="AC45" s="458"/>
    </row>
    <row r="46" spans="1:29" ht="14.25" x14ac:dyDescent="0.3">
      <c r="A46" s="456"/>
      <c r="B46" s="484"/>
      <c r="C46" s="474" t="str">
        <f>C34</f>
        <v>Tržby z výroby a prodeje plavidel z tuzemska</v>
      </c>
      <c r="D46" s="485"/>
      <c r="E46" s="570"/>
      <c r="F46" s="570"/>
      <c r="G46" s="570"/>
      <c r="H46" s="570"/>
      <c r="I46" s="570"/>
      <c r="J46" s="570"/>
      <c r="K46" s="570"/>
      <c r="L46" s="570"/>
      <c r="M46" s="570"/>
      <c r="N46" s="570"/>
      <c r="O46" s="570"/>
      <c r="P46" s="570"/>
      <c r="Q46" s="570"/>
      <c r="R46" s="570"/>
      <c r="S46" s="570"/>
      <c r="T46" s="1298"/>
      <c r="U46" s="458"/>
      <c r="V46" s="458"/>
      <c r="W46" s="458"/>
      <c r="X46" s="458"/>
      <c r="Y46" s="458"/>
      <c r="Z46" s="458"/>
      <c r="AA46" s="458"/>
      <c r="AB46" s="458"/>
      <c r="AC46" s="458"/>
    </row>
    <row r="47" spans="1:29" ht="14.25" x14ac:dyDescent="0.3">
      <c r="A47" s="456"/>
      <c r="B47" s="484"/>
      <c r="C47" s="474" t="str">
        <f>C35</f>
        <v>Tržby z výroby a prodeje plavidel ze zahraničí</v>
      </c>
      <c r="D47" s="485"/>
      <c r="E47" s="570"/>
      <c r="F47" s="570"/>
      <c r="G47" s="570"/>
      <c r="H47" s="570"/>
      <c r="I47" s="570"/>
      <c r="J47" s="570"/>
      <c r="K47" s="570"/>
      <c r="L47" s="570"/>
      <c r="M47" s="570"/>
      <c r="N47" s="570"/>
      <c r="O47" s="570"/>
      <c r="P47" s="570"/>
      <c r="Q47" s="570"/>
      <c r="R47" s="570"/>
      <c r="S47" s="570"/>
      <c r="T47" s="1298"/>
      <c r="U47" s="458"/>
      <c r="V47" s="458"/>
      <c r="W47" s="458"/>
      <c r="X47" s="458"/>
      <c r="Y47" s="458"/>
      <c r="Z47" s="458"/>
      <c r="AA47" s="458"/>
      <c r="AB47" s="458"/>
      <c r="AC47" s="458"/>
    </row>
    <row r="48" spans="1:29" ht="14.25" x14ac:dyDescent="0.3">
      <c r="A48" s="456"/>
      <c r="B48" s="486"/>
      <c r="C48" s="474" t="str">
        <f>C36</f>
        <v>Přidaná hodnota výroby plavidel</v>
      </c>
      <c r="D48" s="485"/>
      <c r="E48" s="565">
        <f>E46*$B$34+E47*$B$35</f>
        <v>0</v>
      </c>
      <c r="F48" s="565">
        <f t="shared" ref="F48:S48" si="25">F46*$B$34+F47*$B$35</f>
        <v>0</v>
      </c>
      <c r="G48" s="565">
        <f t="shared" si="25"/>
        <v>0</v>
      </c>
      <c r="H48" s="565">
        <f t="shared" si="25"/>
        <v>0</v>
      </c>
      <c r="I48" s="565">
        <f t="shared" si="25"/>
        <v>0</v>
      </c>
      <c r="J48" s="565">
        <f t="shared" si="25"/>
        <v>0</v>
      </c>
      <c r="K48" s="565">
        <f t="shared" si="25"/>
        <v>0</v>
      </c>
      <c r="L48" s="565">
        <f t="shared" si="25"/>
        <v>0</v>
      </c>
      <c r="M48" s="565">
        <f t="shared" si="25"/>
        <v>0</v>
      </c>
      <c r="N48" s="565">
        <f t="shared" si="25"/>
        <v>0</v>
      </c>
      <c r="O48" s="565">
        <f t="shared" si="25"/>
        <v>0</v>
      </c>
      <c r="P48" s="565">
        <f t="shared" si="25"/>
        <v>0</v>
      </c>
      <c r="Q48" s="565">
        <f t="shared" si="25"/>
        <v>0</v>
      </c>
      <c r="R48" s="565">
        <f t="shared" si="25"/>
        <v>0</v>
      </c>
      <c r="S48" s="566">
        <f t="shared" si="25"/>
        <v>0</v>
      </c>
      <c r="T48" s="458"/>
      <c r="U48" s="458"/>
      <c r="V48" s="458"/>
      <c r="W48" s="458"/>
      <c r="X48" s="458"/>
      <c r="Y48" s="458"/>
      <c r="Z48" s="458"/>
      <c r="AA48" s="458"/>
      <c r="AB48" s="458"/>
      <c r="AC48" s="458"/>
    </row>
    <row r="49" spans="1:29" ht="15" thickBot="1" x14ac:dyDescent="0.35">
      <c r="A49" s="461"/>
      <c r="B49" s="498"/>
      <c r="C49" s="1602" t="str">
        <f>C37</f>
        <v>Celkem</v>
      </c>
      <c r="D49" s="1603"/>
      <c r="E49" s="573">
        <f t="shared" ref="E49:S49" si="26">E43+E45+E48</f>
        <v>0</v>
      </c>
      <c r="F49" s="1306">
        <f t="shared" si="26"/>
        <v>0</v>
      </c>
      <c r="G49" s="1306">
        <f t="shared" si="26"/>
        <v>0</v>
      </c>
      <c r="H49" s="1306">
        <f t="shared" si="26"/>
        <v>0</v>
      </c>
      <c r="I49" s="1306">
        <f t="shared" si="26"/>
        <v>0</v>
      </c>
      <c r="J49" s="1306">
        <f t="shared" si="26"/>
        <v>0</v>
      </c>
      <c r="K49" s="1306">
        <f t="shared" si="26"/>
        <v>0</v>
      </c>
      <c r="L49" s="1306">
        <f t="shared" si="26"/>
        <v>0</v>
      </c>
      <c r="M49" s="1306">
        <f t="shared" si="26"/>
        <v>0</v>
      </c>
      <c r="N49" s="1306">
        <f t="shared" si="26"/>
        <v>0</v>
      </c>
      <c r="O49" s="1306">
        <f t="shared" si="26"/>
        <v>0</v>
      </c>
      <c r="P49" s="1306">
        <f t="shared" si="26"/>
        <v>0</v>
      </c>
      <c r="Q49" s="1306">
        <f t="shared" si="26"/>
        <v>0</v>
      </c>
      <c r="R49" s="1306">
        <f t="shared" si="26"/>
        <v>0</v>
      </c>
      <c r="S49" s="1307">
        <f t="shared" si="26"/>
        <v>0</v>
      </c>
      <c r="T49" s="463"/>
      <c r="U49" s="463"/>
      <c r="V49" s="463"/>
      <c r="W49" s="463"/>
      <c r="X49" s="463"/>
      <c r="Y49" s="463"/>
      <c r="Z49" s="463"/>
      <c r="AA49" s="463"/>
      <c r="AB49" s="463"/>
      <c r="AC49" s="463"/>
    </row>
    <row r="50" spans="1:29" x14ac:dyDescent="0.3">
      <c r="A50" s="461"/>
      <c r="B50" s="462"/>
      <c r="C50" s="461"/>
      <c r="D50" s="457"/>
      <c r="E50" s="459"/>
      <c r="F50" s="459"/>
      <c r="G50" s="459"/>
      <c r="H50" s="459"/>
      <c r="I50" s="459"/>
      <c r="J50" s="459"/>
      <c r="K50" s="459"/>
      <c r="L50" s="459"/>
      <c r="M50" s="459"/>
      <c r="N50" s="459"/>
      <c r="O50" s="459"/>
      <c r="P50" s="459"/>
      <c r="Q50" s="459"/>
      <c r="R50" s="459"/>
      <c r="S50" s="459"/>
      <c r="T50" s="463"/>
      <c r="U50" s="463"/>
      <c r="V50" s="463"/>
      <c r="W50" s="463"/>
      <c r="X50" s="463"/>
      <c r="Y50" s="463"/>
      <c r="Z50" s="463"/>
      <c r="AA50" s="463"/>
      <c r="AB50" s="463"/>
      <c r="AC50" s="463"/>
    </row>
    <row r="51" spans="1:29" ht="14.25" thickBot="1" x14ac:dyDescent="0.35">
      <c r="A51" s="456"/>
      <c r="B51" s="462"/>
      <c r="C51" s="455"/>
      <c r="D51" s="457"/>
      <c r="E51" s="457"/>
      <c r="F51" s="457"/>
      <c r="G51" s="457"/>
      <c r="H51" s="457"/>
      <c r="I51" s="457"/>
      <c r="J51" s="457"/>
      <c r="K51" s="457"/>
      <c r="L51" s="457"/>
      <c r="M51" s="457"/>
      <c r="N51" s="457"/>
      <c r="O51" s="457"/>
      <c r="P51" s="457"/>
      <c r="Q51" s="457"/>
      <c r="R51" s="457"/>
      <c r="S51" s="457"/>
      <c r="T51" s="458"/>
      <c r="U51" s="458"/>
      <c r="V51" s="458"/>
      <c r="W51" s="458"/>
      <c r="X51" s="458"/>
      <c r="Y51" s="458"/>
      <c r="Z51" s="458"/>
      <c r="AA51" s="458"/>
      <c r="AB51" s="458"/>
      <c r="AC51" s="458"/>
    </row>
    <row r="52" spans="1:29" ht="14.25" x14ac:dyDescent="0.3">
      <c r="A52" s="455"/>
      <c r="B52" s="499" t="s">
        <v>72</v>
      </c>
      <c r="C52" s="500" t="str">
        <f>C39</f>
        <v>Osobní a rekreační plavba (CZK)</v>
      </c>
      <c r="D52" s="501"/>
      <c r="E52" s="2493">
        <f>E2</f>
        <v>2025</v>
      </c>
      <c r="F52" s="2493">
        <f t="shared" ref="F52:S52" si="27">E52+1</f>
        <v>2026</v>
      </c>
      <c r="G52" s="2493">
        <f t="shared" si="27"/>
        <v>2027</v>
      </c>
      <c r="H52" s="2493">
        <f t="shared" si="27"/>
        <v>2028</v>
      </c>
      <c r="I52" s="2493">
        <f t="shared" si="27"/>
        <v>2029</v>
      </c>
      <c r="J52" s="2493">
        <f t="shared" si="27"/>
        <v>2030</v>
      </c>
      <c r="K52" s="2493">
        <f t="shared" si="27"/>
        <v>2031</v>
      </c>
      <c r="L52" s="2493">
        <f t="shared" si="27"/>
        <v>2032</v>
      </c>
      <c r="M52" s="2493">
        <f t="shared" si="27"/>
        <v>2033</v>
      </c>
      <c r="N52" s="2493">
        <f t="shared" si="27"/>
        <v>2034</v>
      </c>
      <c r="O52" s="2493">
        <f t="shared" si="27"/>
        <v>2035</v>
      </c>
      <c r="P52" s="2493">
        <f t="shared" si="27"/>
        <v>2036</v>
      </c>
      <c r="Q52" s="2493">
        <f t="shared" si="27"/>
        <v>2037</v>
      </c>
      <c r="R52" s="2493">
        <f t="shared" si="27"/>
        <v>2038</v>
      </c>
      <c r="S52" s="2530">
        <f t="shared" si="27"/>
        <v>2039</v>
      </c>
      <c r="T52" s="516"/>
      <c r="U52" s="516"/>
      <c r="V52" s="516"/>
      <c r="W52" s="516"/>
      <c r="X52" s="516"/>
      <c r="Y52" s="516"/>
      <c r="Z52" s="516"/>
      <c r="AA52" s="516"/>
      <c r="AB52" s="516"/>
      <c r="AC52" s="516"/>
    </row>
    <row r="53" spans="1:29" ht="15" thickBot="1" x14ac:dyDescent="0.35">
      <c r="A53" s="455"/>
      <c r="B53" s="538" t="s">
        <v>4</v>
      </c>
      <c r="C53" s="502"/>
      <c r="D53" s="503" t="str">
        <f>D28</f>
        <v>Celkem</v>
      </c>
      <c r="E53" s="2494"/>
      <c r="F53" s="2494"/>
      <c r="G53" s="2494"/>
      <c r="H53" s="2494"/>
      <c r="I53" s="2494"/>
      <c r="J53" s="2494"/>
      <c r="K53" s="2494"/>
      <c r="L53" s="2494"/>
      <c r="M53" s="2494"/>
      <c r="N53" s="2494"/>
      <c r="O53" s="2494"/>
      <c r="P53" s="2494"/>
      <c r="Q53" s="2494"/>
      <c r="R53" s="2494"/>
      <c r="S53" s="2531"/>
      <c r="T53" s="516"/>
      <c r="U53" s="516"/>
      <c r="V53" s="516"/>
      <c r="W53" s="516"/>
      <c r="X53" s="516"/>
      <c r="Y53" s="516"/>
      <c r="Z53" s="516"/>
      <c r="AA53" s="516"/>
      <c r="AB53" s="516"/>
      <c r="AC53" s="516"/>
    </row>
    <row r="54" spans="1:29" ht="14.25" x14ac:dyDescent="0.3">
      <c r="A54" s="464"/>
      <c r="B54" s="504"/>
      <c r="C54" s="474" t="str">
        <f>IF('0 Úvod'!$M$10="English",Slovnik!D428,Slovnik!C428)</f>
        <v>Přidaná hodnota a efekt mezispotřeby</v>
      </c>
      <c r="D54" s="472">
        <f>SUM(E54:S54,E60:S60)</f>
        <v>0</v>
      </c>
      <c r="E54" s="565">
        <f t="shared" ref="E54:S54" si="28">E6+E8-E31-E33</f>
        <v>0</v>
      </c>
      <c r="F54" s="565">
        <f t="shared" si="28"/>
        <v>0</v>
      </c>
      <c r="G54" s="565">
        <f t="shared" si="28"/>
        <v>0</v>
      </c>
      <c r="H54" s="565">
        <f t="shared" si="28"/>
        <v>0</v>
      </c>
      <c r="I54" s="565">
        <f t="shared" si="28"/>
        <v>0</v>
      </c>
      <c r="J54" s="565">
        <f t="shared" si="28"/>
        <v>0</v>
      </c>
      <c r="K54" s="565">
        <f t="shared" si="28"/>
        <v>0</v>
      </c>
      <c r="L54" s="565">
        <f t="shared" si="28"/>
        <v>0</v>
      </c>
      <c r="M54" s="565">
        <f t="shared" si="28"/>
        <v>0</v>
      </c>
      <c r="N54" s="565">
        <f t="shared" si="28"/>
        <v>0</v>
      </c>
      <c r="O54" s="565">
        <f t="shared" si="28"/>
        <v>0</v>
      </c>
      <c r="P54" s="565">
        <f t="shared" si="28"/>
        <v>0</v>
      </c>
      <c r="Q54" s="565">
        <f t="shared" si="28"/>
        <v>0</v>
      </c>
      <c r="R54" s="565">
        <f t="shared" si="28"/>
        <v>0</v>
      </c>
      <c r="S54" s="566">
        <f t="shared" si="28"/>
        <v>0</v>
      </c>
      <c r="T54" s="458"/>
      <c r="U54" s="458"/>
      <c r="V54" s="458"/>
      <c r="W54" s="458"/>
      <c r="X54" s="458"/>
      <c r="Y54" s="458"/>
      <c r="Z54" s="458"/>
      <c r="AA54" s="458"/>
      <c r="AB54" s="458"/>
      <c r="AC54" s="458"/>
    </row>
    <row r="55" spans="1:29" ht="14.25" x14ac:dyDescent="0.3">
      <c r="A55" s="464"/>
      <c r="B55" s="486"/>
      <c r="C55" s="474" t="str">
        <f>IF('0 Úvod'!$M$10="English",Slovnik!D429,Slovnik!C429)</f>
        <v>Přidaná hodnota výroby plavidel</v>
      </c>
      <c r="D55" s="475">
        <f>SUM(E55:S55,E61:S61)</f>
        <v>0</v>
      </c>
      <c r="E55" s="565">
        <f t="shared" ref="E55:S55" si="29">E11-E36</f>
        <v>0</v>
      </c>
      <c r="F55" s="565">
        <f t="shared" si="29"/>
        <v>0</v>
      </c>
      <c r="G55" s="565">
        <f t="shared" si="29"/>
        <v>0</v>
      </c>
      <c r="H55" s="565">
        <f t="shared" si="29"/>
        <v>0</v>
      </c>
      <c r="I55" s="565">
        <f t="shared" si="29"/>
        <v>0</v>
      </c>
      <c r="J55" s="565">
        <f t="shared" si="29"/>
        <v>0</v>
      </c>
      <c r="K55" s="565">
        <f t="shared" si="29"/>
        <v>0</v>
      </c>
      <c r="L55" s="565">
        <f t="shared" si="29"/>
        <v>0</v>
      </c>
      <c r="M55" s="565">
        <f t="shared" si="29"/>
        <v>0</v>
      </c>
      <c r="N55" s="565">
        <f t="shared" si="29"/>
        <v>0</v>
      </c>
      <c r="O55" s="565">
        <f t="shared" si="29"/>
        <v>0</v>
      </c>
      <c r="P55" s="565">
        <f t="shared" si="29"/>
        <v>0</v>
      </c>
      <c r="Q55" s="565">
        <f t="shared" si="29"/>
        <v>0</v>
      </c>
      <c r="R55" s="565">
        <f t="shared" si="29"/>
        <v>0</v>
      </c>
      <c r="S55" s="566">
        <f t="shared" si="29"/>
        <v>0</v>
      </c>
      <c r="T55" s="458"/>
      <c r="U55" s="458"/>
      <c r="V55" s="458"/>
      <c r="W55" s="458"/>
      <c r="X55" s="458"/>
      <c r="Y55" s="458"/>
      <c r="Z55" s="458"/>
      <c r="AA55" s="458"/>
      <c r="AB55" s="458"/>
      <c r="AC55" s="458"/>
    </row>
    <row r="56" spans="1:29" ht="15" thickBot="1" x14ac:dyDescent="0.35">
      <c r="A56" s="456"/>
      <c r="B56" s="505"/>
      <c r="C56" s="1585" t="str">
        <f>D28</f>
        <v>Celkem</v>
      </c>
      <c r="D56" s="506">
        <f>SUM(E56:AC56,E62:AC62)</f>
        <v>0</v>
      </c>
      <c r="E56" s="1604">
        <f t="shared" ref="E56:S56" si="30">E12-E37</f>
        <v>0</v>
      </c>
      <c r="F56" s="1604">
        <f t="shared" si="30"/>
        <v>0</v>
      </c>
      <c r="G56" s="1604">
        <f t="shared" si="30"/>
        <v>0</v>
      </c>
      <c r="H56" s="1604">
        <f t="shared" si="30"/>
        <v>0</v>
      </c>
      <c r="I56" s="1604">
        <f t="shared" si="30"/>
        <v>0</v>
      </c>
      <c r="J56" s="1604">
        <f t="shared" si="30"/>
        <v>0</v>
      </c>
      <c r="K56" s="1604">
        <f t="shared" si="30"/>
        <v>0</v>
      </c>
      <c r="L56" s="1604">
        <f t="shared" si="30"/>
        <v>0</v>
      </c>
      <c r="M56" s="1604">
        <f t="shared" si="30"/>
        <v>0</v>
      </c>
      <c r="N56" s="1604">
        <f t="shared" si="30"/>
        <v>0</v>
      </c>
      <c r="O56" s="1604">
        <f t="shared" si="30"/>
        <v>0</v>
      </c>
      <c r="P56" s="1604">
        <f t="shared" si="30"/>
        <v>0</v>
      </c>
      <c r="Q56" s="1604">
        <f t="shared" si="30"/>
        <v>0</v>
      </c>
      <c r="R56" s="1604">
        <f t="shared" si="30"/>
        <v>0</v>
      </c>
      <c r="S56" s="1605">
        <f t="shared" si="30"/>
        <v>0</v>
      </c>
      <c r="T56" s="463"/>
      <c r="U56" s="463"/>
      <c r="V56" s="463"/>
      <c r="W56" s="463"/>
      <c r="X56" s="463"/>
      <c r="Y56" s="463"/>
      <c r="Z56" s="463"/>
      <c r="AA56" s="463"/>
      <c r="AB56" s="463"/>
      <c r="AC56" s="463"/>
    </row>
    <row r="57" spans="1:29" ht="14.25" thickBot="1" x14ac:dyDescent="0.35">
      <c r="A57" s="456"/>
      <c r="B57" s="460"/>
      <c r="C57" s="456"/>
      <c r="D57" s="457"/>
      <c r="E57" s="457"/>
      <c r="F57" s="457"/>
      <c r="G57" s="457"/>
      <c r="H57" s="457"/>
      <c r="I57" s="457"/>
      <c r="J57" s="457"/>
      <c r="K57" s="457"/>
      <c r="L57" s="457"/>
      <c r="M57" s="457"/>
      <c r="N57" s="457"/>
      <c r="O57" s="457"/>
      <c r="P57" s="457"/>
      <c r="Q57" s="457"/>
      <c r="R57" s="457"/>
      <c r="S57" s="457"/>
      <c r="T57" s="458"/>
      <c r="U57" s="458"/>
      <c r="V57" s="458"/>
      <c r="W57" s="458"/>
      <c r="X57" s="458"/>
      <c r="Y57" s="458"/>
      <c r="Z57" s="458"/>
      <c r="AA57" s="458"/>
      <c r="AB57" s="458"/>
      <c r="AC57" s="458"/>
    </row>
    <row r="58" spans="1:29" ht="14.25" x14ac:dyDescent="0.3">
      <c r="A58" s="455"/>
      <c r="B58" s="499" t="str">
        <f>B52</f>
        <v>7.3.</v>
      </c>
      <c r="C58" s="500" t="str">
        <f>C52</f>
        <v>Osobní a rekreační plavba (CZK)</v>
      </c>
      <c r="D58" s="501"/>
      <c r="E58" s="2532">
        <f>S52+1</f>
        <v>2040</v>
      </c>
      <c r="F58" s="2493">
        <f t="shared" ref="F58:S58" si="31">E58+1</f>
        <v>2041</v>
      </c>
      <c r="G58" s="2493">
        <f t="shared" si="31"/>
        <v>2042</v>
      </c>
      <c r="H58" s="2493">
        <f t="shared" si="31"/>
        <v>2043</v>
      </c>
      <c r="I58" s="2493">
        <f t="shared" si="31"/>
        <v>2044</v>
      </c>
      <c r="J58" s="2493">
        <f t="shared" si="31"/>
        <v>2045</v>
      </c>
      <c r="K58" s="2493">
        <f t="shared" si="31"/>
        <v>2046</v>
      </c>
      <c r="L58" s="2493">
        <f t="shared" si="31"/>
        <v>2047</v>
      </c>
      <c r="M58" s="2493">
        <f t="shared" si="31"/>
        <v>2048</v>
      </c>
      <c r="N58" s="2493">
        <f t="shared" si="31"/>
        <v>2049</v>
      </c>
      <c r="O58" s="2493">
        <f t="shared" si="31"/>
        <v>2050</v>
      </c>
      <c r="P58" s="2493">
        <f t="shared" si="31"/>
        <v>2051</v>
      </c>
      <c r="Q58" s="2493">
        <f t="shared" si="31"/>
        <v>2052</v>
      </c>
      <c r="R58" s="2493">
        <f t="shared" si="31"/>
        <v>2053</v>
      </c>
      <c r="S58" s="2530">
        <f t="shared" si="31"/>
        <v>2054</v>
      </c>
      <c r="T58" s="516"/>
      <c r="U58" s="516"/>
      <c r="V58" s="516"/>
      <c r="W58" s="516"/>
      <c r="X58" s="516"/>
      <c r="Y58" s="516"/>
      <c r="Z58" s="516"/>
      <c r="AA58" s="516"/>
      <c r="AB58" s="516"/>
      <c r="AC58" s="516"/>
    </row>
    <row r="59" spans="1:29" ht="15" thickBot="1" x14ac:dyDescent="0.35">
      <c r="A59" s="455"/>
      <c r="B59" s="538" t="s">
        <v>5</v>
      </c>
      <c r="C59" s="507"/>
      <c r="D59" s="1606"/>
      <c r="E59" s="2533">
        <f>S53+1</f>
        <v>1</v>
      </c>
      <c r="F59" s="2494"/>
      <c r="G59" s="2494"/>
      <c r="H59" s="2494"/>
      <c r="I59" s="2494"/>
      <c r="J59" s="2494"/>
      <c r="K59" s="2494"/>
      <c r="L59" s="2494"/>
      <c r="M59" s="2494"/>
      <c r="N59" s="2494"/>
      <c r="O59" s="2494"/>
      <c r="P59" s="2494"/>
      <c r="Q59" s="2494"/>
      <c r="R59" s="2494"/>
      <c r="S59" s="2531"/>
      <c r="T59" s="516"/>
      <c r="U59" s="516"/>
      <c r="V59" s="516"/>
      <c r="W59" s="516"/>
      <c r="X59" s="516"/>
      <c r="Y59" s="516"/>
      <c r="Z59" s="516"/>
      <c r="AA59" s="516"/>
      <c r="AB59" s="516"/>
      <c r="AC59" s="516"/>
    </row>
    <row r="60" spans="1:29" ht="14.25" x14ac:dyDescent="0.3">
      <c r="A60" s="464"/>
      <c r="B60" s="508"/>
      <c r="C60" s="471" t="str">
        <f>C54</f>
        <v>Přidaná hodnota a efekt mezispotřeby</v>
      </c>
      <c r="D60" s="509"/>
      <c r="E60" s="565">
        <f t="shared" ref="E60:S60" si="32">E18+E20-E43-E45</f>
        <v>0</v>
      </c>
      <c r="F60" s="565">
        <f t="shared" si="32"/>
        <v>0</v>
      </c>
      <c r="G60" s="565">
        <f t="shared" si="32"/>
        <v>0</v>
      </c>
      <c r="H60" s="565">
        <f t="shared" si="32"/>
        <v>0</v>
      </c>
      <c r="I60" s="565">
        <f t="shared" si="32"/>
        <v>0</v>
      </c>
      <c r="J60" s="565">
        <f t="shared" si="32"/>
        <v>0</v>
      </c>
      <c r="K60" s="565">
        <f t="shared" si="32"/>
        <v>0</v>
      </c>
      <c r="L60" s="565">
        <f t="shared" si="32"/>
        <v>0</v>
      </c>
      <c r="M60" s="565">
        <f t="shared" si="32"/>
        <v>0</v>
      </c>
      <c r="N60" s="565">
        <f t="shared" si="32"/>
        <v>0</v>
      </c>
      <c r="O60" s="565">
        <f t="shared" si="32"/>
        <v>0</v>
      </c>
      <c r="P60" s="565">
        <f t="shared" si="32"/>
        <v>0</v>
      </c>
      <c r="Q60" s="565">
        <f t="shared" si="32"/>
        <v>0</v>
      </c>
      <c r="R60" s="565">
        <f t="shared" si="32"/>
        <v>0</v>
      </c>
      <c r="S60" s="566">
        <f t="shared" si="32"/>
        <v>0</v>
      </c>
      <c r="T60" s="458"/>
      <c r="U60" s="458"/>
      <c r="V60" s="458"/>
      <c r="W60" s="458"/>
      <c r="X60" s="458"/>
      <c r="Y60" s="458"/>
      <c r="Z60" s="458"/>
      <c r="AA60" s="458"/>
      <c r="AB60" s="458"/>
      <c r="AC60" s="458"/>
    </row>
    <row r="61" spans="1:29" ht="14.25" x14ac:dyDescent="0.3">
      <c r="A61" s="464"/>
      <c r="B61" s="486"/>
      <c r="C61" s="474" t="str">
        <f>C55</f>
        <v>Přidaná hodnota výroby plavidel</v>
      </c>
      <c r="D61" s="485"/>
      <c r="E61" s="565">
        <f t="shared" ref="E61:S61" si="33">E23-E48</f>
        <v>0</v>
      </c>
      <c r="F61" s="565">
        <f t="shared" si="33"/>
        <v>0</v>
      </c>
      <c r="G61" s="565">
        <f t="shared" si="33"/>
        <v>0</v>
      </c>
      <c r="H61" s="565">
        <f t="shared" si="33"/>
        <v>0</v>
      </c>
      <c r="I61" s="565">
        <f t="shared" si="33"/>
        <v>0</v>
      </c>
      <c r="J61" s="565">
        <f t="shared" si="33"/>
        <v>0</v>
      </c>
      <c r="K61" s="565">
        <f t="shared" si="33"/>
        <v>0</v>
      </c>
      <c r="L61" s="565">
        <f t="shared" si="33"/>
        <v>0</v>
      </c>
      <c r="M61" s="565">
        <f t="shared" si="33"/>
        <v>0</v>
      </c>
      <c r="N61" s="565">
        <f t="shared" si="33"/>
        <v>0</v>
      </c>
      <c r="O61" s="565">
        <f t="shared" si="33"/>
        <v>0</v>
      </c>
      <c r="P61" s="565">
        <f t="shared" si="33"/>
        <v>0</v>
      </c>
      <c r="Q61" s="565">
        <f t="shared" si="33"/>
        <v>0</v>
      </c>
      <c r="R61" s="565">
        <f t="shared" si="33"/>
        <v>0</v>
      </c>
      <c r="S61" s="566">
        <f t="shared" si="33"/>
        <v>0</v>
      </c>
      <c r="T61" s="458"/>
      <c r="U61" s="458"/>
      <c r="V61" s="458"/>
      <c r="W61" s="458"/>
      <c r="X61" s="458"/>
      <c r="Y61" s="458"/>
      <c r="Z61" s="458"/>
      <c r="AA61" s="458"/>
      <c r="AB61" s="458"/>
      <c r="AC61" s="458"/>
    </row>
    <row r="62" spans="1:29" ht="15" thickBot="1" x14ac:dyDescent="0.35">
      <c r="A62" s="456"/>
      <c r="B62" s="505"/>
      <c r="C62" s="1585" t="str">
        <f>C56</f>
        <v>Celkem</v>
      </c>
      <c r="D62" s="1607"/>
      <c r="E62" s="1604">
        <f t="shared" ref="E62:S62" si="34">E24-E49</f>
        <v>0</v>
      </c>
      <c r="F62" s="1604">
        <f t="shared" si="34"/>
        <v>0</v>
      </c>
      <c r="G62" s="1604">
        <f t="shared" si="34"/>
        <v>0</v>
      </c>
      <c r="H62" s="1604">
        <f t="shared" si="34"/>
        <v>0</v>
      </c>
      <c r="I62" s="1604">
        <f t="shared" si="34"/>
        <v>0</v>
      </c>
      <c r="J62" s="1604">
        <f t="shared" si="34"/>
        <v>0</v>
      </c>
      <c r="K62" s="1604">
        <f t="shared" si="34"/>
        <v>0</v>
      </c>
      <c r="L62" s="1604">
        <f t="shared" si="34"/>
        <v>0</v>
      </c>
      <c r="M62" s="1604">
        <f t="shared" si="34"/>
        <v>0</v>
      </c>
      <c r="N62" s="1604">
        <f t="shared" si="34"/>
        <v>0</v>
      </c>
      <c r="O62" s="1604">
        <f t="shared" si="34"/>
        <v>0</v>
      </c>
      <c r="P62" s="1604">
        <f t="shared" si="34"/>
        <v>0</v>
      </c>
      <c r="Q62" s="1604">
        <f t="shared" si="34"/>
        <v>0</v>
      </c>
      <c r="R62" s="1604">
        <f t="shared" si="34"/>
        <v>0</v>
      </c>
      <c r="S62" s="1605">
        <f t="shared" si="34"/>
        <v>0</v>
      </c>
      <c r="T62" s="463"/>
      <c r="U62" s="463"/>
      <c r="V62" s="463"/>
      <c r="W62" s="463"/>
      <c r="X62" s="463"/>
      <c r="Y62" s="463"/>
      <c r="Z62" s="463"/>
      <c r="AA62" s="463"/>
      <c r="AB62" s="463"/>
      <c r="AC62" s="463"/>
    </row>
    <row r="63" spans="1:29" x14ac:dyDescent="0.3">
      <c r="B63" s="452"/>
      <c r="C63" s="452"/>
      <c r="D63" s="452"/>
      <c r="E63" s="698"/>
      <c r="F63" s="1376"/>
      <c r="G63" s="916"/>
      <c r="H63" s="698"/>
      <c r="I63" s="698"/>
      <c r="J63" s="698"/>
      <c r="K63" s="698"/>
      <c r="L63" s="698"/>
      <c r="M63" s="698"/>
      <c r="N63" s="698"/>
      <c r="O63" s="698"/>
      <c r="P63" s="698"/>
      <c r="Q63" s="698"/>
      <c r="R63" s="698"/>
      <c r="S63" s="698"/>
    </row>
    <row r="64" spans="1:29" ht="14.25" thickBot="1" x14ac:dyDescent="0.35">
      <c r="B64" s="452"/>
      <c r="C64" s="452"/>
      <c r="D64" s="452"/>
      <c r="E64" s="698"/>
      <c r="F64" s="1376"/>
      <c r="G64" s="916"/>
      <c r="H64" s="698"/>
      <c r="I64" s="698"/>
      <c r="J64" s="698"/>
      <c r="K64" s="698"/>
      <c r="L64" s="698"/>
      <c r="M64" s="698"/>
      <c r="N64" s="698"/>
      <c r="O64" s="698"/>
      <c r="P64" s="698"/>
      <c r="Q64" s="698"/>
      <c r="R64" s="698"/>
      <c r="S64" s="698"/>
    </row>
    <row r="65" spans="2:19" ht="14.25" x14ac:dyDescent="0.3">
      <c r="B65" s="445"/>
      <c r="C65" s="446" t="str">
        <f>IF('0 Úvod'!$M$10="English",Slovnik!D430,Slovnik!C430)</f>
        <v>Scénář s projektem (CZK)</v>
      </c>
      <c r="D65" s="346">
        <f>D12</f>
        <v>0</v>
      </c>
      <c r="E65" s="698"/>
      <c r="F65" s="1376"/>
      <c r="G65" s="916"/>
      <c r="H65" s="698"/>
      <c r="I65" s="698"/>
      <c r="J65" s="698"/>
      <c r="K65" s="698"/>
      <c r="L65" s="698"/>
      <c r="M65" s="698"/>
      <c r="N65" s="698"/>
      <c r="O65" s="698"/>
      <c r="P65" s="698"/>
      <c r="Q65" s="698"/>
      <c r="R65" s="698"/>
      <c r="S65" s="698"/>
    </row>
    <row r="66" spans="2:19" ht="14.25" x14ac:dyDescent="0.3">
      <c r="B66" s="447"/>
      <c r="C66" s="448" t="str">
        <f>IF('0 Úvod'!$M$10="English",Slovnik!D431,Slovnik!C431)</f>
        <v>Scénář bez projektu (CZK)</v>
      </c>
      <c r="D66" s="347">
        <f>D37</f>
        <v>0</v>
      </c>
      <c r="E66" s="698"/>
      <c r="F66" s="1376"/>
      <c r="G66" s="916"/>
      <c r="H66" s="698"/>
      <c r="I66" s="698"/>
      <c r="J66" s="1377"/>
      <c r="K66" s="1377"/>
      <c r="L66" s="1377"/>
      <c r="M66" s="1377"/>
      <c r="N66" s="698"/>
      <c r="O66" s="698"/>
      <c r="P66" s="698"/>
      <c r="Q66" s="698"/>
      <c r="R66" s="698"/>
      <c r="S66" s="698"/>
    </row>
    <row r="67" spans="2:19" ht="15" thickBot="1" x14ac:dyDescent="0.35">
      <c r="B67" s="449"/>
      <c r="C67" s="450" t="str">
        <f>IF('0 Úvod'!$M$10="English",Slovnik!D432,Slovnik!C432)</f>
        <v>Přírůstek cash-flow (CZK)</v>
      </c>
      <c r="D67" s="348">
        <f>D56</f>
        <v>0</v>
      </c>
      <c r="E67" s="698"/>
      <c r="F67" s="698"/>
      <c r="G67" s="698"/>
      <c r="H67" s="698"/>
      <c r="I67" s="713"/>
      <c r="J67" s="1377"/>
      <c r="K67" s="1377"/>
      <c r="L67" s="1377"/>
      <c r="M67" s="1377"/>
      <c r="N67" s="713"/>
      <c r="O67" s="698"/>
      <c r="P67" s="698"/>
      <c r="Q67" s="698"/>
      <c r="R67" s="698"/>
      <c r="S67" s="698"/>
    </row>
    <row r="68" spans="2:19" ht="14.25" x14ac:dyDescent="0.3">
      <c r="B68" s="465"/>
      <c r="E68" s="698"/>
      <c r="F68" s="698"/>
      <c r="G68" s="698"/>
      <c r="H68" s="698"/>
      <c r="I68" s="698"/>
      <c r="J68" s="698"/>
      <c r="K68" s="698"/>
      <c r="L68" s="698"/>
      <c r="M68" s="698"/>
      <c r="N68" s="698"/>
      <c r="O68" s="698"/>
      <c r="P68" s="698"/>
      <c r="Q68" s="698"/>
      <c r="R68" s="698"/>
      <c r="S68" s="698"/>
    </row>
    <row r="69" spans="2:19" ht="15" thickBot="1" x14ac:dyDescent="0.35">
      <c r="B69" s="465"/>
      <c r="E69" s="698"/>
      <c r="F69" s="698"/>
      <c r="G69" s="698"/>
      <c r="H69" s="698"/>
      <c r="I69" s="698"/>
      <c r="J69" s="698"/>
      <c r="K69" s="698"/>
      <c r="L69" s="698"/>
      <c r="M69" s="698"/>
      <c r="N69" s="698"/>
      <c r="O69" s="698"/>
      <c r="P69" s="698"/>
      <c r="Q69" s="698"/>
      <c r="R69" s="698"/>
      <c r="S69" s="698"/>
    </row>
    <row r="70" spans="2:19" ht="14.25" customHeight="1" x14ac:dyDescent="0.3">
      <c r="B70" s="2663" t="str">
        <f>IF('0 Úvod'!$M$10="English",Slovnik!$D$433,Slovnik!$C$433)</f>
        <v>Komentáře</v>
      </c>
      <c r="C70" s="2664"/>
      <c r="D70" s="2664"/>
      <c r="E70" s="2664"/>
      <c r="F70" s="2664"/>
      <c r="G70" s="2664"/>
      <c r="H70" s="2664"/>
      <c r="I70" s="2664"/>
      <c r="J70" s="2664"/>
      <c r="K70" s="2664"/>
      <c r="L70" s="2664"/>
      <c r="M70" s="2664"/>
      <c r="N70" s="2664"/>
      <c r="O70" s="2664"/>
      <c r="P70" s="2664"/>
      <c r="Q70" s="2665"/>
      <c r="R70" s="2665"/>
      <c r="S70" s="2666"/>
    </row>
    <row r="71" spans="2:19" ht="14.25" customHeight="1" thickBot="1" x14ac:dyDescent="0.35">
      <c r="B71" s="2667"/>
      <c r="C71" s="2668"/>
      <c r="D71" s="2668"/>
      <c r="E71" s="2668"/>
      <c r="F71" s="2668"/>
      <c r="G71" s="2668"/>
      <c r="H71" s="2668"/>
      <c r="I71" s="2668"/>
      <c r="J71" s="2668"/>
      <c r="K71" s="2668"/>
      <c r="L71" s="2668"/>
      <c r="M71" s="2668"/>
      <c r="N71" s="2668"/>
      <c r="O71" s="2668"/>
      <c r="P71" s="2668"/>
      <c r="Q71" s="2669"/>
      <c r="R71" s="2669"/>
      <c r="S71" s="2670"/>
    </row>
    <row r="72" spans="2:19" ht="18.75" customHeight="1" thickBot="1" x14ac:dyDescent="0.35">
      <c r="B72" s="510" t="str">
        <f>IF('0 Úvod'!$M$10="English",Slovnik!$E$428,Slovnik!$E$427)</f>
        <v>Průměrné hodnoty efektu přidané hodnoty trhu, výroby plavidel a efektu mezispotřeby byly převzaty z kapitoly 3.2.6.4 přílohy č. 5 Rezortní metodiky. Hodnoty celkových tržeb stanoví zpracovatel na základě přepravní prognózy.</v>
      </c>
      <c r="C72" s="511"/>
      <c r="D72" s="511"/>
      <c r="E72" s="511"/>
      <c r="F72" s="511"/>
      <c r="G72" s="511"/>
      <c r="H72" s="511"/>
      <c r="I72" s="511"/>
      <c r="J72" s="511"/>
      <c r="K72" s="511"/>
      <c r="L72" s="511"/>
      <c r="M72" s="511"/>
      <c r="N72" s="511"/>
      <c r="O72" s="511"/>
      <c r="P72" s="511"/>
      <c r="Q72" s="512"/>
      <c r="R72" s="512"/>
      <c r="S72" s="513"/>
    </row>
    <row r="73" spans="2:19" s="698" customFormat="1" ht="12.75" customHeight="1" x14ac:dyDescent="0.3">
      <c r="B73" s="1222"/>
      <c r="C73" s="1222"/>
      <c r="D73" s="1222"/>
      <c r="E73" s="1222"/>
      <c r="F73" s="1222"/>
      <c r="G73" s="1222"/>
      <c r="H73" s="1222"/>
      <c r="I73" s="1222"/>
      <c r="J73" s="1222"/>
      <c r="K73" s="1222"/>
      <c r="L73" s="1222"/>
      <c r="M73" s="1222"/>
      <c r="N73" s="1222"/>
      <c r="O73" s="1222"/>
      <c r="P73" s="1222"/>
    </row>
    <row r="74" spans="2:19" s="698" customFormat="1" ht="12.75" customHeight="1" x14ac:dyDescent="0.3">
      <c r="B74" s="1223"/>
      <c r="C74" s="1223"/>
      <c r="D74" s="1223"/>
      <c r="E74" s="1223"/>
      <c r="F74" s="1223"/>
      <c r="G74" s="1223"/>
      <c r="H74" s="1223"/>
      <c r="I74" s="1223"/>
      <c r="J74" s="1223"/>
      <c r="K74" s="1223"/>
      <c r="L74" s="1223"/>
      <c r="M74" s="1223"/>
      <c r="N74" s="1223"/>
      <c r="O74" s="1223"/>
      <c r="P74" s="1223"/>
    </row>
    <row r="75" spans="2:19" s="698" customFormat="1" x14ac:dyDescent="0.3"/>
    <row r="76" spans="2:19" s="698" customFormat="1" x14ac:dyDescent="0.3"/>
    <row r="77" spans="2:19" s="698" customFormat="1" x14ac:dyDescent="0.3"/>
    <row r="78" spans="2:19" s="698" customFormat="1" x14ac:dyDescent="0.3"/>
    <row r="79" spans="2:19" s="698" customFormat="1" x14ac:dyDescent="0.3"/>
    <row r="80" spans="2:19" s="698" customFormat="1" x14ac:dyDescent="0.3"/>
    <row r="81" s="698" customFormat="1" x14ac:dyDescent="0.3"/>
    <row r="82" s="698" customFormat="1" x14ac:dyDescent="0.3"/>
    <row r="83" s="698" customFormat="1" x14ac:dyDescent="0.3"/>
    <row r="84" s="698" customFormat="1" x14ac:dyDescent="0.3"/>
    <row r="85" s="698" customFormat="1" x14ac:dyDescent="0.3"/>
    <row r="86" s="698" customFormat="1" x14ac:dyDescent="0.3"/>
    <row r="87" s="698" customFormat="1" x14ac:dyDescent="0.3"/>
    <row r="88" s="698" customFormat="1" x14ac:dyDescent="0.3"/>
    <row r="89" s="698" customFormat="1" x14ac:dyDescent="0.3"/>
    <row r="90" s="698" customFormat="1" x14ac:dyDescent="0.3"/>
    <row r="91" s="698" customFormat="1" x14ac:dyDescent="0.3"/>
    <row r="92" s="698" customFormat="1" x14ac:dyDescent="0.3"/>
    <row r="93" s="698" customFormat="1" x14ac:dyDescent="0.3"/>
    <row r="94" s="698" customFormat="1" x14ac:dyDescent="0.3"/>
    <row r="95" s="698" customFormat="1" x14ac:dyDescent="0.3"/>
    <row r="96" s="698" customFormat="1" x14ac:dyDescent="0.3"/>
    <row r="97" s="698" customFormat="1" x14ac:dyDescent="0.3"/>
    <row r="98" s="698" customFormat="1" x14ac:dyDescent="0.3"/>
    <row r="99" s="698" customFormat="1" x14ac:dyDescent="0.3"/>
    <row r="100" s="698" customFormat="1" x14ac:dyDescent="0.3"/>
    <row r="101" s="698" customFormat="1" x14ac:dyDescent="0.3"/>
    <row r="102" s="698" customFormat="1" x14ac:dyDescent="0.3"/>
    <row r="103" s="698" customFormat="1" x14ac:dyDescent="0.3"/>
    <row r="104" s="698" customFormat="1" x14ac:dyDescent="0.3"/>
    <row r="105" s="698" customFormat="1" x14ac:dyDescent="0.3"/>
    <row r="106" s="698" customFormat="1" x14ac:dyDescent="0.3"/>
    <row r="107" s="698" customFormat="1" x14ac:dyDescent="0.3"/>
    <row r="108" s="698" customFormat="1" x14ac:dyDescent="0.3"/>
    <row r="109" s="698" customFormat="1" x14ac:dyDescent="0.3"/>
    <row r="110" s="698" customFormat="1" x14ac:dyDescent="0.3"/>
    <row r="111" s="698" customFormat="1" x14ac:dyDescent="0.3"/>
    <row r="112" s="698" customFormat="1" x14ac:dyDescent="0.3"/>
    <row r="113" s="698" customFormat="1" x14ac:dyDescent="0.3"/>
    <row r="114" s="698" customFormat="1" x14ac:dyDescent="0.3"/>
    <row r="115" s="698" customFormat="1" x14ac:dyDescent="0.3"/>
    <row r="116" s="698" customFormat="1" x14ac:dyDescent="0.3"/>
    <row r="117" s="698" customFormat="1" x14ac:dyDescent="0.3"/>
    <row r="118" s="698" customFormat="1" x14ac:dyDescent="0.3"/>
    <row r="119" s="698" customFormat="1" x14ac:dyDescent="0.3"/>
    <row r="120" s="698" customFormat="1" x14ac:dyDescent="0.3"/>
    <row r="121" s="698" customFormat="1" x14ac:dyDescent="0.3"/>
    <row r="122" s="698" customFormat="1" x14ac:dyDescent="0.3"/>
    <row r="123" s="698" customFormat="1" x14ac:dyDescent="0.3"/>
    <row r="124" s="698" customFormat="1" x14ac:dyDescent="0.3"/>
    <row r="125" s="698" customFormat="1" x14ac:dyDescent="0.3"/>
    <row r="126" s="698" customFormat="1" x14ac:dyDescent="0.3"/>
    <row r="127" s="698" customFormat="1" x14ac:dyDescent="0.3"/>
    <row r="128" s="698" customFormat="1" x14ac:dyDescent="0.3"/>
    <row r="129" s="698" customFormat="1" x14ac:dyDescent="0.3"/>
    <row r="130" s="698" customFormat="1" x14ac:dyDescent="0.3"/>
    <row r="131" s="698" customFormat="1" x14ac:dyDescent="0.3"/>
    <row r="132" s="698" customFormat="1" x14ac:dyDescent="0.3"/>
    <row r="133" s="698" customFormat="1" x14ac:dyDescent="0.3"/>
    <row r="134" s="698" customFormat="1" x14ac:dyDescent="0.3"/>
    <row r="135" s="698" customFormat="1" x14ac:dyDescent="0.3"/>
    <row r="136" s="698" customFormat="1" x14ac:dyDescent="0.3"/>
    <row r="137" s="698" customFormat="1" x14ac:dyDescent="0.3"/>
    <row r="138" s="698" customFormat="1" x14ac:dyDescent="0.3"/>
    <row r="139" s="698" customFormat="1" x14ac:dyDescent="0.3"/>
    <row r="140" s="698" customFormat="1" x14ac:dyDescent="0.3"/>
    <row r="141" s="698" customFormat="1" x14ac:dyDescent="0.3"/>
    <row r="142" s="698" customFormat="1" x14ac:dyDescent="0.3"/>
    <row r="143" s="698" customFormat="1" x14ac:dyDescent="0.3"/>
    <row r="144" s="698" customFormat="1" x14ac:dyDescent="0.3"/>
    <row r="145" s="698" customFormat="1" x14ac:dyDescent="0.3"/>
    <row r="146" s="698" customFormat="1" x14ac:dyDescent="0.3"/>
    <row r="147" s="698" customFormat="1" x14ac:dyDescent="0.3"/>
    <row r="148" s="698" customFormat="1" x14ac:dyDescent="0.3"/>
    <row r="149" s="698" customFormat="1" x14ac:dyDescent="0.3"/>
    <row r="150" s="698" customFormat="1" x14ac:dyDescent="0.3"/>
    <row r="151" s="698" customFormat="1" x14ac:dyDescent="0.3"/>
    <row r="152" s="698" customFormat="1" x14ac:dyDescent="0.3"/>
    <row r="153" s="698" customFormat="1" x14ac:dyDescent="0.3"/>
    <row r="154" s="698" customFormat="1" x14ac:dyDescent="0.3"/>
    <row r="155" s="698" customFormat="1" x14ac:dyDescent="0.3"/>
    <row r="156" s="698" customFormat="1" x14ac:dyDescent="0.3"/>
    <row r="157" s="698" customFormat="1" x14ac:dyDescent="0.3"/>
    <row r="158" s="698" customFormat="1" x14ac:dyDescent="0.3"/>
    <row r="159" s="698" customFormat="1" x14ac:dyDescent="0.3"/>
    <row r="160" s="698" customFormat="1" x14ac:dyDescent="0.3"/>
    <row r="161" s="698" customFormat="1" x14ac:dyDescent="0.3"/>
    <row r="162" s="698" customFormat="1" x14ac:dyDescent="0.3"/>
    <row r="163" s="698" customFormat="1" x14ac:dyDescent="0.3"/>
    <row r="164" s="698" customFormat="1" x14ac:dyDescent="0.3"/>
    <row r="165" s="698" customFormat="1" x14ac:dyDescent="0.3"/>
    <row r="166" s="698" customFormat="1" x14ac:dyDescent="0.3"/>
    <row r="167" s="698" customFormat="1" x14ac:dyDescent="0.3"/>
    <row r="168" s="698" customFormat="1" x14ac:dyDescent="0.3"/>
    <row r="169" s="698" customFormat="1" x14ac:dyDescent="0.3"/>
    <row r="170" s="698" customFormat="1" x14ac:dyDescent="0.3"/>
    <row r="171" s="698" customFormat="1" x14ac:dyDescent="0.3"/>
    <row r="172" s="698" customFormat="1" x14ac:dyDescent="0.3"/>
    <row r="173" s="698" customFormat="1" x14ac:dyDescent="0.3"/>
    <row r="174" s="698" customFormat="1" x14ac:dyDescent="0.3"/>
    <row r="175" s="698" customFormat="1" x14ac:dyDescent="0.3"/>
    <row r="176" s="698" customFormat="1" x14ac:dyDescent="0.3"/>
    <row r="177" s="698" customFormat="1" x14ac:dyDescent="0.3"/>
    <row r="178" s="698" customFormat="1" x14ac:dyDescent="0.3"/>
    <row r="179" s="698" customFormat="1" x14ac:dyDescent="0.3"/>
    <row r="180" s="698" customFormat="1" x14ac:dyDescent="0.3"/>
    <row r="181" s="698" customFormat="1" x14ac:dyDescent="0.3"/>
    <row r="182" s="698" customFormat="1" x14ac:dyDescent="0.3"/>
    <row r="183" s="698" customFormat="1" x14ac:dyDescent="0.3"/>
    <row r="184" s="698" customFormat="1" x14ac:dyDescent="0.3"/>
    <row r="185" s="698" customFormat="1" x14ac:dyDescent="0.3"/>
    <row r="186" s="698" customFormat="1" x14ac:dyDescent="0.3"/>
    <row r="187" s="698" customFormat="1" x14ac:dyDescent="0.3"/>
    <row r="188" s="698" customFormat="1" x14ac:dyDescent="0.3"/>
    <row r="189" s="698" customFormat="1" x14ac:dyDescent="0.3"/>
    <row r="190" s="698" customFormat="1" x14ac:dyDescent="0.3"/>
    <row r="191" s="698" customFormat="1" x14ac:dyDescent="0.3"/>
    <row r="192" s="698" customFormat="1" x14ac:dyDescent="0.3"/>
    <row r="193" s="698" customFormat="1" x14ac:dyDescent="0.3"/>
    <row r="194" s="698" customFormat="1" x14ac:dyDescent="0.3"/>
    <row r="195" s="698" customFormat="1" x14ac:dyDescent="0.3"/>
    <row r="196" s="698" customFormat="1" x14ac:dyDescent="0.3"/>
    <row r="197" s="698" customFormat="1" x14ac:dyDescent="0.3"/>
    <row r="198" s="698" customFormat="1" x14ac:dyDescent="0.3"/>
    <row r="199" s="698" customFormat="1" x14ac:dyDescent="0.3"/>
    <row r="200" s="698" customFormat="1" x14ac:dyDescent="0.3"/>
    <row r="201" s="698" customFormat="1" x14ac:dyDescent="0.3"/>
    <row r="202" s="698" customFormat="1" x14ac:dyDescent="0.3"/>
    <row r="203" s="698" customFormat="1" x14ac:dyDescent="0.3"/>
    <row r="204" s="698" customFormat="1" x14ac:dyDescent="0.3"/>
    <row r="205" s="698" customFormat="1" x14ac:dyDescent="0.3"/>
    <row r="206" s="698" customFormat="1" x14ac:dyDescent="0.3"/>
    <row r="207" s="698" customFormat="1" x14ac:dyDescent="0.3"/>
    <row r="208" s="698" customFormat="1" x14ac:dyDescent="0.3"/>
    <row r="209" s="698" customFormat="1" x14ac:dyDescent="0.3"/>
    <row r="210" s="698" customFormat="1" x14ac:dyDescent="0.3"/>
    <row r="211" s="698" customFormat="1" x14ac:dyDescent="0.3"/>
    <row r="212" s="698" customFormat="1" x14ac:dyDescent="0.3"/>
    <row r="213" s="698" customFormat="1" x14ac:dyDescent="0.3"/>
    <row r="214" s="698" customFormat="1" x14ac:dyDescent="0.3"/>
    <row r="215" s="698" customFormat="1" x14ac:dyDescent="0.3"/>
    <row r="216" s="698" customFormat="1" x14ac:dyDescent="0.3"/>
    <row r="217" s="698" customFormat="1" x14ac:dyDescent="0.3"/>
    <row r="218" s="698" customFormat="1" x14ac:dyDescent="0.3"/>
    <row r="219" s="698" customFormat="1" x14ac:dyDescent="0.3"/>
    <row r="220" s="698" customFormat="1" x14ac:dyDescent="0.3"/>
    <row r="221" s="698" customFormat="1" x14ac:dyDescent="0.3"/>
    <row r="222" s="698" customFormat="1" x14ac:dyDescent="0.3"/>
    <row r="223" s="698" customFormat="1" x14ac:dyDescent="0.3"/>
    <row r="224" s="698" customFormat="1" x14ac:dyDescent="0.3"/>
    <row r="225" s="698" customFormat="1" x14ac:dyDescent="0.3"/>
    <row r="226" s="698" customFormat="1" x14ac:dyDescent="0.3"/>
    <row r="227" s="698" customFormat="1" x14ac:dyDescent="0.3"/>
    <row r="228" s="698" customFormat="1" x14ac:dyDescent="0.3"/>
    <row r="229" s="698" customFormat="1" x14ac:dyDescent="0.3"/>
    <row r="230" s="698" customFormat="1" x14ac:dyDescent="0.3"/>
    <row r="231" s="698" customFormat="1" x14ac:dyDescent="0.3"/>
    <row r="232" s="698" customFormat="1" x14ac:dyDescent="0.3"/>
    <row r="233" s="698" customFormat="1" x14ac:dyDescent="0.3"/>
    <row r="234" s="698" customFormat="1" x14ac:dyDescent="0.3"/>
    <row r="235" s="698" customFormat="1" x14ac:dyDescent="0.3"/>
    <row r="236" s="698" customFormat="1" x14ac:dyDescent="0.3"/>
    <row r="237" s="698" customFormat="1" x14ac:dyDescent="0.3"/>
    <row r="238" s="698" customFormat="1" x14ac:dyDescent="0.3"/>
    <row r="239" s="698" customFormat="1" x14ac:dyDescent="0.3"/>
    <row r="240" s="698" customFormat="1" x14ac:dyDescent="0.3"/>
    <row r="241" s="698" customFormat="1" x14ac:dyDescent="0.3"/>
    <row r="242" s="698" customFormat="1" x14ac:dyDescent="0.3"/>
    <row r="243" s="698" customFormat="1" x14ac:dyDescent="0.3"/>
    <row r="244" s="698" customFormat="1" x14ac:dyDescent="0.3"/>
    <row r="245" s="698" customFormat="1" x14ac:dyDescent="0.3"/>
    <row r="246" s="698" customFormat="1" x14ac:dyDescent="0.3"/>
    <row r="247" s="698" customFormat="1" x14ac:dyDescent="0.3"/>
    <row r="248" s="698" customFormat="1" x14ac:dyDescent="0.3"/>
    <row r="249" s="698" customFormat="1" x14ac:dyDescent="0.3"/>
    <row r="250" s="698" customFormat="1" x14ac:dyDescent="0.3"/>
    <row r="251" s="698" customFormat="1" x14ac:dyDescent="0.3"/>
    <row r="252" s="698" customFormat="1" x14ac:dyDescent="0.3"/>
    <row r="253" s="698" customFormat="1" x14ac:dyDescent="0.3"/>
    <row r="254" s="698" customFormat="1" x14ac:dyDescent="0.3"/>
    <row r="255" s="698" customFormat="1" x14ac:dyDescent="0.3"/>
    <row r="256" s="698" customFormat="1" x14ac:dyDescent="0.3"/>
    <row r="257" s="698" customFormat="1" x14ac:dyDescent="0.3"/>
    <row r="258" s="698" customFormat="1" x14ac:dyDescent="0.3"/>
    <row r="259" s="698" customFormat="1" x14ac:dyDescent="0.3"/>
    <row r="260" s="698" customFormat="1" x14ac:dyDescent="0.3"/>
    <row r="261" s="698" customFormat="1" x14ac:dyDescent="0.3"/>
    <row r="262" s="698" customFormat="1" x14ac:dyDescent="0.3"/>
    <row r="263" s="698" customFormat="1" x14ac:dyDescent="0.3"/>
    <row r="264" s="698" customFormat="1" x14ac:dyDescent="0.3"/>
    <row r="265" s="698" customFormat="1" x14ac:dyDescent="0.3"/>
    <row r="266" s="698" customFormat="1" x14ac:dyDescent="0.3"/>
    <row r="267" s="698" customFormat="1" x14ac:dyDescent="0.3"/>
    <row r="268" s="698" customFormat="1" x14ac:dyDescent="0.3"/>
    <row r="269" s="698" customFormat="1" x14ac:dyDescent="0.3"/>
    <row r="270" s="698" customFormat="1" x14ac:dyDescent="0.3"/>
    <row r="271" s="698" customFormat="1" x14ac:dyDescent="0.3"/>
    <row r="272" s="698" customFormat="1" x14ac:dyDescent="0.3"/>
    <row r="273" s="698" customFormat="1" x14ac:dyDescent="0.3"/>
    <row r="274" s="698" customFormat="1" x14ac:dyDescent="0.3"/>
    <row r="275" s="698" customFormat="1" x14ac:dyDescent="0.3"/>
    <row r="276" s="698" customFormat="1" x14ac:dyDescent="0.3"/>
    <row r="277" s="698" customFormat="1" x14ac:dyDescent="0.3"/>
    <row r="278" s="698" customFormat="1" x14ac:dyDescent="0.3"/>
    <row r="279" s="698" customFormat="1" x14ac:dyDescent="0.3"/>
    <row r="280" s="698" customFormat="1" x14ac:dyDescent="0.3"/>
    <row r="281" s="698" customFormat="1" x14ac:dyDescent="0.3"/>
    <row r="282" s="698" customFormat="1" x14ac:dyDescent="0.3"/>
    <row r="283" s="698" customFormat="1" x14ac:dyDescent="0.3"/>
    <row r="284" s="698" customFormat="1" x14ac:dyDescent="0.3"/>
    <row r="285" s="698" customFormat="1" x14ac:dyDescent="0.3"/>
    <row r="286" s="698" customFormat="1" x14ac:dyDescent="0.3"/>
    <row r="287" s="698" customFormat="1" x14ac:dyDescent="0.3"/>
    <row r="288" s="698" customFormat="1" x14ac:dyDescent="0.3"/>
    <row r="289" s="698" customFormat="1" x14ac:dyDescent="0.3"/>
    <row r="290" s="698" customFormat="1" x14ac:dyDescent="0.3"/>
    <row r="291" s="698" customFormat="1" x14ac:dyDescent="0.3"/>
    <row r="292" s="698" customFormat="1" x14ac:dyDescent="0.3"/>
    <row r="293" s="698" customFormat="1" x14ac:dyDescent="0.3"/>
    <row r="294" s="698" customFormat="1" x14ac:dyDescent="0.3"/>
    <row r="295" s="698" customFormat="1" x14ac:dyDescent="0.3"/>
    <row r="296" s="698" customFormat="1" x14ac:dyDescent="0.3"/>
    <row r="297" s="698" customFormat="1" x14ac:dyDescent="0.3"/>
    <row r="298" s="698" customFormat="1" x14ac:dyDescent="0.3"/>
    <row r="299" s="698" customFormat="1" x14ac:dyDescent="0.3"/>
    <row r="300" s="698" customFormat="1" x14ac:dyDescent="0.3"/>
    <row r="301" s="698" customFormat="1" x14ac:dyDescent="0.3"/>
    <row r="302" s="698" customFormat="1" x14ac:dyDescent="0.3"/>
    <row r="303" s="698" customFormat="1" x14ac:dyDescent="0.3"/>
    <row r="304" s="698" customFormat="1" x14ac:dyDescent="0.3"/>
    <row r="305" s="698" customFormat="1" x14ac:dyDescent="0.3"/>
    <row r="306" s="698" customFormat="1" x14ac:dyDescent="0.3"/>
    <row r="307" s="698" customFormat="1" x14ac:dyDescent="0.3"/>
    <row r="308" s="698" customFormat="1" x14ac:dyDescent="0.3"/>
    <row r="309" s="698" customFormat="1" x14ac:dyDescent="0.3"/>
    <row r="310" s="698" customFormat="1" x14ac:dyDescent="0.3"/>
    <row r="311" s="698" customFormat="1" x14ac:dyDescent="0.3"/>
    <row r="312" s="698" customFormat="1" x14ac:dyDescent="0.3"/>
    <row r="313" s="698" customFormat="1" x14ac:dyDescent="0.3"/>
    <row r="314" s="698" customFormat="1" x14ac:dyDescent="0.3"/>
    <row r="315" s="698" customFormat="1" x14ac:dyDescent="0.3"/>
    <row r="316" s="698" customFormat="1" x14ac:dyDescent="0.3"/>
    <row r="317" s="698" customFormat="1" x14ac:dyDescent="0.3"/>
    <row r="318" s="698" customFormat="1" x14ac:dyDescent="0.3"/>
    <row r="319" s="698" customFormat="1" x14ac:dyDescent="0.3"/>
    <row r="320" s="698" customFormat="1" x14ac:dyDescent="0.3"/>
    <row r="321" s="698" customFormat="1" x14ac:dyDescent="0.3"/>
    <row r="322" s="698" customFormat="1" x14ac:dyDescent="0.3"/>
    <row r="323" s="698" customFormat="1" x14ac:dyDescent="0.3"/>
    <row r="324" s="698" customFormat="1" x14ac:dyDescent="0.3"/>
    <row r="325" s="698" customFormat="1" x14ac:dyDescent="0.3"/>
    <row r="326" s="698" customFormat="1" x14ac:dyDescent="0.3"/>
    <row r="327" s="698" customFormat="1" x14ac:dyDescent="0.3"/>
    <row r="328" s="698" customFormat="1" x14ac:dyDescent="0.3"/>
    <row r="329" s="698" customFormat="1" x14ac:dyDescent="0.3"/>
    <row r="330" s="698" customFormat="1" x14ac:dyDescent="0.3"/>
    <row r="331" s="698" customFormat="1" x14ac:dyDescent="0.3"/>
    <row r="332" s="698" customFormat="1" x14ac:dyDescent="0.3"/>
    <row r="333" s="698" customFormat="1" x14ac:dyDescent="0.3"/>
    <row r="334" s="698" customFormat="1" x14ac:dyDescent="0.3"/>
    <row r="335" s="698" customFormat="1" x14ac:dyDescent="0.3"/>
    <row r="336" s="698" customFormat="1" x14ac:dyDescent="0.3"/>
    <row r="337" s="698" customFormat="1" x14ac:dyDescent="0.3"/>
    <row r="338" s="698" customFormat="1" x14ac:dyDescent="0.3"/>
    <row r="339" s="698" customFormat="1" x14ac:dyDescent="0.3"/>
    <row r="340" s="698" customFormat="1" x14ac:dyDescent="0.3"/>
    <row r="341" s="698" customFormat="1" x14ac:dyDescent="0.3"/>
    <row r="342" s="698" customFormat="1" x14ac:dyDescent="0.3"/>
    <row r="343" s="698" customFormat="1" x14ac:dyDescent="0.3"/>
    <row r="344" s="698" customFormat="1" x14ac:dyDescent="0.3"/>
    <row r="345" s="698" customFormat="1" x14ac:dyDescent="0.3"/>
    <row r="346" s="698" customFormat="1" x14ac:dyDescent="0.3"/>
    <row r="347" s="698" customFormat="1" x14ac:dyDescent="0.3"/>
    <row r="348" s="698" customFormat="1" x14ac:dyDescent="0.3"/>
    <row r="349" s="698" customFormat="1" x14ac:dyDescent="0.3"/>
    <row r="350" s="698" customFormat="1" x14ac:dyDescent="0.3"/>
    <row r="351" s="698" customFormat="1" x14ac:dyDescent="0.3"/>
    <row r="352" s="698" customFormat="1" x14ac:dyDescent="0.3"/>
    <row r="353" s="698" customFormat="1" x14ac:dyDescent="0.3"/>
    <row r="354" s="698" customFormat="1" x14ac:dyDescent="0.3"/>
    <row r="355" s="698" customFormat="1" x14ac:dyDescent="0.3"/>
    <row r="356" s="698" customFormat="1" x14ac:dyDescent="0.3"/>
    <row r="357" s="698" customFormat="1" x14ac:dyDescent="0.3"/>
    <row r="358" s="698" customFormat="1" x14ac:dyDescent="0.3"/>
    <row r="359" s="698" customFormat="1" x14ac:dyDescent="0.3"/>
    <row r="360" s="698" customFormat="1" x14ac:dyDescent="0.3"/>
    <row r="361" s="698" customFormat="1" x14ac:dyDescent="0.3"/>
    <row r="362" s="698" customFormat="1" x14ac:dyDescent="0.3"/>
    <row r="363" s="698" customFormat="1" x14ac:dyDescent="0.3"/>
    <row r="364" s="698" customFormat="1" x14ac:dyDescent="0.3"/>
    <row r="365" s="698" customFormat="1" x14ac:dyDescent="0.3"/>
    <row r="366" s="698" customFormat="1" x14ac:dyDescent="0.3"/>
    <row r="367" s="698" customFormat="1" x14ac:dyDescent="0.3"/>
    <row r="368" s="698" customFormat="1" x14ac:dyDescent="0.3"/>
    <row r="369" s="698" customFormat="1" x14ac:dyDescent="0.3"/>
    <row r="370" s="698" customFormat="1" x14ac:dyDescent="0.3"/>
    <row r="371" s="698" customFormat="1" x14ac:dyDescent="0.3"/>
    <row r="372" s="698" customFormat="1" x14ac:dyDescent="0.3"/>
    <row r="373" s="698" customFormat="1" x14ac:dyDescent="0.3"/>
    <row r="374" s="698" customFormat="1" x14ac:dyDescent="0.3"/>
    <row r="375" s="698" customFormat="1" x14ac:dyDescent="0.3"/>
    <row r="376" s="698" customFormat="1" x14ac:dyDescent="0.3"/>
    <row r="377" s="698" customFormat="1" x14ac:dyDescent="0.3"/>
    <row r="378" s="698" customFormat="1" x14ac:dyDescent="0.3"/>
    <row r="379" s="698" customFormat="1" x14ac:dyDescent="0.3"/>
    <row r="380" s="698" customFormat="1" x14ac:dyDescent="0.3"/>
    <row r="381" s="698" customFormat="1" x14ac:dyDescent="0.3"/>
    <row r="382" s="698" customFormat="1" x14ac:dyDescent="0.3"/>
    <row r="383" s="698" customFormat="1" x14ac:dyDescent="0.3"/>
    <row r="384" s="698" customFormat="1" x14ac:dyDescent="0.3"/>
    <row r="385" s="698" customFormat="1" x14ac:dyDescent="0.3"/>
    <row r="386" s="698" customFormat="1" x14ac:dyDescent="0.3"/>
    <row r="387" s="698" customFormat="1" x14ac:dyDescent="0.3"/>
    <row r="388" s="698" customFormat="1" x14ac:dyDescent="0.3"/>
    <row r="389" s="698" customFormat="1" x14ac:dyDescent="0.3"/>
    <row r="390" s="698" customFormat="1" x14ac:dyDescent="0.3"/>
    <row r="391" s="698" customFormat="1" x14ac:dyDescent="0.3"/>
    <row r="392" s="698" customFormat="1" x14ac:dyDescent="0.3"/>
    <row r="393" s="698" customFormat="1" x14ac:dyDescent="0.3"/>
    <row r="394" s="698" customFormat="1" x14ac:dyDescent="0.3"/>
    <row r="395" s="698" customFormat="1" x14ac:dyDescent="0.3"/>
    <row r="396" s="698" customFormat="1" x14ac:dyDescent="0.3"/>
    <row r="397" s="698" customFormat="1" x14ac:dyDescent="0.3"/>
    <row r="398" s="698" customFormat="1" x14ac:dyDescent="0.3"/>
    <row r="399" s="698" customFormat="1" x14ac:dyDescent="0.3"/>
    <row r="400" s="698" customFormat="1" x14ac:dyDescent="0.3"/>
    <row r="401" s="698" customFormat="1" x14ac:dyDescent="0.3"/>
    <row r="402" s="698" customFormat="1" x14ac:dyDescent="0.3"/>
    <row r="403" s="698" customFormat="1" x14ac:dyDescent="0.3"/>
    <row r="404" s="698" customFormat="1" x14ac:dyDescent="0.3"/>
    <row r="405" s="698" customFormat="1" x14ac:dyDescent="0.3"/>
    <row r="406" s="698" customFormat="1" x14ac:dyDescent="0.3"/>
    <row r="407" s="698" customFormat="1" x14ac:dyDescent="0.3"/>
    <row r="408" s="698" customFormat="1" x14ac:dyDescent="0.3"/>
    <row r="409" s="698" customFormat="1" x14ac:dyDescent="0.3"/>
    <row r="410" s="698" customFormat="1" x14ac:dyDescent="0.3"/>
    <row r="411" s="698" customFormat="1" x14ac:dyDescent="0.3"/>
    <row r="412" s="698" customFormat="1" x14ac:dyDescent="0.3"/>
    <row r="413" s="698" customFormat="1" x14ac:dyDescent="0.3"/>
    <row r="414" s="698" customFormat="1" x14ac:dyDescent="0.3"/>
    <row r="415" s="698" customFormat="1" x14ac:dyDescent="0.3"/>
    <row r="416" s="698" customFormat="1" x14ac:dyDescent="0.3"/>
    <row r="417" s="698" customFormat="1" x14ac:dyDescent="0.3"/>
    <row r="418" s="698" customFormat="1" x14ac:dyDescent="0.3"/>
    <row r="419" s="698" customFormat="1" x14ac:dyDescent="0.3"/>
    <row r="420" s="698" customFormat="1" x14ac:dyDescent="0.3"/>
    <row r="421" s="698" customFormat="1" x14ac:dyDescent="0.3"/>
    <row r="422" s="698" customFormat="1" x14ac:dyDescent="0.3"/>
    <row r="423" s="698" customFormat="1" x14ac:dyDescent="0.3"/>
    <row r="424" s="698" customFormat="1" x14ac:dyDescent="0.3"/>
    <row r="425" s="698" customFormat="1" x14ac:dyDescent="0.3"/>
    <row r="426" s="698" customFormat="1" x14ac:dyDescent="0.3"/>
    <row r="427" s="698" customFormat="1" x14ac:dyDescent="0.3"/>
    <row r="428" s="698" customFormat="1" x14ac:dyDescent="0.3"/>
    <row r="429" s="698" customFormat="1" x14ac:dyDescent="0.3"/>
    <row r="430" s="698" customFormat="1" x14ac:dyDescent="0.3"/>
    <row r="431" s="698" customFormat="1" x14ac:dyDescent="0.3"/>
    <row r="432" s="698" customFormat="1" x14ac:dyDescent="0.3"/>
    <row r="433" s="698" customFormat="1" x14ac:dyDescent="0.3"/>
    <row r="434" s="698" customFormat="1" x14ac:dyDescent="0.3"/>
    <row r="435" s="698" customFormat="1" x14ac:dyDescent="0.3"/>
    <row r="436" s="698" customFormat="1" x14ac:dyDescent="0.3"/>
    <row r="437" s="698" customFormat="1" x14ac:dyDescent="0.3"/>
    <row r="438" s="698" customFormat="1" x14ac:dyDescent="0.3"/>
    <row r="439" s="698" customFormat="1" x14ac:dyDescent="0.3"/>
    <row r="440" s="698" customFormat="1" x14ac:dyDescent="0.3"/>
    <row r="441" s="698" customFormat="1" x14ac:dyDescent="0.3"/>
    <row r="442" s="698" customFormat="1" x14ac:dyDescent="0.3"/>
    <row r="443" s="698" customFormat="1" x14ac:dyDescent="0.3"/>
    <row r="444" s="698" customFormat="1" x14ac:dyDescent="0.3"/>
    <row r="445" s="698" customFormat="1" x14ac:dyDescent="0.3"/>
    <row r="446" s="698" customFormat="1" x14ac:dyDescent="0.3"/>
    <row r="447" s="698" customFormat="1" x14ac:dyDescent="0.3"/>
    <row r="448" s="698" customFormat="1" x14ac:dyDescent="0.3"/>
    <row r="449" s="698" customFormat="1" x14ac:dyDescent="0.3"/>
    <row r="450" s="698" customFormat="1" x14ac:dyDescent="0.3"/>
    <row r="451" s="698" customFormat="1" x14ac:dyDescent="0.3"/>
    <row r="452" s="698" customFormat="1" x14ac:dyDescent="0.3"/>
    <row r="453" s="698" customFormat="1" x14ac:dyDescent="0.3"/>
    <row r="454" s="698" customFormat="1" x14ac:dyDescent="0.3"/>
    <row r="455" s="698" customFormat="1" x14ac:dyDescent="0.3"/>
    <row r="456" s="698" customFormat="1" x14ac:dyDescent="0.3"/>
    <row r="457" s="698" customFormat="1" x14ac:dyDescent="0.3"/>
    <row r="458" s="698" customFormat="1" x14ac:dyDescent="0.3"/>
    <row r="459" s="698" customFormat="1" x14ac:dyDescent="0.3"/>
    <row r="460" s="698" customFormat="1" x14ac:dyDescent="0.3"/>
    <row r="461" s="698" customFormat="1" x14ac:dyDescent="0.3"/>
    <row r="462" s="698" customFormat="1" x14ac:dyDescent="0.3"/>
    <row r="463" s="698" customFormat="1" x14ac:dyDescent="0.3"/>
    <row r="464" s="698" customFormat="1" x14ac:dyDescent="0.3"/>
    <row r="465" s="698" customFormat="1" x14ac:dyDescent="0.3"/>
    <row r="466" s="698" customFormat="1" x14ac:dyDescent="0.3"/>
    <row r="467" s="698" customFormat="1" x14ac:dyDescent="0.3"/>
    <row r="468" s="698" customFormat="1" x14ac:dyDescent="0.3"/>
    <row r="469" s="698" customFormat="1" x14ac:dyDescent="0.3"/>
    <row r="470" s="698" customFormat="1" x14ac:dyDescent="0.3"/>
    <row r="471" s="698" customFormat="1" x14ac:dyDescent="0.3"/>
    <row r="472" s="698" customFormat="1" x14ac:dyDescent="0.3"/>
    <row r="473" s="698" customFormat="1" x14ac:dyDescent="0.3"/>
    <row r="474" s="698" customFormat="1" x14ac:dyDescent="0.3"/>
    <row r="475" s="698" customFormat="1" x14ac:dyDescent="0.3"/>
    <row r="476" s="698" customFormat="1" x14ac:dyDescent="0.3"/>
    <row r="477" s="698" customFormat="1" x14ac:dyDescent="0.3"/>
    <row r="478" s="698" customFormat="1" x14ac:dyDescent="0.3"/>
    <row r="479" s="698" customFormat="1" x14ac:dyDescent="0.3"/>
    <row r="480" s="698" customFormat="1" x14ac:dyDescent="0.3"/>
    <row r="481" s="698" customFormat="1" x14ac:dyDescent="0.3"/>
    <row r="482" s="698" customFormat="1" x14ac:dyDescent="0.3"/>
    <row r="483" s="698" customFormat="1" x14ac:dyDescent="0.3"/>
    <row r="484" s="698" customFormat="1" x14ac:dyDescent="0.3"/>
    <row r="485" s="698" customFormat="1" x14ac:dyDescent="0.3"/>
    <row r="486" s="698" customFormat="1" x14ac:dyDescent="0.3"/>
    <row r="487" s="698" customFormat="1" x14ac:dyDescent="0.3"/>
    <row r="488" s="698" customFormat="1" x14ac:dyDescent="0.3"/>
    <row r="489" s="698" customFormat="1" x14ac:dyDescent="0.3"/>
    <row r="490" s="698" customFormat="1" x14ac:dyDescent="0.3"/>
    <row r="491" s="698" customFormat="1" x14ac:dyDescent="0.3"/>
    <row r="492" s="698" customFormat="1" x14ac:dyDescent="0.3"/>
    <row r="493" s="698" customFormat="1" x14ac:dyDescent="0.3"/>
    <row r="494" s="698" customFormat="1" x14ac:dyDescent="0.3"/>
    <row r="495" s="698" customFormat="1" x14ac:dyDescent="0.3"/>
    <row r="496" s="698" customFormat="1" x14ac:dyDescent="0.3"/>
    <row r="497" s="698" customFormat="1" x14ac:dyDescent="0.3"/>
    <row r="498" s="698" customFormat="1" x14ac:dyDescent="0.3"/>
    <row r="499" s="698" customFormat="1" x14ac:dyDescent="0.3"/>
    <row r="500" s="698" customFormat="1" x14ac:dyDescent="0.3"/>
    <row r="501" s="698" customFormat="1" x14ac:dyDescent="0.3"/>
    <row r="502" s="698" customFormat="1" x14ac:dyDescent="0.3"/>
    <row r="503" s="698" customFormat="1" x14ac:dyDescent="0.3"/>
    <row r="504" s="698" customFormat="1" x14ac:dyDescent="0.3"/>
    <row r="505" s="698" customFormat="1" x14ac:dyDescent="0.3"/>
    <row r="506" s="698" customFormat="1" x14ac:dyDescent="0.3"/>
    <row r="507" s="698" customFormat="1" x14ac:dyDescent="0.3"/>
    <row r="508" s="698" customFormat="1" x14ac:dyDescent="0.3"/>
    <row r="509" s="698" customFormat="1" x14ac:dyDescent="0.3"/>
    <row r="510" s="698" customFormat="1" x14ac:dyDescent="0.3"/>
    <row r="511" s="698" customFormat="1" x14ac:dyDescent="0.3"/>
    <row r="512" s="698" customFormat="1" x14ac:dyDescent="0.3"/>
    <row r="513" s="698" customFormat="1" x14ac:dyDescent="0.3"/>
    <row r="514" s="698" customFormat="1" x14ac:dyDescent="0.3"/>
    <row r="515" s="698" customFormat="1" x14ac:dyDescent="0.3"/>
    <row r="516" s="698" customFormat="1" x14ac:dyDescent="0.3"/>
    <row r="517" s="698" customFormat="1" x14ac:dyDescent="0.3"/>
    <row r="518" s="698" customFormat="1" x14ac:dyDescent="0.3"/>
    <row r="519" s="698" customFormat="1" x14ac:dyDescent="0.3"/>
    <row r="520" s="698" customFormat="1" x14ac:dyDescent="0.3"/>
    <row r="521" s="698" customFormat="1" x14ac:dyDescent="0.3"/>
    <row r="522" s="698" customFormat="1" x14ac:dyDescent="0.3"/>
    <row r="523" s="698" customFormat="1" x14ac:dyDescent="0.3"/>
    <row r="524" s="698" customFormat="1" x14ac:dyDescent="0.3"/>
    <row r="525" s="698" customFormat="1" x14ac:dyDescent="0.3"/>
    <row r="526" s="698" customFormat="1" x14ac:dyDescent="0.3"/>
    <row r="527" s="698" customFormat="1" x14ac:dyDescent="0.3"/>
    <row r="528" s="698" customFormat="1" x14ac:dyDescent="0.3"/>
    <row r="529" s="698" customFormat="1" x14ac:dyDescent="0.3"/>
    <row r="530" s="698" customFormat="1" x14ac:dyDescent="0.3"/>
    <row r="531" s="698" customFormat="1" x14ac:dyDescent="0.3"/>
    <row r="532" s="698" customFormat="1" x14ac:dyDescent="0.3"/>
    <row r="533" s="698" customFormat="1" x14ac:dyDescent="0.3"/>
    <row r="534" s="698" customFormat="1" x14ac:dyDescent="0.3"/>
    <row r="535" s="698" customFormat="1" x14ac:dyDescent="0.3"/>
    <row r="536" s="698" customFormat="1" x14ac:dyDescent="0.3"/>
    <row r="537" s="698" customFormat="1" x14ac:dyDescent="0.3"/>
    <row r="538" s="698" customFormat="1" x14ac:dyDescent="0.3"/>
    <row r="539" s="698" customFormat="1" x14ac:dyDescent="0.3"/>
    <row r="540" s="698" customFormat="1" x14ac:dyDescent="0.3"/>
    <row r="541" s="698" customFormat="1" x14ac:dyDescent="0.3"/>
    <row r="542" s="698" customFormat="1" x14ac:dyDescent="0.3"/>
    <row r="543" s="698" customFormat="1" x14ac:dyDescent="0.3"/>
    <row r="544" s="698" customFormat="1" x14ac:dyDescent="0.3"/>
    <row r="545" s="698" customFormat="1" x14ac:dyDescent="0.3"/>
    <row r="546" s="698" customFormat="1" x14ac:dyDescent="0.3"/>
    <row r="547" s="698" customFormat="1" x14ac:dyDescent="0.3"/>
    <row r="548" s="698" customFormat="1" x14ac:dyDescent="0.3"/>
    <row r="549" s="698" customFormat="1" x14ac:dyDescent="0.3"/>
    <row r="550" s="698" customFormat="1" x14ac:dyDescent="0.3"/>
    <row r="551" s="698" customFormat="1" x14ac:dyDescent="0.3"/>
    <row r="552" s="698" customFormat="1" x14ac:dyDescent="0.3"/>
    <row r="553" s="698" customFormat="1" x14ac:dyDescent="0.3"/>
    <row r="554" s="698" customFormat="1" x14ac:dyDescent="0.3"/>
    <row r="555" s="698" customFormat="1" x14ac:dyDescent="0.3"/>
    <row r="556" s="698" customFormat="1" x14ac:dyDescent="0.3"/>
    <row r="557" s="698" customFormat="1" x14ac:dyDescent="0.3"/>
    <row r="558" s="698" customFormat="1" x14ac:dyDescent="0.3"/>
    <row r="559" s="698" customFormat="1" x14ac:dyDescent="0.3"/>
    <row r="560" s="698" customFormat="1" x14ac:dyDescent="0.3"/>
    <row r="561" s="698" customFormat="1" x14ac:dyDescent="0.3"/>
    <row r="562" s="698" customFormat="1" x14ac:dyDescent="0.3"/>
    <row r="563" s="698" customFormat="1" x14ac:dyDescent="0.3"/>
    <row r="564" s="698" customFormat="1" x14ac:dyDescent="0.3"/>
    <row r="565" s="698" customFormat="1" x14ac:dyDescent="0.3"/>
    <row r="566" s="698" customFormat="1" x14ac:dyDescent="0.3"/>
    <row r="567" s="698" customFormat="1" x14ac:dyDescent="0.3"/>
    <row r="568" s="698" customFormat="1" x14ac:dyDescent="0.3"/>
    <row r="569" s="698" customFormat="1" x14ac:dyDescent="0.3"/>
    <row r="570" s="698" customFormat="1" x14ac:dyDescent="0.3"/>
    <row r="571" s="698" customFormat="1" x14ac:dyDescent="0.3"/>
    <row r="572" s="698" customFormat="1" x14ac:dyDescent="0.3"/>
    <row r="573" s="698" customFormat="1" x14ac:dyDescent="0.3"/>
    <row r="574" s="698" customFormat="1" x14ac:dyDescent="0.3"/>
    <row r="575" s="698" customFormat="1" x14ac:dyDescent="0.3"/>
    <row r="576" s="698" customFormat="1" x14ac:dyDescent="0.3"/>
    <row r="577" s="698" customFormat="1" x14ac:dyDescent="0.3"/>
    <row r="578" s="698" customFormat="1" x14ac:dyDescent="0.3"/>
    <row r="579" s="698" customFormat="1" x14ac:dyDescent="0.3"/>
    <row r="580" s="698" customFormat="1" x14ac:dyDescent="0.3"/>
    <row r="581" s="698" customFormat="1" x14ac:dyDescent="0.3"/>
    <row r="582" s="698" customFormat="1" x14ac:dyDescent="0.3"/>
    <row r="583" s="698" customFormat="1" x14ac:dyDescent="0.3"/>
    <row r="584" s="698" customFormat="1" x14ac:dyDescent="0.3"/>
    <row r="585" s="698" customFormat="1" x14ac:dyDescent="0.3"/>
    <row r="586" s="698" customFormat="1" x14ac:dyDescent="0.3"/>
    <row r="587" s="698" customFormat="1" x14ac:dyDescent="0.3"/>
    <row r="588" s="698" customFormat="1" x14ac:dyDescent="0.3"/>
    <row r="589" s="698" customFormat="1" x14ac:dyDescent="0.3"/>
    <row r="590" s="698" customFormat="1" x14ac:dyDescent="0.3"/>
    <row r="591" s="698" customFormat="1" x14ac:dyDescent="0.3"/>
    <row r="592" s="698" customFormat="1" x14ac:dyDescent="0.3"/>
    <row r="593" s="698" customFormat="1" x14ac:dyDescent="0.3"/>
    <row r="594" s="698" customFormat="1" x14ac:dyDescent="0.3"/>
    <row r="595" s="698" customFormat="1" x14ac:dyDescent="0.3"/>
    <row r="596" s="698" customFormat="1" x14ac:dyDescent="0.3"/>
    <row r="597" s="698" customFormat="1" x14ac:dyDescent="0.3"/>
    <row r="598" s="698" customFormat="1" x14ac:dyDescent="0.3"/>
    <row r="599" s="698" customFormat="1" x14ac:dyDescent="0.3"/>
    <row r="600" s="698" customFormat="1" x14ac:dyDescent="0.3"/>
    <row r="601" s="698" customFormat="1" x14ac:dyDescent="0.3"/>
    <row r="602" s="698" customFormat="1" x14ac:dyDescent="0.3"/>
    <row r="603" s="698" customFormat="1" x14ac:dyDescent="0.3"/>
    <row r="604" s="698" customFormat="1" x14ac:dyDescent="0.3"/>
    <row r="605" s="698" customFormat="1" x14ac:dyDescent="0.3"/>
    <row r="606" s="698" customFormat="1" x14ac:dyDescent="0.3"/>
    <row r="607" s="698" customFormat="1" x14ac:dyDescent="0.3"/>
    <row r="608" s="698" customFormat="1" x14ac:dyDescent="0.3"/>
    <row r="609" s="698" customFormat="1" x14ac:dyDescent="0.3"/>
    <row r="610" s="698" customFormat="1" x14ac:dyDescent="0.3"/>
    <row r="611" s="698" customFormat="1" x14ac:dyDescent="0.3"/>
    <row r="612" s="698" customFormat="1" x14ac:dyDescent="0.3"/>
    <row r="613" s="698" customFormat="1" x14ac:dyDescent="0.3"/>
    <row r="614" s="698" customFormat="1" x14ac:dyDescent="0.3"/>
    <row r="615" s="698" customFormat="1" x14ac:dyDescent="0.3"/>
    <row r="616" s="698" customFormat="1" x14ac:dyDescent="0.3"/>
    <row r="617" s="698" customFormat="1" x14ac:dyDescent="0.3"/>
    <row r="618" s="698" customFormat="1" x14ac:dyDescent="0.3"/>
    <row r="619" s="698" customFormat="1" x14ac:dyDescent="0.3"/>
    <row r="620" s="698" customFormat="1" x14ac:dyDescent="0.3"/>
    <row r="621" s="698" customFormat="1" x14ac:dyDescent="0.3"/>
    <row r="622" s="698" customFormat="1" x14ac:dyDescent="0.3"/>
    <row r="623" s="698" customFormat="1" x14ac:dyDescent="0.3"/>
    <row r="624" s="698" customFormat="1" x14ac:dyDescent="0.3"/>
    <row r="625" s="698" customFormat="1" x14ac:dyDescent="0.3"/>
    <row r="626" s="698" customFormat="1" x14ac:dyDescent="0.3"/>
    <row r="627" s="698" customFormat="1" x14ac:dyDescent="0.3"/>
    <row r="628" s="698" customFormat="1" x14ac:dyDescent="0.3"/>
    <row r="629" s="698" customFormat="1" x14ac:dyDescent="0.3"/>
    <row r="630" s="698" customFormat="1" x14ac:dyDescent="0.3"/>
    <row r="631" s="698" customFormat="1" x14ac:dyDescent="0.3"/>
    <row r="632" s="698" customFormat="1" x14ac:dyDescent="0.3"/>
    <row r="633" s="698" customFormat="1" x14ac:dyDescent="0.3"/>
    <row r="634" s="698" customFormat="1" x14ac:dyDescent="0.3"/>
    <row r="635" s="698" customFormat="1" x14ac:dyDescent="0.3"/>
    <row r="636" s="698" customFormat="1" x14ac:dyDescent="0.3"/>
    <row r="637" s="698" customFormat="1" x14ac:dyDescent="0.3"/>
    <row r="638" s="698" customFormat="1" x14ac:dyDescent="0.3"/>
    <row r="639" s="698" customFormat="1" x14ac:dyDescent="0.3"/>
    <row r="640" s="698" customFormat="1" x14ac:dyDescent="0.3"/>
    <row r="641" s="698" customFormat="1" x14ac:dyDescent="0.3"/>
    <row r="642" s="698" customFormat="1" x14ac:dyDescent="0.3"/>
    <row r="643" s="698" customFormat="1" x14ac:dyDescent="0.3"/>
    <row r="644" s="698" customFormat="1" x14ac:dyDescent="0.3"/>
    <row r="645" s="698" customFormat="1" x14ac:dyDescent="0.3"/>
    <row r="646" s="698" customFormat="1" x14ac:dyDescent="0.3"/>
    <row r="647" s="698" customFormat="1" x14ac:dyDescent="0.3"/>
    <row r="648" s="698" customFormat="1" x14ac:dyDescent="0.3"/>
    <row r="649" s="698" customFormat="1" x14ac:dyDescent="0.3"/>
    <row r="650" s="698" customFormat="1" x14ac:dyDescent="0.3"/>
    <row r="651" s="698" customFormat="1" x14ac:dyDescent="0.3"/>
    <row r="652" s="698" customFormat="1" x14ac:dyDescent="0.3"/>
    <row r="653" s="698" customFormat="1" x14ac:dyDescent="0.3"/>
    <row r="654" s="698" customFormat="1" x14ac:dyDescent="0.3"/>
    <row r="655" s="698" customFormat="1" x14ac:dyDescent="0.3"/>
    <row r="656" s="698" customFormat="1" x14ac:dyDescent="0.3"/>
    <row r="657" s="698" customFormat="1" x14ac:dyDescent="0.3"/>
    <row r="658" s="698" customFormat="1" x14ac:dyDescent="0.3"/>
    <row r="659" s="698" customFormat="1" x14ac:dyDescent="0.3"/>
    <row r="660" s="698" customFormat="1" x14ac:dyDescent="0.3"/>
    <row r="661" s="698" customFormat="1" x14ac:dyDescent="0.3"/>
    <row r="662" s="698" customFormat="1" x14ac:dyDescent="0.3"/>
    <row r="663" s="698" customFormat="1" x14ac:dyDescent="0.3"/>
    <row r="664" s="698" customFormat="1" x14ac:dyDescent="0.3"/>
    <row r="665" s="698" customFormat="1" x14ac:dyDescent="0.3"/>
    <row r="666" s="698" customFormat="1" x14ac:dyDescent="0.3"/>
    <row r="667" s="698" customFormat="1" x14ac:dyDescent="0.3"/>
    <row r="668" s="698" customFormat="1" x14ac:dyDescent="0.3"/>
    <row r="669" s="698" customFormat="1" x14ac:dyDescent="0.3"/>
    <row r="670" s="698" customFormat="1" x14ac:dyDescent="0.3"/>
    <row r="671" s="698" customFormat="1" x14ac:dyDescent="0.3"/>
    <row r="672" s="698" customFormat="1" x14ac:dyDescent="0.3"/>
    <row r="673" s="698" customFormat="1" x14ac:dyDescent="0.3"/>
    <row r="674" s="698" customFormat="1" x14ac:dyDescent="0.3"/>
    <row r="675" s="698" customFormat="1" x14ac:dyDescent="0.3"/>
    <row r="676" s="698" customFormat="1" x14ac:dyDescent="0.3"/>
    <row r="677" s="698" customFormat="1" x14ac:dyDescent="0.3"/>
    <row r="678" s="698" customFormat="1" x14ac:dyDescent="0.3"/>
    <row r="679" s="698" customFormat="1" x14ac:dyDescent="0.3"/>
    <row r="680" s="698" customFormat="1" x14ac:dyDescent="0.3"/>
    <row r="681" s="698" customFormat="1" x14ac:dyDescent="0.3"/>
    <row r="682" s="698" customFormat="1" x14ac:dyDescent="0.3"/>
    <row r="683" s="698" customFormat="1" x14ac:dyDescent="0.3"/>
    <row r="684" s="698" customFormat="1" x14ac:dyDescent="0.3"/>
    <row r="685" s="698" customFormat="1" x14ac:dyDescent="0.3"/>
    <row r="686" s="698" customFormat="1" x14ac:dyDescent="0.3"/>
    <row r="687" s="698" customFormat="1" x14ac:dyDescent="0.3"/>
    <row r="688" s="698" customFormat="1" x14ac:dyDescent="0.3"/>
    <row r="689" s="698" customFormat="1" x14ac:dyDescent="0.3"/>
    <row r="690" s="698" customFormat="1" x14ac:dyDescent="0.3"/>
    <row r="691" s="698" customFormat="1" x14ac:dyDescent="0.3"/>
    <row r="692" s="698" customFormat="1" x14ac:dyDescent="0.3"/>
    <row r="693" s="698" customFormat="1" x14ac:dyDescent="0.3"/>
    <row r="694" s="698" customFormat="1" x14ac:dyDescent="0.3"/>
    <row r="695" s="698" customFormat="1" x14ac:dyDescent="0.3"/>
    <row r="696" s="698" customFormat="1" x14ac:dyDescent="0.3"/>
    <row r="697" s="698" customFormat="1" x14ac:dyDescent="0.3"/>
    <row r="698" s="698" customFormat="1" x14ac:dyDescent="0.3"/>
    <row r="699" s="698" customFormat="1" x14ac:dyDescent="0.3"/>
    <row r="700" s="698" customFormat="1" x14ac:dyDescent="0.3"/>
    <row r="701" s="698" customFormat="1" x14ac:dyDescent="0.3"/>
    <row r="702" s="698" customFormat="1" x14ac:dyDescent="0.3"/>
    <row r="703" s="698" customFormat="1" x14ac:dyDescent="0.3"/>
    <row r="704" s="698" customFormat="1" x14ac:dyDescent="0.3"/>
    <row r="705" s="698" customFormat="1" x14ac:dyDescent="0.3"/>
    <row r="706" s="698" customFormat="1" x14ac:dyDescent="0.3"/>
    <row r="707" s="698" customFormat="1" x14ac:dyDescent="0.3"/>
    <row r="708" s="698" customFormat="1" x14ac:dyDescent="0.3"/>
    <row r="709" s="698" customFormat="1" x14ac:dyDescent="0.3"/>
    <row r="710" s="698" customFormat="1" x14ac:dyDescent="0.3"/>
    <row r="711" s="698" customFormat="1" x14ac:dyDescent="0.3"/>
    <row r="712" s="698" customFormat="1" x14ac:dyDescent="0.3"/>
    <row r="713" s="698" customFormat="1" x14ac:dyDescent="0.3"/>
    <row r="714" s="698" customFormat="1" x14ac:dyDescent="0.3"/>
    <row r="715" s="698" customFormat="1" x14ac:dyDescent="0.3"/>
    <row r="716" s="698" customFormat="1" x14ac:dyDescent="0.3"/>
    <row r="717" s="698" customFormat="1" x14ac:dyDescent="0.3"/>
    <row r="718" s="698" customFormat="1" x14ac:dyDescent="0.3"/>
    <row r="719" s="698" customFormat="1" x14ac:dyDescent="0.3"/>
    <row r="720" s="698" customFormat="1" x14ac:dyDescent="0.3"/>
    <row r="721" s="698" customFormat="1" x14ac:dyDescent="0.3"/>
    <row r="722" s="698" customFormat="1" x14ac:dyDescent="0.3"/>
    <row r="723" s="698" customFormat="1" x14ac:dyDescent="0.3"/>
    <row r="724" s="698" customFormat="1" x14ac:dyDescent="0.3"/>
    <row r="725" s="698" customFormat="1" x14ac:dyDescent="0.3"/>
    <row r="726" s="698" customFormat="1" x14ac:dyDescent="0.3"/>
    <row r="727" s="698" customFormat="1" x14ac:dyDescent="0.3"/>
    <row r="728" s="698" customFormat="1" x14ac:dyDescent="0.3"/>
    <row r="729" s="698" customFormat="1" x14ac:dyDescent="0.3"/>
    <row r="730" s="698" customFormat="1" x14ac:dyDescent="0.3"/>
    <row r="731" s="698" customFormat="1" x14ac:dyDescent="0.3"/>
    <row r="732" s="698" customFormat="1" x14ac:dyDescent="0.3"/>
    <row r="733" s="698" customFormat="1" x14ac:dyDescent="0.3"/>
    <row r="734" s="698" customFormat="1" x14ac:dyDescent="0.3"/>
    <row r="735" s="698" customFormat="1" x14ac:dyDescent="0.3"/>
    <row r="736" s="698" customFormat="1" x14ac:dyDescent="0.3"/>
    <row r="737" s="698" customFormat="1" x14ac:dyDescent="0.3"/>
    <row r="738" s="698" customFormat="1" x14ac:dyDescent="0.3"/>
    <row r="739" s="698" customFormat="1" x14ac:dyDescent="0.3"/>
    <row r="740" s="698" customFormat="1" x14ac:dyDescent="0.3"/>
    <row r="741" s="698" customFormat="1" x14ac:dyDescent="0.3"/>
    <row r="742" s="698" customFormat="1" x14ac:dyDescent="0.3"/>
    <row r="743" s="698" customFormat="1" x14ac:dyDescent="0.3"/>
    <row r="744" s="698" customFormat="1" x14ac:dyDescent="0.3"/>
    <row r="745" s="698" customFormat="1" x14ac:dyDescent="0.3"/>
    <row r="746" s="698" customFormat="1" x14ac:dyDescent="0.3"/>
    <row r="747" s="698" customFormat="1" x14ac:dyDescent="0.3"/>
    <row r="748" s="698" customFormat="1" x14ac:dyDescent="0.3"/>
    <row r="749" s="698" customFormat="1" x14ac:dyDescent="0.3"/>
    <row r="750" s="698" customFormat="1" x14ac:dyDescent="0.3"/>
    <row r="751" s="698" customFormat="1" x14ac:dyDescent="0.3"/>
    <row r="752" s="698" customFormat="1" x14ac:dyDescent="0.3"/>
    <row r="753" s="698" customFormat="1" x14ac:dyDescent="0.3"/>
    <row r="754" s="698" customFormat="1" x14ac:dyDescent="0.3"/>
    <row r="755" s="698" customFormat="1" x14ac:dyDescent="0.3"/>
    <row r="756" s="698" customFormat="1" x14ac:dyDescent="0.3"/>
    <row r="757" s="698" customFormat="1" x14ac:dyDescent="0.3"/>
    <row r="758" s="698" customFormat="1" x14ac:dyDescent="0.3"/>
    <row r="759" s="698" customFormat="1" x14ac:dyDescent="0.3"/>
    <row r="760" s="698" customFormat="1" x14ac:dyDescent="0.3"/>
    <row r="761" s="698" customFormat="1" x14ac:dyDescent="0.3"/>
    <row r="762" s="698" customFormat="1" x14ac:dyDescent="0.3"/>
    <row r="763" s="698" customFormat="1" x14ac:dyDescent="0.3"/>
    <row r="764" s="698" customFormat="1" x14ac:dyDescent="0.3"/>
    <row r="765" s="698" customFormat="1" x14ac:dyDescent="0.3"/>
    <row r="766" s="698" customFormat="1" x14ac:dyDescent="0.3"/>
    <row r="767" s="698" customFormat="1" x14ac:dyDescent="0.3"/>
    <row r="768" s="698" customFormat="1" x14ac:dyDescent="0.3"/>
    <row r="769" s="698" customFormat="1" x14ac:dyDescent="0.3"/>
    <row r="770" s="698" customFormat="1" x14ac:dyDescent="0.3"/>
    <row r="771" s="698" customFormat="1" x14ac:dyDescent="0.3"/>
    <row r="772" s="698" customFormat="1" x14ac:dyDescent="0.3"/>
    <row r="773" s="698" customFormat="1" x14ac:dyDescent="0.3"/>
    <row r="774" s="698" customFormat="1" x14ac:dyDescent="0.3"/>
    <row r="775" s="698" customFormat="1" x14ac:dyDescent="0.3"/>
    <row r="776" s="698" customFormat="1" x14ac:dyDescent="0.3"/>
    <row r="777" s="698" customFormat="1" x14ac:dyDescent="0.3"/>
    <row r="778" s="698" customFormat="1" x14ac:dyDescent="0.3"/>
    <row r="779" s="698" customFormat="1" x14ac:dyDescent="0.3"/>
    <row r="780" s="698" customFormat="1" x14ac:dyDescent="0.3"/>
    <row r="781" s="698" customFormat="1" x14ac:dyDescent="0.3"/>
    <row r="782" s="698" customFormat="1" x14ac:dyDescent="0.3"/>
    <row r="783" s="698" customFormat="1" x14ac:dyDescent="0.3"/>
    <row r="784" s="698" customFormat="1" x14ac:dyDescent="0.3"/>
    <row r="785" s="698" customFormat="1" x14ac:dyDescent="0.3"/>
    <row r="786" s="698" customFormat="1" x14ac:dyDescent="0.3"/>
    <row r="787" s="698" customFormat="1" x14ac:dyDescent="0.3"/>
    <row r="788" s="698" customFormat="1" x14ac:dyDescent="0.3"/>
    <row r="789" s="698" customFormat="1" x14ac:dyDescent="0.3"/>
    <row r="790" s="698" customFormat="1" x14ac:dyDescent="0.3"/>
    <row r="791" s="698" customFormat="1" x14ac:dyDescent="0.3"/>
    <row r="792" s="698" customFormat="1" x14ac:dyDescent="0.3"/>
    <row r="793" s="698" customFormat="1" x14ac:dyDescent="0.3"/>
    <row r="794" s="698" customFormat="1" x14ac:dyDescent="0.3"/>
    <row r="795" s="698" customFormat="1" x14ac:dyDescent="0.3"/>
    <row r="796" s="698" customFormat="1" x14ac:dyDescent="0.3"/>
    <row r="797" s="698" customFormat="1" x14ac:dyDescent="0.3"/>
    <row r="798" s="698" customFormat="1" x14ac:dyDescent="0.3"/>
    <row r="799" s="698" customFormat="1" x14ac:dyDescent="0.3"/>
    <row r="800" s="698" customFormat="1" x14ac:dyDescent="0.3"/>
    <row r="801" s="698" customFormat="1" x14ac:dyDescent="0.3"/>
    <row r="802" s="698" customFormat="1" x14ac:dyDescent="0.3"/>
    <row r="803" s="698" customFormat="1" x14ac:dyDescent="0.3"/>
    <row r="804" s="698" customFormat="1" x14ac:dyDescent="0.3"/>
    <row r="805" s="698" customFormat="1" x14ac:dyDescent="0.3"/>
    <row r="806" s="698" customFormat="1" x14ac:dyDescent="0.3"/>
    <row r="807" s="698" customFormat="1" x14ac:dyDescent="0.3"/>
    <row r="808" s="698" customFormat="1" x14ac:dyDescent="0.3"/>
    <row r="809" s="698" customFormat="1" x14ac:dyDescent="0.3"/>
    <row r="810" s="698" customFormat="1" x14ac:dyDescent="0.3"/>
    <row r="811" s="698" customFormat="1" x14ac:dyDescent="0.3"/>
    <row r="812" s="698" customFormat="1" x14ac:dyDescent="0.3"/>
    <row r="813" s="698" customFormat="1" x14ac:dyDescent="0.3"/>
    <row r="814" s="698" customFormat="1" x14ac:dyDescent="0.3"/>
    <row r="815" s="698" customFormat="1" x14ac:dyDescent="0.3"/>
    <row r="816" s="698" customFormat="1" x14ac:dyDescent="0.3"/>
    <row r="817" s="698" customFormat="1" x14ac:dyDescent="0.3"/>
    <row r="818" s="698" customFormat="1" x14ac:dyDescent="0.3"/>
    <row r="819" s="698" customFormat="1" x14ac:dyDescent="0.3"/>
    <row r="820" s="698" customFormat="1" x14ac:dyDescent="0.3"/>
    <row r="821" s="698" customFormat="1" x14ac:dyDescent="0.3"/>
    <row r="822" s="698" customFormat="1" x14ac:dyDescent="0.3"/>
    <row r="823" s="698" customFormat="1" x14ac:dyDescent="0.3"/>
    <row r="824" s="698" customFormat="1" x14ac:dyDescent="0.3"/>
    <row r="825" s="698" customFormat="1" x14ac:dyDescent="0.3"/>
    <row r="826" s="698" customFormat="1" x14ac:dyDescent="0.3"/>
    <row r="827" s="698" customFormat="1" x14ac:dyDescent="0.3"/>
    <row r="828" s="698" customFormat="1" x14ac:dyDescent="0.3"/>
    <row r="829" s="698" customFormat="1" x14ac:dyDescent="0.3"/>
    <row r="830" s="698" customFormat="1" x14ac:dyDescent="0.3"/>
    <row r="831" s="698" customFormat="1" x14ac:dyDescent="0.3"/>
    <row r="832" s="698" customFormat="1" x14ac:dyDescent="0.3"/>
    <row r="833" s="698" customFormat="1" x14ac:dyDescent="0.3"/>
    <row r="834" s="698" customFormat="1" x14ac:dyDescent="0.3"/>
    <row r="835" s="698" customFormat="1" x14ac:dyDescent="0.3"/>
    <row r="836" s="698" customFormat="1" x14ac:dyDescent="0.3"/>
    <row r="837" s="698" customFormat="1" x14ac:dyDescent="0.3"/>
    <row r="838" s="698" customFormat="1" x14ac:dyDescent="0.3"/>
    <row r="839" s="698" customFormat="1" x14ac:dyDescent="0.3"/>
    <row r="840" s="698" customFormat="1" x14ac:dyDescent="0.3"/>
    <row r="841" s="698" customFormat="1" x14ac:dyDescent="0.3"/>
    <row r="842" s="698" customFormat="1" x14ac:dyDescent="0.3"/>
    <row r="843" s="698" customFormat="1" x14ac:dyDescent="0.3"/>
    <row r="844" s="698" customFormat="1" x14ac:dyDescent="0.3"/>
    <row r="845" s="698" customFormat="1" x14ac:dyDescent="0.3"/>
    <row r="846" s="698" customFormat="1" x14ac:dyDescent="0.3"/>
    <row r="847" s="698" customFormat="1" x14ac:dyDescent="0.3"/>
    <row r="848" s="698" customFormat="1" x14ac:dyDescent="0.3"/>
    <row r="849" s="698" customFormat="1" x14ac:dyDescent="0.3"/>
    <row r="850" s="698" customFormat="1" x14ac:dyDescent="0.3"/>
    <row r="851" s="698" customFormat="1" x14ac:dyDescent="0.3"/>
    <row r="852" s="698" customFormat="1" x14ac:dyDescent="0.3"/>
    <row r="853" s="698" customFormat="1" x14ac:dyDescent="0.3"/>
    <row r="854" s="698" customFormat="1" x14ac:dyDescent="0.3"/>
    <row r="855" s="698" customFormat="1" x14ac:dyDescent="0.3"/>
    <row r="856" s="698" customFormat="1" x14ac:dyDescent="0.3"/>
    <row r="857" s="698" customFormat="1" x14ac:dyDescent="0.3"/>
    <row r="858" s="698" customFormat="1" x14ac:dyDescent="0.3"/>
    <row r="859" s="698" customFormat="1" x14ac:dyDescent="0.3"/>
    <row r="860" s="698" customFormat="1" x14ac:dyDescent="0.3"/>
    <row r="861" s="698" customFormat="1" x14ac:dyDescent="0.3"/>
    <row r="862" s="698" customFormat="1" x14ac:dyDescent="0.3"/>
    <row r="863" s="698" customFormat="1" x14ac:dyDescent="0.3"/>
    <row r="864" s="698" customFormat="1" x14ac:dyDescent="0.3"/>
    <row r="865" s="698" customFormat="1" x14ac:dyDescent="0.3"/>
    <row r="866" s="698" customFormat="1" x14ac:dyDescent="0.3"/>
    <row r="867" s="698" customFormat="1" x14ac:dyDescent="0.3"/>
    <row r="868" s="698" customFormat="1" x14ac:dyDescent="0.3"/>
    <row r="869" s="698" customFormat="1" x14ac:dyDescent="0.3"/>
    <row r="870" s="698" customFormat="1" x14ac:dyDescent="0.3"/>
    <row r="871" s="698" customFormat="1" x14ac:dyDescent="0.3"/>
    <row r="872" s="698" customFormat="1" x14ac:dyDescent="0.3"/>
    <row r="873" s="698" customFormat="1" x14ac:dyDescent="0.3"/>
    <row r="874" s="698" customFormat="1" x14ac:dyDescent="0.3"/>
    <row r="875" s="698" customFormat="1" x14ac:dyDescent="0.3"/>
    <row r="876" s="698" customFormat="1" x14ac:dyDescent="0.3"/>
    <row r="877" s="698" customFormat="1" x14ac:dyDescent="0.3"/>
    <row r="878" s="698" customFormat="1" x14ac:dyDescent="0.3"/>
    <row r="879" s="698" customFormat="1" x14ac:dyDescent="0.3"/>
    <row r="880" s="698" customFormat="1" x14ac:dyDescent="0.3"/>
    <row r="881" s="698" customFormat="1" x14ac:dyDescent="0.3"/>
    <row r="882" s="698" customFormat="1" x14ac:dyDescent="0.3"/>
    <row r="883" s="698" customFormat="1" x14ac:dyDescent="0.3"/>
    <row r="884" s="698" customFormat="1" x14ac:dyDescent="0.3"/>
    <row r="885" s="698" customFormat="1" x14ac:dyDescent="0.3"/>
    <row r="886" s="698" customFormat="1" x14ac:dyDescent="0.3"/>
    <row r="887" s="698" customFormat="1" x14ac:dyDescent="0.3"/>
    <row r="888" s="698" customFormat="1" x14ac:dyDescent="0.3"/>
    <row r="889" s="698" customFormat="1" x14ac:dyDescent="0.3"/>
    <row r="890" s="698" customFormat="1" x14ac:dyDescent="0.3"/>
    <row r="891" s="698" customFormat="1" x14ac:dyDescent="0.3"/>
    <row r="892" s="698" customFormat="1" x14ac:dyDescent="0.3"/>
    <row r="893" s="698" customFormat="1" x14ac:dyDescent="0.3"/>
    <row r="894" s="698" customFormat="1" x14ac:dyDescent="0.3"/>
    <row r="895" s="698" customFormat="1" x14ac:dyDescent="0.3"/>
    <row r="896" s="698" customFormat="1" x14ac:dyDescent="0.3"/>
    <row r="897" s="698" customFormat="1" x14ac:dyDescent="0.3"/>
    <row r="898" s="698" customFormat="1" x14ac:dyDescent="0.3"/>
    <row r="899" s="698" customFormat="1" x14ac:dyDescent="0.3"/>
    <row r="900" s="698" customFormat="1" x14ac:dyDescent="0.3"/>
    <row r="901" s="698" customFormat="1" x14ac:dyDescent="0.3"/>
    <row r="902" s="698" customFormat="1" x14ac:dyDescent="0.3"/>
    <row r="903" s="698" customFormat="1" x14ac:dyDescent="0.3"/>
    <row r="904" s="698" customFormat="1" x14ac:dyDescent="0.3"/>
    <row r="905" s="698" customFormat="1" x14ac:dyDescent="0.3"/>
    <row r="906" s="698" customFormat="1" x14ac:dyDescent="0.3"/>
    <row r="907" s="698" customFormat="1" x14ac:dyDescent="0.3"/>
    <row r="908" s="698" customFormat="1" x14ac:dyDescent="0.3"/>
    <row r="909" s="698" customFormat="1" x14ac:dyDescent="0.3"/>
    <row r="910" s="698" customFormat="1" x14ac:dyDescent="0.3"/>
    <row r="911" s="698" customFormat="1" x14ac:dyDescent="0.3"/>
    <row r="912" s="698" customFormat="1" x14ac:dyDescent="0.3"/>
    <row r="913" s="698" customFormat="1" x14ac:dyDescent="0.3"/>
    <row r="914" s="698" customFormat="1" x14ac:dyDescent="0.3"/>
    <row r="915" s="698" customFormat="1" x14ac:dyDescent="0.3"/>
    <row r="916" s="698" customFormat="1" x14ac:dyDescent="0.3"/>
    <row r="917" s="698" customFormat="1" x14ac:dyDescent="0.3"/>
    <row r="918" s="698" customFormat="1" x14ac:dyDescent="0.3"/>
    <row r="919" s="698" customFormat="1" x14ac:dyDescent="0.3"/>
    <row r="920" s="698" customFormat="1" x14ac:dyDescent="0.3"/>
    <row r="921" s="698" customFormat="1" x14ac:dyDescent="0.3"/>
    <row r="922" s="698" customFormat="1" x14ac:dyDescent="0.3"/>
    <row r="923" s="698" customFormat="1" x14ac:dyDescent="0.3"/>
    <row r="924" s="698" customFormat="1" x14ac:dyDescent="0.3"/>
    <row r="925" s="698" customFormat="1" x14ac:dyDescent="0.3"/>
    <row r="926" s="698" customFormat="1" x14ac:dyDescent="0.3"/>
    <row r="927" s="698" customFormat="1" x14ac:dyDescent="0.3"/>
    <row r="928" s="698" customFormat="1" x14ac:dyDescent="0.3"/>
    <row r="929" s="698" customFormat="1" x14ac:dyDescent="0.3"/>
    <row r="930" s="698" customFormat="1" x14ac:dyDescent="0.3"/>
    <row r="931" s="698" customFormat="1" x14ac:dyDescent="0.3"/>
    <row r="932" s="698" customFormat="1" x14ac:dyDescent="0.3"/>
    <row r="933" s="698" customFormat="1" x14ac:dyDescent="0.3"/>
    <row r="934" s="698" customFormat="1" x14ac:dyDescent="0.3"/>
    <row r="935" s="698" customFormat="1" x14ac:dyDescent="0.3"/>
    <row r="936" s="698" customFormat="1" x14ac:dyDescent="0.3"/>
    <row r="937" s="698" customFormat="1" x14ac:dyDescent="0.3"/>
    <row r="938" s="698" customFormat="1" x14ac:dyDescent="0.3"/>
    <row r="939" s="698" customFormat="1" x14ac:dyDescent="0.3"/>
    <row r="940" s="698" customFormat="1" x14ac:dyDescent="0.3"/>
    <row r="941" s="698" customFormat="1" x14ac:dyDescent="0.3"/>
    <row r="942" s="698" customFormat="1" x14ac:dyDescent="0.3"/>
    <row r="943" s="698" customFormat="1" x14ac:dyDescent="0.3"/>
    <row r="944" s="698" customFormat="1" x14ac:dyDescent="0.3"/>
    <row r="945" s="698" customFormat="1" x14ac:dyDescent="0.3"/>
    <row r="946" s="698" customFormat="1" x14ac:dyDescent="0.3"/>
    <row r="947" s="698" customFormat="1" x14ac:dyDescent="0.3"/>
    <row r="948" s="698" customFormat="1" x14ac:dyDescent="0.3"/>
    <row r="949" s="698" customFormat="1" x14ac:dyDescent="0.3"/>
    <row r="950" s="698" customFormat="1" x14ac:dyDescent="0.3"/>
    <row r="951" s="698" customFormat="1" x14ac:dyDescent="0.3"/>
    <row r="952" s="698" customFormat="1" x14ac:dyDescent="0.3"/>
    <row r="953" s="698" customFormat="1" x14ac:dyDescent="0.3"/>
    <row r="954" s="698" customFormat="1" x14ac:dyDescent="0.3"/>
    <row r="955" s="698" customFormat="1" x14ac:dyDescent="0.3"/>
    <row r="956" s="698" customFormat="1" x14ac:dyDescent="0.3"/>
    <row r="957" s="698" customFormat="1" x14ac:dyDescent="0.3"/>
    <row r="958" s="698" customFormat="1" x14ac:dyDescent="0.3"/>
    <row r="959" s="698" customFormat="1" x14ac:dyDescent="0.3"/>
    <row r="960" s="698" customFormat="1" x14ac:dyDescent="0.3"/>
    <row r="961" s="698" customFormat="1" x14ac:dyDescent="0.3"/>
    <row r="962" s="698" customFormat="1" x14ac:dyDescent="0.3"/>
    <row r="963" s="698" customFormat="1" x14ac:dyDescent="0.3"/>
    <row r="964" s="698" customFormat="1" x14ac:dyDescent="0.3"/>
    <row r="965" s="698" customFormat="1" x14ac:dyDescent="0.3"/>
    <row r="966" s="698" customFormat="1" x14ac:dyDescent="0.3"/>
    <row r="967" s="698" customFormat="1" x14ac:dyDescent="0.3"/>
    <row r="968" s="698" customFormat="1" x14ac:dyDescent="0.3"/>
    <row r="969" s="698" customFormat="1" x14ac:dyDescent="0.3"/>
    <row r="970" s="698" customFormat="1" x14ac:dyDescent="0.3"/>
    <row r="971" s="698" customFormat="1" x14ac:dyDescent="0.3"/>
    <row r="972" s="698" customFormat="1" x14ac:dyDescent="0.3"/>
    <row r="973" s="698" customFormat="1" x14ac:dyDescent="0.3"/>
    <row r="974" s="698" customFormat="1" x14ac:dyDescent="0.3"/>
    <row r="975" s="698" customFormat="1" x14ac:dyDescent="0.3"/>
    <row r="976" s="698" customFormat="1" x14ac:dyDescent="0.3"/>
    <row r="977" s="698" customFormat="1" x14ac:dyDescent="0.3"/>
    <row r="978" s="698" customFormat="1" x14ac:dyDescent="0.3"/>
    <row r="979" s="698" customFormat="1" x14ac:dyDescent="0.3"/>
    <row r="980" s="698" customFormat="1" x14ac:dyDescent="0.3"/>
    <row r="981" s="698" customFormat="1" x14ac:dyDescent="0.3"/>
    <row r="982" s="698" customFormat="1" x14ac:dyDescent="0.3"/>
    <row r="983" s="698" customFormat="1" x14ac:dyDescent="0.3"/>
    <row r="984" s="698" customFormat="1" x14ac:dyDescent="0.3"/>
    <row r="985" s="698" customFormat="1" x14ac:dyDescent="0.3"/>
    <row r="986" s="698" customFormat="1" x14ac:dyDescent="0.3"/>
    <row r="987" s="698" customFormat="1" x14ac:dyDescent="0.3"/>
    <row r="988" s="698" customFormat="1" x14ac:dyDescent="0.3"/>
    <row r="989" s="698" customFormat="1" x14ac:dyDescent="0.3"/>
    <row r="990" s="698" customFormat="1" x14ac:dyDescent="0.3"/>
    <row r="991" s="698" customFormat="1" x14ac:dyDescent="0.3"/>
    <row r="992" s="698" customFormat="1" x14ac:dyDescent="0.3"/>
    <row r="993" s="698" customFormat="1" x14ac:dyDescent="0.3"/>
    <row r="994" s="698" customFormat="1" x14ac:dyDescent="0.3"/>
    <row r="995" s="698" customFormat="1" x14ac:dyDescent="0.3"/>
    <row r="996" s="698" customFormat="1" x14ac:dyDescent="0.3"/>
    <row r="997" s="698" customFormat="1" x14ac:dyDescent="0.3"/>
    <row r="998" s="698" customFormat="1" x14ac:dyDescent="0.3"/>
    <row r="999" s="698" customFormat="1" x14ac:dyDescent="0.3"/>
    <row r="1000" s="698" customFormat="1" x14ac:dyDescent="0.3"/>
    <row r="1001" s="698" customFormat="1" x14ac:dyDescent="0.3"/>
    <row r="1002" s="698" customFormat="1" x14ac:dyDescent="0.3"/>
    <row r="1003" s="698" customFormat="1" x14ac:dyDescent="0.3"/>
    <row r="1004" s="698" customFormat="1" x14ac:dyDescent="0.3"/>
    <row r="1005" s="698" customFormat="1" x14ac:dyDescent="0.3"/>
    <row r="1006" s="698" customFormat="1" x14ac:dyDescent="0.3"/>
    <row r="1007" s="698" customFormat="1" x14ac:dyDescent="0.3"/>
    <row r="1008" s="698" customFormat="1" x14ac:dyDescent="0.3"/>
    <row r="1009" s="698" customFormat="1" x14ac:dyDescent="0.3"/>
    <row r="1010" s="698" customFormat="1" x14ac:dyDescent="0.3"/>
    <row r="1011" s="698" customFormat="1" x14ac:dyDescent="0.3"/>
    <row r="1012" s="698" customFormat="1" x14ac:dyDescent="0.3"/>
    <row r="1013" s="698" customFormat="1" x14ac:dyDescent="0.3"/>
    <row r="1014" s="698" customFormat="1" x14ac:dyDescent="0.3"/>
    <row r="1015" s="698" customFormat="1" x14ac:dyDescent="0.3"/>
    <row r="1016" s="698" customFormat="1" x14ac:dyDescent="0.3"/>
    <row r="1017" s="698" customFormat="1" x14ac:dyDescent="0.3"/>
    <row r="1018" s="698" customFormat="1" x14ac:dyDescent="0.3"/>
    <row r="1019" s="698" customFormat="1" x14ac:dyDescent="0.3"/>
    <row r="1020" s="698" customFormat="1" x14ac:dyDescent="0.3"/>
    <row r="1021" s="698" customFormat="1" x14ac:dyDescent="0.3"/>
    <row r="1022" s="698" customFormat="1" x14ac:dyDescent="0.3"/>
    <row r="1023" s="698" customFormat="1" x14ac:dyDescent="0.3"/>
    <row r="1024" s="698" customFormat="1" x14ac:dyDescent="0.3"/>
    <row r="1025" s="698" customFormat="1" x14ac:dyDescent="0.3"/>
    <row r="1026" s="698" customFormat="1" x14ac:dyDescent="0.3"/>
    <row r="1027" s="698" customFormat="1" x14ac:dyDescent="0.3"/>
    <row r="1028" s="698" customFormat="1" x14ac:dyDescent="0.3"/>
    <row r="1029" s="698" customFormat="1" x14ac:dyDescent="0.3"/>
    <row r="1030" s="698" customFormat="1" x14ac:dyDescent="0.3"/>
    <row r="1031" s="698" customFormat="1" x14ac:dyDescent="0.3"/>
    <row r="1032" s="698" customFormat="1" x14ac:dyDescent="0.3"/>
    <row r="1033" s="698" customFormat="1" x14ac:dyDescent="0.3"/>
    <row r="1034" s="698" customFormat="1" x14ac:dyDescent="0.3"/>
    <row r="1035" s="698" customFormat="1" x14ac:dyDescent="0.3"/>
    <row r="1036" s="698" customFormat="1" x14ac:dyDescent="0.3"/>
    <row r="1037" s="698" customFormat="1" x14ac:dyDescent="0.3"/>
    <row r="1038" s="698" customFormat="1" x14ac:dyDescent="0.3"/>
    <row r="1039" s="698" customFormat="1" x14ac:dyDescent="0.3"/>
    <row r="1040" s="698" customFormat="1" x14ac:dyDescent="0.3"/>
    <row r="1041" s="698" customFormat="1" x14ac:dyDescent="0.3"/>
    <row r="1042" s="698" customFormat="1" x14ac:dyDescent="0.3"/>
    <row r="1043" s="698" customFormat="1" x14ac:dyDescent="0.3"/>
    <row r="1044" s="698" customFormat="1" x14ac:dyDescent="0.3"/>
    <row r="1045" s="698" customFormat="1" x14ac:dyDescent="0.3"/>
    <row r="1046" s="698" customFormat="1" x14ac:dyDescent="0.3"/>
    <row r="1047" s="698" customFormat="1" x14ac:dyDescent="0.3"/>
    <row r="1048" s="698" customFormat="1" x14ac:dyDescent="0.3"/>
    <row r="1049" s="698" customFormat="1" x14ac:dyDescent="0.3"/>
    <row r="1050" s="698" customFormat="1" x14ac:dyDescent="0.3"/>
    <row r="1051" s="698" customFormat="1" x14ac:dyDescent="0.3"/>
    <row r="1052" s="698" customFormat="1" x14ac:dyDescent="0.3"/>
    <row r="1053" s="698" customFormat="1" x14ac:dyDescent="0.3"/>
    <row r="1054" s="698" customFormat="1" x14ac:dyDescent="0.3"/>
    <row r="1055" s="698" customFormat="1" x14ac:dyDescent="0.3"/>
    <row r="1056" s="698" customFormat="1" x14ac:dyDescent="0.3"/>
    <row r="1057" s="698" customFormat="1" x14ac:dyDescent="0.3"/>
    <row r="1058" s="698" customFormat="1" x14ac:dyDescent="0.3"/>
    <row r="1059" s="698" customFormat="1" x14ac:dyDescent="0.3"/>
    <row r="1060" s="698" customFormat="1" x14ac:dyDescent="0.3"/>
    <row r="1061" s="698" customFormat="1" x14ac:dyDescent="0.3"/>
    <row r="1062" s="698" customFormat="1" x14ac:dyDescent="0.3"/>
    <row r="1063" s="698" customFormat="1" x14ac:dyDescent="0.3"/>
    <row r="1064" s="698" customFormat="1" x14ac:dyDescent="0.3"/>
    <row r="1065" s="698" customFormat="1" x14ac:dyDescent="0.3"/>
    <row r="1066" s="698" customFormat="1" x14ac:dyDescent="0.3"/>
    <row r="1067" s="698" customFormat="1" x14ac:dyDescent="0.3"/>
    <row r="1068" s="698" customFormat="1" x14ac:dyDescent="0.3"/>
    <row r="1069" s="698" customFormat="1" x14ac:dyDescent="0.3"/>
    <row r="1070" s="698" customFormat="1" x14ac:dyDescent="0.3"/>
    <row r="1071" s="698" customFormat="1" x14ac:dyDescent="0.3"/>
    <row r="1072" s="698" customFormat="1" x14ac:dyDescent="0.3"/>
    <row r="1073" s="698" customFormat="1" x14ac:dyDescent="0.3"/>
    <row r="1074" s="698" customFormat="1" x14ac:dyDescent="0.3"/>
    <row r="1075" s="698" customFormat="1" x14ac:dyDescent="0.3"/>
    <row r="1076" s="698" customFormat="1" x14ac:dyDescent="0.3"/>
    <row r="1077" s="698" customFormat="1" x14ac:dyDescent="0.3"/>
    <row r="1078" s="698" customFormat="1" x14ac:dyDescent="0.3"/>
    <row r="1079" s="698" customFormat="1" x14ac:dyDescent="0.3"/>
    <row r="1080" s="698" customFormat="1" x14ac:dyDescent="0.3"/>
    <row r="1081" s="698" customFormat="1" x14ac:dyDescent="0.3"/>
    <row r="1082" s="698" customFormat="1" x14ac:dyDescent="0.3"/>
    <row r="1083" s="698" customFormat="1" x14ac:dyDescent="0.3"/>
    <row r="1084" s="698" customFormat="1" x14ac:dyDescent="0.3"/>
    <row r="1085" s="698" customFormat="1" x14ac:dyDescent="0.3"/>
    <row r="1086" s="698" customFormat="1" x14ac:dyDescent="0.3"/>
    <row r="1087" s="698" customFormat="1" x14ac:dyDescent="0.3"/>
    <row r="1088" s="698" customFormat="1" x14ac:dyDescent="0.3"/>
    <row r="1089" s="698" customFormat="1" x14ac:dyDescent="0.3"/>
    <row r="1090" s="698" customFormat="1" x14ac:dyDescent="0.3"/>
    <row r="1091" s="698" customFormat="1" x14ac:dyDescent="0.3"/>
    <row r="1092" s="698" customFormat="1" x14ac:dyDescent="0.3"/>
    <row r="1093" s="698" customFormat="1" x14ac:dyDescent="0.3"/>
    <row r="1094" s="698" customFormat="1" x14ac:dyDescent="0.3"/>
    <row r="1095" s="698" customFormat="1" x14ac:dyDescent="0.3"/>
    <row r="1096" s="698" customFormat="1" x14ac:dyDescent="0.3"/>
    <row r="1097" s="698" customFormat="1" x14ac:dyDescent="0.3"/>
    <row r="1098" s="698" customFormat="1" x14ac:dyDescent="0.3"/>
    <row r="1099" s="698" customFormat="1" x14ac:dyDescent="0.3"/>
    <row r="1100" s="698" customFormat="1" x14ac:dyDescent="0.3"/>
    <row r="1101" s="698" customFormat="1" x14ac:dyDescent="0.3"/>
    <row r="1102" s="698" customFormat="1" x14ac:dyDescent="0.3"/>
    <row r="1103" s="698" customFormat="1" x14ac:dyDescent="0.3"/>
    <row r="1104" s="698" customFormat="1" x14ac:dyDescent="0.3"/>
    <row r="1105" s="698" customFormat="1" x14ac:dyDescent="0.3"/>
    <row r="1106" s="698" customFormat="1" x14ac:dyDescent="0.3"/>
    <row r="1107" s="698" customFormat="1" x14ac:dyDescent="0.3"/>
    <row r="1108" s="698" customFormat="1" x14ac:dyDescent="0.3"/>
    <row r="1109" s="698" customFormat="1" x14ac:dyDescent="0.3"/>
    <row r="1110" s="698" customFormat="1" x14ac:dyDescent="0.3"/>
    <row r="1111" s="698" customFormat="1" x14ac:dyDescent="0.3"/>
    <row r="1112" s="698" customFormat="1" x14ac:dyDescent="0.3"/>
    <row r="1113" s="698" customFormat="1" x14ac:dyDescent="0.3"/>
    <row r="1114" s="698" customFormat="1" x14ac:dyDescent="0.3"/>
    <row r="1115" s="698" customFormat="1" x14ac:dyDescent="0.3"/>
    <row r="1116" s="698" customFormat="1" x14ac:dyDescent="0.3"/>
    <row r="1117" s="698" customFormat="1" x14ac:dyDescent="0.3"/>
    <row r="1118" s="698" customFormat="1" x14ac:dyDescent="0.3"/>
    <row r="1119" s="698" customFormat="1" x14ac:dyDescent="0.3"/>
    <row r="1120" s="698" customFormat="1" x14ac:dyDescent="0.3"/>
    <row r="1121" s="698" customFormat="1" x14ac:dyDescent="0.3"/>
    <row r="1122" s="698" customFormat="1" x14ac:dyDescent="0.3"/>
    <row r="1123" s="698" customFormat="1" x14ac:dyDescent="0.3"/>
    <row r="1124" s="698" customFormat="1" x14ac:dyDescent="0.3"/>
    <row r="1125" s="698" customFormat="1" x14ac:dyDescent="0.3"/>
    <row r="1126" s="698" customFormat="1" x14ac:dyDescent="0.3"/>
    <row r="1127" s="698" customFormat="1" x14ac:dyDescent="0.3"/>
    <row r="1128" s="698" customFormat="1" x14ac:dyDescent="0.3"/>
    <row r="1129" s="698" customFormat="1" x14ac:dyDescent="0.3"/>
    <row r="1130" s="698" customFormat="1" x14ac:dyDescent="0.3"/>
    <row r="1131" s="698" customFormat="1" x14ac:dyDescent="0.3"/>
    <row r="1132" s="698" customFormat="1" x14ac:dyDescent="0.3"/>
    <row r="1133" s="698" customFormat="1" x14ac:dyDescent="0.3"/>
    <row r="1134" s="698" customFormat="1" x14ac:dyDescent="0.3"/>
    <row r="1135" s="698" customFormat="1" x14ac:dyDescent="0.3"/>
    <row r="1136" s="698" customFormat="1" x14ac:dyDescent="0.3"/>
    <row r="1137" s="698" customFormat="1" x14ac:dyDescent="0.3"/>
    <row r="1138" s="698" customFormat="1" x14ac:dyDescent="0.3"/>
    <row r="1139" s="698" customFormat="1" x14ac:dyDescent="0.3"/>
    <row r="1140" s="698" customFormat="1" x14ac:dyDescent="0.3"/>
    <row r="1141" s="698" customFormat="1" x14ac:dyDescent="0.3"/>
    <row r="1142" s="698" customFormat="1" x14ac:dyDescent="0.3"/>
    <row r="1143" s="698" customFormat="1" x14ac:dyDescent="0.3"/>
    <row r="1144" s="698" customFormat="1" x14ac:dyDescent="0.3"/>
    <row r="1145" s="698" customFormat="1" x14ac:dyDescent="0.3"/>
    <row r="1146" s="698" customFormat="1" x14ac:dyDescent="0.3"/>
    <row r="1147" s="698" customFormat="1" x14ac:dyDescent="0.3"/>
    <row r="1148" s="698" customFormat="1" x14ac:dyDescent="0.3"/>
    <row r="1149" s="698" customFormat="1" x14ac:dyDescent="0.3"/>
    <row r="1150" s="698" customFormat="1" x14ac:dyDescent="0.3"/>
    <row r="1151" s="698" customFormat="1" x14ac:dyDescent="0.3"/>
    <row r="1152" s="698" customFormat="1" x14ac:dyDescent="0.3"/>
    <row r="1153" s="698" customFormat="1" x14ac:dyDescent="0.3"/>
    <row r="1154" s="698" customFormat="1" x14ac:dyDescent="0.3"/>
    <row r="1155" s="698" customFormat="1" x14ac:dyDescent="0.3"/>
    <row r="1156" s="698" customFormat="1" x14ac:dyDescent="0.3"/>
    <row r="1157" s="698" customFormat="1" x14ac:dyDescent="0.3"/>
    <row r="1158" s="698" customFormat="1" x14ac:dyDescent="0.3"/>
    <row r="1159" s="698" customFormat="1" x14ac:dyDescent="0.3"/>
    <row r="1160" s="698" customFormat="1" x14ac:dyDescent="0.3"/>
    <row r="1161" s="698" customFormat="1" x14ac:dyDescent="0.3"/>
    <row r="1162" s="698" customFormat="1" x14ac:dyDescent="0.3"/>
    <row r="1163" s="698" customFormat="1" x14ac:dyDescent="0.3"/>
    <row r="1164" s="698" customFormat="1" x14ac:dyDescent="0.3"/>
    <row r="1165" s="698" customFormat="1" x14ac:dyDescent="0.3"/>
    <row r="1166" s="698" customFormat="1" x14ac:dyDescent="0.3"/>
    <row r="1167" s="698" customFormat="1" x14ac:dyDescent="0.3"/>
    <row r="1168" s="698" customFormat="1" x14ac:dyDescent="0.3"/>
    <row r="1169" s="698" customFormat="1" x14ac:dyDescent="0.3"/>
    <row r="1170" s="698" customFormat="1" x14ac:dyDescent="0.3"/>
    <row r="1171" s="698" customFormat="1" x14ac:dyDescent="0.3"/>
    <row r="1172" s="698" customFormat="1" x14ac:dyDescent="0.3"/>
    <row r="1173" s="698" customFormat="1" x14ac:dyDescent="0.3"/>
    <row r="1174" s="698" customFormat="1" x14ac:dyDescent="0.3"/>
    <row r="1175" s="698" customFormat="1" x14ac:dyDescent="0.3"/>
    <row r="1176" s="698" customFormat="1" x14ac:dyDescent="0.3"/>
    <row r="1177" s="698" customFormat="1" x14ac:dyDescent="0.3"/>
    <row r="1178" s="698" customFormat="1" x14ac:dyDescent="0.3"/>
    <row r="1179" s="698" customFormat="1" x14ac:dyDescent="0.3"/>
    <row r="1180" s="698" customFormat="1" x14ac:dyDescent="0.3"/>
    <row r="1181" s="698" customFormat="1" x14ac:dyDescent="0.3"/>
    <row r="1182" s="698" customFormat="1" x14ac:dyDescent="0.3"/>
    <row r="1183" s="698" customFormat="1" x14ac:dyDescent="0.3"/>
    <row r="1184" s="698" customFormat="1" x14ac:dyDescent="0.3"/>
    <row r="1185" s="698" customFormat="1" x14ac:dyDescent="0.3"/>
    <row r="1186" s="698" customFormat="1" x14ac:dyDescent="0.3"/>
    <row r="1187" s="698" customFormat="1" x14ac:dyDescent="0.3"/>
    <row r="1188" s="698" customFormat="1" x14ac:dyDescent="0.3"/>
    <row r="1189" s="698" customFormat="1" x14ac:dyDescent="0.3"/>
    <row r="1190" s="698" customFormat="1" x14ac:dyDescent="0.3"/>
    <row r="1191" s="698" customFormat="1" x14ac:dyDescent="0.3"/>
    <row r="1192" s="698" customFormat="1" x14ac:dyDescent="0.3"/>
    <row r="1193" s="698" customFormat="1" x14ac:dyDescent="0.3"/>
    <row r="1194" s="698" customFormat="1" x14ac:dyDescent="0.3"/>
    <row r="1195" s="698" customFormat="1" x14ac:dyDescent="0.3"/>
    <row r="1196" s="698" customFormat="1" x14ac:dyDescent="0.3"/>
    <row r="1197" s="698" customFormat="1" x14ac:dyDescent="0.3"/>
    <row r="1198" s="698" customFormat="1" x14ac:dyDescent="0.3"/>
    <row r="1199" s="698" customFormat="1" x14ac:dyDescent="0.3"/>
    <row r="1200" s="698" customFormat="1" x14ac:dyDescent="0.3"/>
    <row r="1201" s="698" customFormat="1" x14ac:dyDescent="0.3"/>
    <row r="1202" s="698" customFormat="1" x14ac:dyDescent="0.3"/>
    <row r="1203" s="698" customFormat="1" x14ac:dyDescent="0.3"/>
    <row r="1204" s="698" customFormat="1" x14ac:dyDescent="0.3"/>
    <row r="1205" s="698" customFormat="1" x14ac:dyDescent="0.3"/>
    <row r="1206" s="698" customFormat="1" x14ac:dyDescent="0.3"/>
    <row r="1207" s="698" customFormat="1" x14ac:dyDescent="0.3"/>
    <row r="1208" s="698" customFormat="1" x14ac:dyDescent="0.3"/>
    <row r="1209" s="698" customFormat="1" x14ac:dyDescent="0.3"/>
    <row r="1210" s="698" customFormat="1" x14ac:dyDescent="0.3"/>
    <row r="1211" s="698" customFormat="1" x14ac:dyDescent="0.3"/>
    <row r="1212" s="698" customFormat="1" x14ac:dyDescent="0.3"/>
    <row r="1213" s="698" customFormat="1" x14ac:dyDescent="0.3"/>
    <row r="1214" s="698" customFormat="1" x14ac:dyDescent="0.3"/>
    <row r="1215" s="698" customFormat="1" x14ac:dyDescent="0.3"/>
    <row r="1216" s="698" customFormat="1" x14ac:dyDescent="0.3"/>
    <row r="1217" s="698" customFormat="1" x14ac:dyDescent="0.3"/>
    <row r="1218" s="698" customFormat="1" x14ac:dyDescent="0.3"/>
    <row r="1219" s="698" customFormat="1" x14ac:dyDescent="0.3"/>
    <row r="1220" s="698" customFormat="1" x14ac:dyDescent="0.3"/>
    <row r="1221" s="698" customFormat="1" x14ac:dyDescent="0.3"/>
    <row r="1222" s="698" customFormat="1" x14ac:dyDescent="0.3"/>
    <row r="1223" s="698" customFormat="1" x14ac:dyDescent="0.3"/>
    <row r="1224" s="698" customFormat="1" x14ac:dyDescent="0.3"/>
    <row r="1225" s="698" customFormat="1" x14ac:dyDescent="0.3"/>
    <row r="1226" s="698" customFormat="1" x14ac:dyDescent="0.3"/>
    <row r="1227" s="698" customFormat="1" x14ac:dyDescent="0.3"/>
    <row r="1228" s="698" customFormat="1" x14ac:dyDescent="0.3"/>
    <row r="1229" s="698" customFormat="1" x14ac:dyDescent="0.3"/>
    <row r="1230" s="698" customFormat="1" x14ac:dyDescent="0.3"/>
    <row r="1231" s="698" customFormat="1" x14ac:dyDescent="0.3"/>
    <row r="1232" s="698" customFormat="1" x14ac:dyDescent="0.3"/>
    <row r="1233" s="698" customFormat="1" x14ac:dyDescent="0.3"/>
    <row r="1234" s="698" customFormat="1" x14ac:dyDescent="0.3"/>
    <row r="1235" s="698" customFormat="1" x14ac:dyDescent="0.3"/>
    <row r="1236" s="698" customFormat="1" x14ac:dyDescent="0.3"/>
    <row r="1237" s="698" customFormat="1" x14ac:dyDescent="0.3"/>
    <row r="1238" s="698" customFormat="1" x14ac:dyDescent="0.3"/>
    <row r="1239" s="698" customFormat="1" x14ac:dyDescent="0.3"/>
    <row r="1240" s="698" customFormat="1" x14ac:dyDescent="0.3"/>
    <row r="1241" s="698" customFormat="1" x14ac:dyDescent="0.3"/>
    <row r="1242" s="698" customFormat="1" x14ac:dyDescent="0.3"/>
    <row r="1243" s="698" customFormat="1" x14ac:dyDescent="0.3"/>
    <row r="1244" s="698" customFormat="1" x14ac:dyDescent="0.3"/>
    <row r="1245" s="698" customFormat="1" x14ac:dyDescent="0.3"/>
    <row r="1246" s="698" customFormat="1" x14ac:dyDescent="0.3"/>
    <row r="1247" s="698" customFormat="1" x14ac:dyDescent="0.3"/>
    <row r="1248" s="698" customFormat="1" x14ac:dyDescent="0.3"/>
    <row r="1249" s="698" customFormat="1" x14ac:dyDescent="0.3"/>
    <row r="1250" s="698" customFormat="1" x14ac:dyDescent="0.3"/>
    <row r="1251" s="698" customFormat="1" x14ac:dyDescent="0.3"/>
    <row r="1252" s="698" customFormat="1" x14ac:dyDescent="0.3"/>
    <row r="1253" s="698" customFormat="1" x14ac:dyDescent="0.3"/>
    <row r="1254" s="698" customFormat="1" x14ac:dyDescent="0.3"/>
    <row r="1255" s="698" customFormat="1" x14ac:dyDescent="0.3"/>
    <row r="1256" s="698" customFormat="1" x14ac:dyDescent="0.3"/>
    <row r="1257" s="698" customFormat="1" x14ac:dyDescent="0.3"/>
    <row r="1258" s="698" customFormat="1" x14ac:dyDescent="0.3"/>
    <row r="1259" s="698" customFormat="1" x14ac:dyDescent="0.3"/>
    <row r="1260" s="698" customFormat="1" x14ac:dyDescent="0.3"/>
    <row r="1261" s="698" customFormat="1" x14ac:dyDescent="0.3"/>
    <row r="1262" s="698" customFormat="1" x14ac:dyDescent="0.3"/>
    <row r="1263" s="698" customFormat="1" x14ac:dyDescent="0.3"/>
    <row r="1264" s="698" customFormat="1" x14ac:dyDescent="0.3"/>
    <row r="1265" s="698" customFormat="1" x14ac:dyDescent="0.3"/>
    <row r="1266" s="698" customFormat="1" x14ac:dyDescent="0.3"/>
    <row r="1267" s="698" customFormat="1" x14ac:dyDescent="0.3"/>
    <row r="1268" s="698" customFormat="1" x14ac:dyDescent="0.3"/>
    <row r="1269" s="698" customFormat="1" x14ac:dyDescent="0.3"/>
    <row r="1270" s="698" customFormat="1" x14ac:dyDescent="0.3"/>
    <row r="1271" s="698" customFormat="1" x14ac:dyDescent="0.3"/>
    <row r="1272" s="698" customFormat="1" x14ac:dyDescent="0.3"/>
    <row r="1273" s="698" customFormat="1" x14ac:dyDescent="0.3"/>
    <row r="1274" s="698" customFormat="1" x14ac:dyDescent="0.3"/>
    <row r="1275" s="698" customFormat="1" x14ac:dyDescent="0.3"/>
    <row r="1276" s="698" customFormat="1" x14ac:dyDescent="0.3"/>
    <row r="1277" s="698" customFormat="1" x14ac:dyDescent="0.3"/>
    <row r="1278" s="698" customFormat="1" x14ac:dyDescent="0.3"/>
    <row r="1279" s="698" customFormat="1" x14ac:dyDescent="0.3"/>
    <row r="1280" s="698" customFormat="1" x14ac:dyDescent="0.3"/>
    <row r="1281" s="698" customFormat="1" x14ac:dyDescent="0.3"/>
    <row r="1282" s="698" customFormat="1" x14ac:dyDescent="0.3"/>
    <row r="1283" s="698" customFormat="1" x14ac:dyDescent="0.3"/>
    <row r="1284" s="698" customFormat="1" x14ac:dyDescent="0.3"/>
    <row r="1285" s="698" customFormat="1" x14ac:dyDescent="0.3"/>
    <row r="1286" s="698" customFormat="1" x14ac:dyDescent="0.3"/>
    <row r="1287" s="698" customFormat="1" x14ac:dyDescent="0.3"/>
    <row r="1288" s="698" customFormat="1" x14ac:dyDescent="0.3"/>
    <row r="1289" s="698" customFormat="1" x14ac:dyDescent="0.3"/>
    <row r="1290" s="698" customFormat="1" x14ac:dyDescent="0.3"/>
    <row r="1291" s="698" customFormat="1" x14ac:dyDescent="0.3"/>
    <row r="1292" s="698" customFormat="1" x14ac:dyDescent="0.3"/>
    <row r="1293" s="698" customFormat="1" x14ac:dyDescent="0.3"/>
    <row r="1294" s="698" customFormat="1" x14ac:dyDescent="0.3"/>
    <row r="1295" s="698" customFormat="1" x14ac:dyDescent="0.3"/>
    <row r="1296" s="698" customFormat="1" x14ac:dyDescent="0.3"/>
    <row r="1297" s="698" customFormat="1" x14ac:dyDescent="0.3"/>
    <row r="1298" s="698" customFormat="1" x14ac:dyDescent="0.3"/>
    <row r="1299" s="698" customFormat="1" x14ac:dyDescent="0.3"/>
    <row r="1300" s="698" customFormat="1" x14ac:dyDescent="0.3"/>
    <row r="1301" s="698" customFormat="1" x14ac:dyDescent="0.3"/>
    <row r="1302" s="698" customFormat="1" x14ac:dyDescent="0.3"/>
    <row r="1303" s="698" customFormat="1" x14ac:dyDescent="0.3"/>
    <row r="1304" s="698" customFormat="1" x14ac:dyDescent="0.3"/>
    <row r="1305" s="698" customFormat="1" x14ac:dyDescent="0.3"/>
    <row r="1306" s="698" customFormat="1" x14ac:dyDescent="0.3"/>
    <row r="1307" s="698" customFormat="1" x14ac:dyDescent="0.3"/>
    <row r="1308" s="698" customFormat="1" x14ac:dyDescent="0.3"/>
    <row r="1309" s="698" customFormat="1" x14ac:dyDescent="0.3"/>
    <row r="1310" s="698" customFormat="1" x14ac:dyDescent="0.3"/>
    <row r="1311" s="698" customFormat="1" x14ac:dyDescent="0.3"/>
    <row r="1312" s="698" customFormat="1" x14ac:dyDescent="0.3"/>
    <row r="1313" s="698" customFormat="1" x14ac:dyDescent="0.3"/>
    <row r="1314" s="698" customFormat="1" x14ac:dyDescent="0.3"/>
    <row r="1315" s="698" customFormat="1" x14ac:dyDescent="0.3"/>
    <row r="1316" s="698" customFormat="1" x14ac:dyDescent="0.3"/>
    <row r="1317" s="698" customFormat="1" x14ac:dyDescent="0.3"/>
    <row r="1318" s="698" customFormat="1" x14ac:dyDescent="0.3"/>
    <row r="1319" s="698" customFormat="1" x14ac:dyDescent="0.3"/>
    <row r="1320" s="698" customFormat="1" x14ac:dyDescent="0.3"/>
    <row r="1321" s="698" customFormat="1" x14ac:dyDescent="0.3"/>
    <row r="1322" s="698" customFormat="1" x14ac:dyDescent="0.3"/>
    <row r="1323" s="698" customFormat="1" x14ac:dyDescent="0.3"/>
    <row r="1324" s="698" customFormat="1" x14ac:dyDescent="0.3"/>
    <row r="1325" s="698" customFormat="1" x14ac:dyDescent="0.3"/>
    <row r="1326" s="698" customFormat="1" x14ac:dyDescent="0.3"/>
    <row r="1327" s="698" customFormat="1" x14ac:dyDescent="0.3"/>
    <row r="1328" s="698" customFormat="1" x14ac:dyDescent="0.3"/>
    <row r="1329" s="698" customFormat="1" x14ac:dyDescent="0.3"/>
    <row r="1330" s="698" customFormat="1" x14ac:dyDescent="0.3"/>
    <row r="1331" s="698" customFormat="1" x14ac:dyDescent="0.3"/>
    <row r="1332" s="698" customFormat="1" x14ac:dyDescent="0.3"/>
    <row r="1333" s="698" customFormat="1" x14ac:dyDescent="0.3"/>
    <row r="1334" s="698" customFormat="1" x14ac:dyDescent="0.3"/>
    <row r="1335" s="698" customFormat="1" x14ac:dyDescent="0.3"/>
    <row r="1336" s="698" customFormat="1" x14ac:dyDescent="0.3"/>
    <row r="1337" s="698" customFormat="1" x14ac:dyDescent="0.3"/>
    <row r="1338" s="698" customFormat="1" x14ac:dyDescent="0.3"/>
    <row r="1339" s="698" customFormat="1" x14ac:dyDescent="0.3"/>
    <row r="1340" s="698" customFormat="1" x14ac:dyDescent="0.3"/>
    <row r="1341" s="698" customFormat="1" x14ac:dyDescent="0.3"/>
    <row r="1342" s="698" customFormat="1" x14ac:dyDescent="0.3"/>
    <row r="1343" s="698" customFormat="1" x14ac:dyDescent="0.3"/>
    <row r="1344" s="698" customFormat="1" x14ac:dyDescent="0.3"/>
    <row r="1345" s="698" customFormat="1" x14ac:dyDescent="0.3"/>
    <row r="1346" s="698" customFormat="1" x14ac:dyDescent="0.3"/>
    <row r="1347" s="698" customFormat="1" x14ac:dyDescent="0.3"/>
    <row r="1348" s="698" customFormat="1" x14ac:dyDescent="0.3"/>
    <row r="1349" s="698" customFormat="1" x14ac:dyDescent="0.3"/>
    <row r="1350" s="698" customFormat="1" x14ac:dyDescent="0.3"/>
    <row r="1351" s="698" customFormat="1" x14ac:dyDescent="0.3"/>
    <row r="1352" s="698" customFormat="1" x14ac:dyDescent="0.3"/>
    <row r="1353" s="698" customFormat="1" x14ac:dyDescent="0.3"/>
    <row r="1354" s="698" customFormat="1" x14ac:dyDescent="0.3"/>
    <row r="1355" s="698" customFormat="1" x14ac:dyDescent="0.3"/>
    <row r="1356" s="698" customFormat="1" x14ac:dyDescent="0.3"/>
    <row r="1357" s="698" customFormat="1" x14ac:dyDescent="0.3"/>
    <row r="1358" s="698" customFormat="1" x14ac:dyDescent="0.3"/>
    <row r="1359" s="698" customFormat="1" x14ac:dyDescent="0.3"/>
    <row r="1360" s="698" customFormat="1" x14ac:dyDescent="0.3"/>
    <row r="1361" s="698" customFormat="1" x14ac:dyDescent="0.3"/>
    <row r="1362" s="698" customFormat="1" x14ac:dyDescent="0.3"/>
    <row r="1363" s="698" customFormat="1" x14ac:dyDescent="0.3"/>
    <row r="1364" s="698" customFormat="1" x14ac:dyDescent="0.3"/>
    <row r="1365" s="698" customFormat="1" x14ac:dyDescent="0.3"/>
    <row r="1366" s="698" customFormat="1" x14ac:dyDescent="0.3"/>
    <row r="1367" s="698" customFormat="1" x14ac:dyDescent="0.3"/>
    <row r="1368" s="698" customFormat="1" x14ac:dyDescent="0.3"/>
    <row r="1369" s="698" customFormat="1" x14ac:dyDescent="0.3"/>
    <row r="1370" s="698" customFormat="1" x14ac:dyDescent="0.3"/>
    <row r="1371" s="698" customFormat="1" x14ac:dyDescent="0.3"/>
    <row r="1372" s="698" customFormat="1" x14ac:dyDescent="0.3"/>
    <row r="1373" s="698" customFormat="1" x14ac:dyDescent="0.3"/>
    <row r="1374" s="698" customFormat="1" x14ac:dyDescent="0.3"/>
    <row r="1375" s="698" customFormat="1" x14ac:dyDescent="0.3"/>
    <row r="1376" s="698" customFormat="1" x14ac:dyDescent="0.3"/>
    <row r="1377" s="698" customFormat="1" x14ac:dyDescent="0.3"/>
    <row r="1378" s="698" customFormat="1" x14ac:dyDescent="0.3"/>
    <row r="1379" s="698" customFormat="1" x14ac:dyDescent="0.3"/>
    <row r="1380" s="698" customFormat="1" x14ac:dyDescent="0.3"/>
    <row r="1381" s="698" customFormat="1" x14ac:dyDescent="0.3"/>
    <row r="1382" s="698" customFormat="1" x14ac:dyDescent="0.3"/>
    <row r="1383" s="698" customFormat="1" x14ac:dyDescent="0.3"/>
    <row r="1384" s="698" customFormat="1" x14ac:dyDescent="0.3"/>
    <row r="1385" s="698" customFormat="1" x14ac:dyDescent="0.3"/>
    <row r="1386" s="698" customFormat="1" x14ac:dyDescent="0.3"/>
    <row r="1387" s="698" customFormat="1" x14ac:dyDescent="0.3"/>
    <row r="1388" s="698" customFormat="1" x14ac:dyDescent="0.3"/>
    <row r="1389" s="698" customFormat="1" x14ac:dyDescent="0.3"/>
    <row r="1390" s="698" customFormat="1" x14ac:dyDescent="0.3"/>
    <row r="1391" s="698" customFormat="1" x14ac:dyDescent="0.3"/>
    <row r="1392" s="698" customFormat="1" x14ac:dyDescent="0.3"/>
    <row r="1393" s="698" customFormat="1" x14ac:dyDescent="0.3"/>
    <row r="1394" s="698" customFormat="1" x14ac:dyDescent="0.3"/>
    <row r="1395" s="698" customFormat="1" x14ac:dyDescent="0.3"/>
    <row r="1396" s="698" customFormat="1" x14ac:dyDescent="0.3"/>
    <row r="1397" s="698" customFormat="1" x14ac:dyDescent="0.3"/>
    <row r="1398" s="698" customFormat="1" x14ac:dyDescent="0.3"/>
    <row r="1399" s="698" customFormat="1" x14ac:dyDescent="0.3"/>
    <row r="1400" s="698" customFormat="1" x14ac:dyDescent="0.3"/>
    <row r="1401" s="698" customFormat="1" x14ac:dyDescent="0.3"/>
    <row r="1402" s="698" customFormat="1" x14ac:dyDescent="0.3"/>
    <row r="1403" s="698" customFormat="1" x14ac:dyDescent="0.3"/>
    <row r="1404" s="698" customFormat="1" x14ac:dyDescent="0.3"/>
    <row r="1405" s="698" customFormat="1" x14ac:dyDescent="0.3"/>
    <row r="1406" s="698" customFormat="1" x14ac:dyDescent="0.3"/>
    <row r="1407" s="698" customFormat="1" x14ac:dyDescent="0.3"/>
    <row r="1408" s="698" customFormat="1" x14ac:dyDescent="0.3"/>
    <row r="1409" s="698" customFormat="1" x14ac:dyDescent="0.3"/>
    <row r="1410" s="698" customFormat="1" x14ac:dyDescent="0.3"/>
    <row r="1411" s="698" customFormat="1" x14ac:dyDescent="0.3"/>
    <row r="1412" s="698" customFormat="1" x14ac:dyDescent="0.3"/>
    <row r="1413" s="698" customFormat="1" x14ac:dyDescent="0.3"/>
    <row r="1414" s="698" customFormat="1" x14ac:dyDescent="0.3"/>
    <row r="1415" s="698" customFormat="1" x14ac:dyDescent="0.3"/>
    <row r="1416" s="698" customFormat="1" x14ac:dyDescent="0.3"/>
    <row r="1417" s="698" customFormat="1" x14ac:dyDescent="0.3"/>
    <row r="1418" s="698" customFormat="1" x14ac:dyDescent="0.3"/>
    <row r="1419" s="698" customFormat="1" x14ac:dyDescent="0.3"/>
    <row r="1420" s="698" customFormat="1" x14ac:dyDescent="0.3"/>
    <row r="1421" s="698" customFormat="1" x14ac:dyDescent="0.3"/>
    <row r="1422" s="698" customFormat="1" x14ac:dyDescent="0.3"/>
    <row r="1423" s="698" customFormat="1" x14ac:dyDescent="0.3"/>
    <row r="1424" s="698" customFormat="1" x14ac:dyDescent="0.3"/>
    <row r="1425" s="698" customFormat="1" x14ac:dyDescent="0.3"/>
    <row r="1426" s="698" customFormat="1" x14ac:dyDescent="0.3"/>
    <row r="1427" s="698" customFormat="1" x14ac:dyDescent="0.3"/>
    <row r="1428" s="698" customFormat="1" x14ac:dyDescent="0.3"/>
    <row r="1429" s="698" customFormat="1" x14ac:dyDescent="0.3"/>
    <row r="1430" s="698" customFormat="1" x14ac:dyDescent="0.3"/>
    <row r="1431" s="698" customFormat="1" x14ac:dyDescent="0.3"/>
    <row r="1432" s="698" customFormat="1" x14ac:dyDescent="0.3"/>
    <row r="1433" s="698" customFormat="1" x14ac:dyDescent="0.3"/>
    <row r="1434" s="698" customFormat="1" x14ac:dyDescent="0.3"/>
    <row r="1435" s="698" customFormat="1" x14ac:dyDescent="0.3"/>
    <row r="1436" s="698" customFormat="1" x14ac:dyDescent="0.3"/>
    <row r="1437" s="698" customFormat="1" x14ac:dyDescent="0.3"/>
    <row r="1438" s="698" customFormat="1" x14ac:dyDescent="0.3"/>
    <row r="1439" s="698" customFormat="1" x14ac:dyDescent="0.3"/>
    <row r="1440" s="698" customFormat="1" x14ac:dyDescent="0.3"/>
    <row r="1441" s="698" customFormat="1" x14ac:dyDescent="0.3"/>
    <row r="1442" s="698" customFormat="1" x14ac:dyDescent="0.3"/>
    <row r="1443" s="698" customFormat="1" x14ac:dyDescent="0.3"/>
    <row r="1444" s="698" customFormat="1" x14ac:dyDescent="0.3"/>
    <row r="1445" s="698" customFormat="1" x14ac:dyDescent="0.3"/>
    <row r="1446" s="698" customFormat="1" x14ac:dyDescent="0.3"/>
    <row r="1447" s="698" customFormat="1" x14ac:dyDescent="0.3"/>
    <row r="1448" s="698" customFormat="1" x14ac:dyDescent="0.3"/>
    <row r="1449" s="698" customFormat="1" x14ac:dyDescent="0.3"/>
    <row r="1450" s="698" customFormat="1" x14ac:dyDescent="0.3"/>
    <row r="1451" s="698" customFormat="1" x14ac:dyDescent="0.3"/>
    <row r="1452" s="698" customFormat="1" x14ac:dyDescent="0.3"/>
    <row r="1453" s="698" customFormat="1" x14ac:dyDescent="0.3"/>
    <row r="1454" s="698" customFormat="1" x14ac:dyDescent="0.3"/>
    <row r="1455" s="698" customFormat="1" x14ac:dyDescent="0.3"/>
    <row r="1456" s="698" customFormat="1" x14ac:dyDescent="0.3"/>
    <row r="1457" s="698" customFormat="1" x14ac:dyDescent="0.3"/>
    <row r="1458" s="698" customFormat="1" x14ac:dyDescent="0.3"/>
    <row r="1459" s="698" customFormat="1" x14ac:dyDescent="0.3"/>
    <row r="1460" s="698" customFormat="1" x14ac:dyDescent="0.3"/>
    <row r="1461" s="698" customFormat="1" x14ac:dyDescent="0.3"/>
    <row r="1462" s="698" customFormat="1" x14ac:dyDescent="0.3"/>
    <row r="1463" s="698" customFormat="1" x14ac:dyDescent="0.3"/>
    <row r="1464" s="698" customFormat="1" x14ac:dyDescent="0.3"/>
    <row r="1465" s="698" customFormat="1" x14ac:dyDescent="0.3"/>
    <row r="1466" s="698" customFormat="1" x14ac:dyDescent="0.3"/>
    <row r="1467" s="698" customFormat="1" x14ac:dyDescent="0.3"/>
    <row r="1468" s="698" customFormat="1" x14ac:dyDescent="0.3"/>
    <row r="1469" s="698" customFormat="1" x14ac:dyDescent="0.3"/>
    <row r="1470" s="698" customFormat="1" x14ac:dyDescent="0.3"/>
    <row r="1471" s="698" customFormat="1" x14ac:dyDescent="0.3"/>
    <row r="1472" s="698" customFormat="1" x14ac:dyDescent="0.3"/>
    <row r="1473" s="698" customFormat="1" x14ac:dyDescent="0.3"/>
    <row r="1474" s="698" customFormat="1" x14ac:dyDescent="0.3"/>
    <row r="1475" s="698" customFormat="1" x14ac:dyDescent="0.3"/>
    <row r="1476" s="698" customFormat="1" x14ac:dyDescent="0.3"/>
    <row r="1477" s="698" customFormat="1" x14ac:dyDescent="0.3"/>
    <row r="1478" s="698" customFormat="1" x14ac:dyDescent="0.3"/>
    <row r="1479" s="698" customFormat="1" x14ac:dyDescent="0.3"/>
    <row r="1480" s="698" customFormat="1" x14ac:dyDescent="0.3"/>
    <row r="1481" s="698" customFormat="1" x14ac:dyDescent="0.3"/>
    <row r="1482" s="698" customFormat="1" x14ac:dyDescent="0.3"/>
    <row r="1483" s="698" customFormat="1" x14ac:dyDescent="0.3"/>
    <row r="1484" s="698" customFormat="1" x14ac:dyDescent="0.3"/>
    <row r="1485" s="698" customFormat="1" x14ac:dyDescent="0.3"/>
    <row r="1486" s="698" customFormat="1" x14ac:dyDescent="0.3"/>
    <row r="1487" s="698" customFormat="1" x14ac:dyDescent="0.3"/>
    <row r="1488" s="698" customFormat="1" x14ac:dyDescent="0.3"/>
    <row r="1489" s="698" customFormat="1" x14ac:dyDescent="0.3"/>
    <row r="1490" s="698" customFormat="1" x14ac:dyDescent="0.3"/>
    <row r="1491" s="698" customFormat="1" x14ac:dyDescent="0.3"/>
    <row r="1492" s="698" customFormat="1" x14ac:dyDescent="0.3"/>
    <row r="1493" s="698" customFormat="1" x14ac:dyDescent="0.3"/>
    <row r="1494" s="698" customFormat="1" x14ac:dyDescent="0.3"/>
    <row r="1495" s="698" customFormat="1" x14ac:dyDescent="0.3"/>
    <row r="1496" s="698" customFormat="1" x14ac:dyDescent="0.3"/>
    <row r="1497" s="698" customFormat="1" x14ac:dyDescent="0.3"/>
    <row r="1498" s="698" customFormat="1" x14ac:dyDescent="0.3"/>
    <row r="1499" s="698" customFormat="1" x14ac:dyDescent="0.3"/>
    <row r="1500" s="698" customFormat="1" x14ac:dyDescent="0.3"/>
    <row r="1501" s="698" customFormat="1" x14ac:dyDescent="0.3"/>
    <row r="1502" s="698" customFormat="1" x14ac:dyDescent="0.3"/>
    <row r="1503" s="698" customFormat="1" x14ac:dyDescent="0.3"/>
    <row r="1504" s="698" customFormat="1" x14ac:dyDescent="0.3"/>
    <row r="1505" s="698" customFormat="1" x14ac:dyDescent="0.3"/>
    <row r="1506" s="698" customFormat="1" x14ac:dyDescent="0.3"/>
    <row r="1507" s="698" customFormat="1" x14ac:dyDescent="0.3"/>
    <row r="1508" s="698" customFormat="1" x14ac:dyDescent="0.3"/>
    <row r="1509" s="698" customFormat="1" x14ac:dyDescent="0.3"/>
    <row r="1510" s="698" customFormat="1" x14ac:dyDescent="0.3"/>
    <row r="1511" s="698" customFormat="1" x14ac:dyDescent="0.3"/>
    <row r="1512" s="698" customFormat="1" x14ac:dyDescent="0.3"/>
    <row r="1513" s="698" customFormat="1" x14ac:dyDescent="0.3"/>
    <row r="1514" s="698" customFormat="1" x14ac:dyDescent="0.3"/>
    <row r="1515" s="698" customFormat="1" x14ac:dyDescent="0.3"/>
    <row r="1516" s="698" customFormat="1" x14ac:dyDescent="0.3"/>
    <row r="1517" s="698" customFormat="1" x14ac:dyDescent="0.3"/>
    <row r="1518" s="698" customFormat="1" x14ac:dyDescent="0.3"/>
    <row r="1519" s="698" customFormat="1" x14ac:dyDescent="0.3"/>
    <row r="1520" s="698" customFormat="1" x14ac:dyDescent="0.3"/>
    <row r="1521" s="698" customFormat="1" x14ac:dyDescent="0.3"/>
    <row r="1522" s="698" customFormat="1" x14ac:dyDescent="0.3"/>
    <row r="1523" s="698" customFormat="1" x14ac:dyDescent="0.3"/>
    <row r="1524" s="698" customFormat="1" x14ac:dyDescent="0.3"/>
    <row r="1525" s="698" customFormat="1" x14ac:dyDescent="0.3"/>
    <row r="1526" s="698" customFormat="1" x14ac:dyDescent="0.3"/>
    <row r="1527" s="698" customFormat="1" x14ac:dyDescent="0.3"/>
    <row r="1528" s="698" customFormat="1" x14ac:dyDescent="0.3"/>
    <row r="1529" s="698" customFormat="1" x14ac:dyDescent="0.3"/>
    <row r="1530" s="698" customFormat="1" x14ac:dyDescent="0.3"/>
    <row r="1531" s="698" customFormat="1" x14ac:dyDescent="0.3"/>
    <row r="1532" s="698" customFormat="1" x14ac:dyDescent="0.3"/>
    <row r="1533" s="698" customFormat="1" x14ac:dyDescent="0.3"/>
    <row r="1534" s="698" customFormat="1" x14ac:dyDescent="0.3"/>
    <row r="1535" s="698" customFormat="1" x14ac:dyDescent="0.3"/>
    <row r="1536" s="698" customFormat="1" x14ac:dyDescent="0.3"/>
    <row r="1537" s="698" customFormat="1" x14ac:dyDescent="0.3"/>
    <row r="1538" s="698" customFormat="1" x14ac:dyDescent="0.3"/>
    <row r="1539" s="698" customFormat="1" x14ac:dyDescent="0.3"/>
    <row r="1540" s="698" customFormat="1" x14ac:dyDescent="0.3"/>
    <row r="1541" s="698" customFormat="1" x14ac:dyDescent="0.3"/>
    <row r="1542" s="698" customFormat="1" x14ac:dyDescent="0.3"/>
    <row r="1543" s="698" customFormat="1" x14ac:dyDescent="0.3"/>
    <row r="1544" s="698" customFormat="1" x14ac:dyDescent="0.3"/>
    <row r="1545" s="698" customFormat="1" x14ac:dyDescent="0.3"/>
    <row r="1546" s="698" customFormat="1" x14ac:dyDescent="0.3"/>
    <row r="1547" s="698" customFormat="1" x14ac:dyDescent="0.3"/>
    <row r="1548" s="698" customFormat="1" x14ac:dyDescent="0.3"/>
    <row r="1549" s="698" customFormat="1" x14ac:dyDescent="0.3"/>
    <row r="1550" s="698" customFormat="1" x14ac:dyDescent="0.3"/>
    <row r="1551" s="698" customFormat="1" x14ac:dyDescent="0.3"/>
    <row r="1552" s="698" customFormat="1" x14ac:dyDescent="0.3"/>
    <row r="1553" s="698" customFormat="1" x14ac:dyDescent="0.3"/>
    <row r="1554" s="698" customFormat="1" x14ac:dyDescent="0.3"/>
    <row r="1555" s="698" customFormat="1" x14ac:dyDescent="0.3"/>
    <row r="1556" s="698" customFormat="1" x14ac:dyDescent="0.3"/>
    <row r="1557" s="698" customFormat="1" x14ac:dyDescent="0.3"/>
    <row r="1558" s="698" customFormat="1" x14ac:dyDescent="0.3"/>
    <row r="1559" s="698" customFormat="1" x14ac:dyDescent="0.3"/>
    <row r="1560" s="698" customFormat="1" x14ac:dyDescent="0.3"/>
    <row r="1561" s="698" customFormat="1" x14ac:dyDescent="0.3"/>
    <row r="1562" s="698" customFormat="1" x14ac:dyDescent="0.3"/>
    <row r="1563" s="698" customFormat="1" x14ac:dyDescent="0.3"/>
    <row r="1564" s="698" customFormat="1" x14ac:dyDescent="0.3"/>
    <row r="1565" s="698" customFormat="1" x14ac:dyDescent="0.3"/>
    <row r="1566" s="698" customFormat="1" x14ac:dyDescent="0.3"/>
    <row r="1567" s="698" customFormat="1" x14ac:dyDescent="0.3"/>
    <row r="1568" s="698" customFormat="1" x14ac:dyDescent="0.3"/>
    <row r="1569" s="698" customFormat="1" x14ac:dyDescent="0.3"/>
    <row r="1570" s="698" customFormat="1" x14ac:dyDescent="0.3"/>
    <row r="1571" s="698" customFormat="1" x14ac:dyDescent="0.3"/>
    <row r="1572" s="698" customFormat="1" x14ac:dyDescent="0.3"/>
    <row r="1573" s="698" customFormat="1" x14ac:dyDescent="0.3"/>
    <row r="1574" s="698" customFormat="1" x14ac:dyDescent="0.3"/>
    <row r="1575" s="698" customFormat="1" x14ac:dyDescent="0.3"/>
    <row r="1576" s="698" customFormat="1" x14ac:dyDescent="0.3"/>
    <row r="1577" s="698" customFormat="1" x14ac:dyDescent="0.3"/>
    <row r="1578" s="698" customFormat="1" x14ac:dyDescent="0.3"/>
    <row r="1579" s="698" customFormat="1" x14ac:dyDescent="0.3"/>
    <row r="1580" s="698" customFormat="1" x14ac:dyDescent="0.3"/>
    <row r="1581" s="698" customFormat="1" x14ac:dyDescent="0.3"/>
    <row r="1582" s="698" customFormat="1" x14ac:dyDescent="0.3"/>
    <row r="1583" s="698" customFormat="1" x14ac:dyDescent="0.3"/>
    <row r="1584" s="698" customFormat="1" x14ac:dyDescent="0.3"/>
    <row r="1585" s="698" customFormat="1" x14ac:dyDescent="0.3"/>
    <row r="1586" s="698" customFormat="1" x14ac:dyDescent="0.3"/>
    <row r="1587" s="698" customFormat="1" x14ac:dyDescent="0.3"/>
    <row r="1588" s="698" customFormat="1" x14ac:dyDescent="0.3"/>
    <row r="1589" s="698" customFormat="1" x14ac:dyDescent="0.3"/>
    <row r="1590" s="698" customFormat="1" x14ac:dyDescent="0.3"/>
    <row r="1591" s="698" customFormat="1" x14ac:dyDescent="0.3"/>
    <row r="1592" s="698" customFormat="1" x14ac:dyDescent="0.3"/>
    <row r="1593" s="698" customFormat="1" x14ac:dyDescent="0.3"/>
    <row r="1594" s="698" customFormat="1" x14ac:dyDescent="0.3"/>
    <row r="1595" s="698" customFormat="1" x14ac:dyDescent="0.3"/>
    <row r="1596" s="698" customFormat="1" x14ac:dyDescent="0.3"/>
    <row r="1597" s="698" customFormat="1" x14ac:dyDescent="0.3"/>
    <row r="1598" s="698" customFormat="1" x14ac:dyDescent="0.3"/>
    <row r="1599" s="698" customFormat="1" x14ac:dyDescent="0.3"/>
    <row r="1600" s="698" customFormat="1" x14ac:dyDescent="0.3"/>
    <row r="1601" s="698" customFormat="1" x14ac:dyDescent="0.3"/>
    <row r="1602" s="698" customFormat="1" x14ac:dyDescent="0.3"/>
    <row r="1603" s="698" customFormat="1" x14ac:dyDescent="0.3"/>
    <row r="1604" s="698" customFormat="1" x14ac:dyDescent="0.3"/>
    <row r="1605" s="698" customFormat="1" x14ac:dyDescent="0.3"/>
    <row r="1606" s="698" customFormat="1" x14ac:dyDescent="0.3"/>
    <row r="1607" s="698" customFormat="1" x14ac:dyDescent="0.3"/>
    <row r="1608" s="698" customFormat="1" x14ac:dyDescent="0.3"/>
    <row r="1609" s="698" customFormat="1" x14ac:dyDescent="0.3"/>
    <row r="1610" s="698" customFormat="1" x14ac:dyDescent="0.3"/>
    <row r="1611" s="698" customFormat="1" x14ac:dyDescent="0.3"/>
    <row r="1612" s="698" customFormat="1" x14ac:dyDescent="0.3"/>
    <row r="1613" s="698" customFormat="1" x14ac:dyDescent="0.3"/>
    <row r="1614" s="698" customFormat="1" x14ac:dyDescent="0.3"/>
    <row r="1615" s="698" customFormat="1" x14ac:dyDescent="0.3"/>
    <row r="1616" s="698" customFormat="1" x14ac:dyDescent="0.3"/>
    <row r="1617" s="698" customFormat="1" x14ac:dyDescent="0.3"/>
    <row r="1618" s="698" customFormat="1" x14ac:dyDescent="0.3"/>
    <row r="1619" s="698" customFormat="1" x14ac:dyDescent="0.3"/>
    <row r="1620" s="698" customFormat="1" x14ac:dyDescent="0.3"/>
    <row r="1621" s="698" customFormat="1" x14ac:dyDescent="0.3"/>
    <row r="1622" s="698" customFormat="1" x14ac:dyDescent="0.3"/>
    <row r="1623" s="698" customFormat="1" x14ac:dyDescent="0.3"/>
    <row r="1624" s="698" customFormat="1" x14ac:dyDescent="0.3"/>
    <row r="1625" s="698" customFormat="1" x14ac:dyDescent="0.3"/>
    <row r="1626" s="698" customFormat="1" x14ac:dyDescent="0.3"/>
    <row r="1627" s="698" customFormat="1" x14ac:dyDescent="0.3"/>
    <row r="1628" s="698" customFormat="1" x14ac:dyDescent="0.3"/>
    <row r="1629" s="698" customFormat="1" x14ac:dyDescent="0.3"/>
    <row r="1630" s="698" customFormat="1" x14ac:dyDescent="0.3"/>
    <row r="1631" s="698" customFormat="1" x14ac:dyDescent="0.3"/>
    <row r="1632" s="698" customFormat="1" x14ac:dyDescent="0.3"/>
    <row r="1633" s="698" customFormat="1" x14ac:dyDescent="0.3"/>
    <row r="1634" s="698" customFormat="1" x14ac:dyDescent="0.3"/>
    <row r="1635" s="698" customFormat="1" x14ac:dyDescent="0.3"/>
    <row r="1636" s="698" customFormat="1" x14ac:dyDescent="0.3"/>
    <row r="1637" s="698" customFormat="1" x14ac:dyDescent="0.3"/>
    <row r="1638" s="698" customFormat="1" x14ac:dyDescent="0.3"/>
    <row r="1639" s="698" customFormat="1" x14ac:dyDescent="0.3"/>
    <row r="1640" s="698" customFormat="1" x14ac:dyDescent="0.3"/>
    <row r="1641" s="698" customFormat="1" x14ac:dyDescent="0.3"/>
    <row r="1642" s="698" customFormat="1" x14ac:dyDescent="0.3"/>
    <row r="1643" s="698" customFormat="1" x14ac:dyDescent="0.3"/>
    <row r="1644" s="698" customFormat="1" x14ac:dyDescent="0.3"/>
    <row r="1645" s="698" customFormat="1" x14ac:dyDescent="0.3"/>
    <row r="1646" s="698" customFormat="1" x14ac:dyDescent="0.3"/>
    <row r="1647" s="698" customFormat="1" x14ac:dyDescent="0.3"/>
    <row r="1648" s="698" customFormat="1" x14ac:dyDescent="0.3"/>
    <row r="1649" s="698" customFormat="1" x14ac:dyDescent="0.3"/>
    <row r="1650" s="698" customFormat="1" x14ac:dyDescent="0.3"/>
    <row r="1651" s="698" customFormat="1" x14ac:dyDescent="0.3"/>
    <row r="1652" s="698" customFormat="1" x14ac:dyDescent="0.3"/>
    <row r="1653" s="698" customFormat="1" x14ac:dyDescent="0.3"/>
    <row r="1654" s="698" customFormat="1" x14ac:dyDescent="0.3"/>
    <row r="1655" s="698" customFormat="1" x14ac:dyDescent="0.3"/>
    <row r="1656" s="698" customFormat="1" x14ac:dyDescent="0.3"/>
    <row r="1657" s="698" customFormat="1" x14ac:dyDescent="0.3"/>
    <row r="1658" s="698" customFormat="1" x14ac:dyDescent="0.3"/>
    <row r="1659" s="698" customFormat="1" x14ac:dyDescent="0.3"/>
    <row r="1660" s="698" customFormat="1" x14ac:dyDescent="0.3"/>
    <row r="1661" s="698" customFormat="1" x14ac:dyDescent="0.3"/>
    <row r="1662" s="698" customFormat="1" x14ac:dyDescent="0.3"/>
    <row r="1663" s="698" customFormat="1" x14ac:dyDescent="0.3"/>
    <row r="1664" s="698" customFormat="1" x14ac:dyDescent="0.3"/>
    <row r="1665" s="698" customFormat="1" x14ac:dyDescent="0.3"/>
    <row r="1666" s="698" customFormat="1" x14ac:dyDescent="0.3"/>
    <row r="1667" s="698" customFormat="1" x14ac:dyDescent="0.3"/>
    <row r="1668" s="698" customFormat="1" x14ac:dyDescent="0.3"/>
    <row r="1669" s="698" customFormat="1" x14ac:dyDescent="0.3"/>
    <row r="1670" s="698" customFormat="1" x14ac:dyDescent="0.3"/>
    <row r="1671" s="698" customFormat="1" x14ac:dyDescent="0.3"/>
    <row r="1672" s="698" customFormat="1" x14ac:dyDescent="0.3"/>
    <row r="1673" s="698" customFormat="1" x14ac:dyDescent="0.3"/>
    <row r="1674" s="698" customFormat="1" x14ac:dyDescent="0.3"/>
    <row r="1675" s="698" customFormat="1" x14ac:dyDescent="0.3"/>
    <row r="1676" s="698" customFormat="1" x14ac:dyDescent="0.3"/>
    <row r="1677" s="698" customFormat="1" x14ac:dyDescent="0.3"/>
    <row r="1678" s="698" customFormat="1" x14ac:dyDescent="0.3"/>
    <row r="1679" s="698" customFormat="1" x14ac:dyDescent="0.3"/>
    <row r="1680" s="698" customFormat="1" x14ac:dyDescent="0.3"/>
    <row r="1681" s="698" customFormat="1" x14ac:dyDescent="0.3"/>
    <row r="1682" s="698" customFormat="1" x14ac:dyDescent="0.3"/>
    <row r="1683" s="698" customFormat="1" x14ac:dyDescent="0.3"/>
    <row r="1684" s="698" customFormat="1" x14ac:dyDescent="0.3"/>
    <row r="1685" s="698" customFormat="1" x14ac:dyDescent="0.3"/>
    <row r="1686" s="698" customFormat="1" x14ac:dyDescent="0.3"/>
    <row r="1687" s="698" customFormat="1" x14ac:dyDescent="0.3"/>
    <row r="1688" s="698" customFormat="1" x14ac:dyDescent="0.3"/>
    <row r="1689" s="698" customFormat="1" x14ac:dyDescent="0.3"/>
    <row r="1690" s="698" customFormat="1" x14ac:dyDescent="0.3"/>
    <row r="1691" s="698" customFormat="1" x14ac:dyDescent="0.3"/>
    <row r="1692" s="698" customFormat="1" x14ac:dyDescent="0.3"/>
    <row r="1693" s="698" customFormat="1" x14ac:dyDescent="0.3"/>
    <row r="1694" s="698" customFormat="1" x14ac:dyDescent="0.3"/>
    <row r="1695" s="698" customFormat="1" x14ac:dyDescent="0.3"/>
    <row r="1696" s="698" customFormat="1" x14ac:dyDescent="0.3"/>
    <row r="1697" s="698" customFormat="1" x14ac:dyDescent="0.3"/>
    <row r="1698" s="698" customFormat="1" x14ac:dyDescent="0.3"/>
    <row r="1699" s="698" customFormat="1" x14ac:dyDescent="0.3"/>
    <row r="1700" s="698" customFormat="1" x14ac:dyDescent="0.3"/>
    <row r="1701" s="698" customFormat="1" x14ac:dyDescent="0.3"/>
    <row r="1702" s="698" customFormat="1" x14ac:dyDescent="0.3"/>
    <row r="1703" s="698" customFormat="1" x14ac:dyDescent="0.3"/>
    <row r="1704" s="698" customFormat="1" x14ac:dyDescent="0.3"/>
    <row r="1705" s="698" customFormat="1" x14ac:dyDescent="0.3"/>
    <row r="1706" s="698" customFormat="1" x14ac:dyDescent="0.3"/>
    <row r="1707" s="698" customFormat="1" x14ac:dyDescent="0.3"/>
    <row r="1708" s="698" customFormat="1" x14ac:dyDescent="0.3"/>
    <row r="1709" s="698" customFormat="1" x14ac:dyDescent="0.3"/>
    <row r="1710" s="698" customFormat="1" x14ac:dyDescent="0.3"/>
    <row r="1711" s="698" customFormat="1" x14ac:dyDescent="0.3"/>
    <row r="1712" s="698" customFormat="1" x14ac:dyDescent="0.3"/>
    <row r="1713" s="698" customFormat="1" x14ac:dyDescent="0.3"/>
    <row r="1714" s="698" customFormat="1" x14ac:dyDescent="0.3"/>
    <row r="1715" s="698" customFormat="1" x14ac:dyDescent="0.3"/>
    <row r="1716" s="698" customFormat="1" x14ac:dyDescent="0.3"/>
    <row r="1717" s="698" customFormat="1" x14ac:dyDescent="0.3"/>
    <row r="1718" s="698" customFormat="1" x14ac:dyDescent="0.3"/>
    <row r="1719" s="698" customFormat="1" x14ac:dyDescent="0.3"/>
    <row r="1720" s="698" customFormat="1" x14ac:dyDescent="0.3"/>
    <row r="1721" s="698" customFormat="1" x14ac:dyDescent="0.3"/>
    <row r="1722" s="698" customFormat="1" x14ac:dyDescent="0.3"/>
    <row r="1723" s="698" customFormat="1" x14ac:dyDescent="0.3"/>
    <row r="1724" s="698" customFormat="1" x14ac:dyDescent="0.3"/>
    <row r="1725" s="698" customFormat="1" x14ac:dyDescent="0.3"/>
    <row r="1726" s="698" customFormat="1" x14ac:dyDescent="0.3"/>
    <row r="1727" s="698" customFormat="1" x14ac:dyDescent="0.3"/>
    <row r="1728" s="698" customFormat="1" x14ac:dyDescent="0.3"/>
    <row r="1729" s="698" customFormat="1" x14ac:dyDescent="0.3"/>
    <row r="1730" s="698" customFormat="1" x14ac:dyDescent="0.3"/>
    <row r="1731" s="698" customFormat="1" x14ac:dyDescent="0.3"/>
    <row r="1732" s="698" customFormat="1" x14ac:dyDescent="0.3"/>
    <row r="1733" s="698" customFormat="1" x14ac:dyDescent="0.3"/>
    <row r="1734" s="698" customFormat="1" x14ac:dyDescent="0.3"/>
    <row r="1735" s="698" customFormat="1" x14ac:dyDescent="0.3"/>
    <row r="1736" s="698" customFormat="1" x14ac:dyDescent="0.3"/>
    <row r="1737" s="698" customFormat="1" x14ac:dyDescent="0.3"/>
    <row r="1738" s="698" customFormat="1" x14ac:dyDescent="0.3"/>
    <row r="1739" s="698" customFormat="1" x14ac:dyDescent="0.3"/>
    <row r="1740" s="698" customFormat="1" x14ac:dyDescent="0.3"/>
    <row r="1741" s="698" customFormat="1" x14ac:dyDescent="0.3"/>
    <row r="1742" s="698" customFormat="1" x14ac:dyDescent="0.3"/>
    <row r="1743" s="698" customFormat="1" x14ac:dyDescent="0.3"/>
    <row r="1744" s="698" customFormat="1" x14ac:dyDescent="0.3"/>
    <row r="1745" s="698" customFormat="1" x14ac:dyDescent="0.3"/>
    <row r="1746" s="698" customFormat="1" x14ac:dyDescent="0.3"/>
    <row r="1747" s="698" customFormat="1" x14ac:dyDescent="0.3"/>
    <row r="1748" s="698" customFormat="1" x14ac:dyDescent="0.3"/>
    <row r="1749" s="698" customFormat="1" x14ac:dyDescent="0.3"/>
    <row r="1750" s="698" customFormat="1" x14ac:dyDescent="0.3"/>
    <row r="1751" s="698" customFormat="1" x14ac:dyDescent="0.3"/>
    <row r="1752" s="698" customFormat="1" x14ac:dyDescent="0.3"/>
    <row r="1753" s="698" customFormat="1" x14ac:dyDescent="0.3"/>
    <row r="1754" s="698" customFormat="1" x14ac:dyDescent="0.3"/>
    <row r="1755" s="698" customFormat="1" x14ac:dyDescent="0.3"/>
    <row r="1756" s="698" customFormat="1" x14ac:dyDescent="0.3"/>
    <row r="1757" s="698" customFormat="1" x14ac:dyDescent="0.3"/>
    <row r="1758" s="698" customFormat="1" x14ac:dyDescent="0.3"/>
    <row r="1759" s="698" customFormat="1" x14ac:dyDescent="0.3"/>
    <row r="1760" s="698" customFormat="1" x14ac:dyDescent="0.3"/>
    <row r="1761" s="698" customFormat="1" x14ac:dyDescent="0.3"/>
    <row r="1762" s="698" customFormat="1" x14ac:dyDescent="0.3"/>
    <row r="1763" s="698" customFormat="1" x14ac:dyDescent="0.3"/>
    <row r="1764" s="698" customFormat="1" x14ac:dyDescent="0.3"/>
    <row r="1765" s="698" customFormat="1" x14ac:dyDescent="0.3"/>
    <row r="1766" s="698" customFormat="1" x14ac:dyDescent="0.3"/>
    <row r="1767" s="698" customFormat="1" x14ac:dyDescent="0.3"/>
    <row r="1768" s="698" customFormat="1" x14ac:dyDescent="0.3"/>
    <row r="1769" s="698" customFormat="1" x14ac:dyDescent="0.3"/>
    <row r="1770" s="698" customFormat="1" x14ac:dyDescent="0.3"/>
    <row r="1771" s="698" customFormat="1" x14ac:dyDescent="0.3"/>
    <row r="1772" s="698" customFormat="1" x14ac:dyDescent="0.3"/>
    <row r="1773" s="698" customFormat="1" x14ac:dyDescent="0.3"/>
    <row r="1774" s="698" customFormat="1" x14ac:dyDescent="0.3"/>
    <row r="1775" s="698" customFormat="1" x14ac:dyDescent="0.3"/>
    <row r="1776" s="698" customFormat="1" x14ac:dyDescent="0.3"/>
    <row r="1777" s="698" customFormat="1" x14ac:dyDescent="0.3"/>
    <row r="1778" s="698" customFormat="1" x14ac:dyDescent="0.3"/>
    <row r="1779" s="698" customFormat="1" x14ac:dyDescent="0.3"/>
    <row r="1780" s="698" customFormat="1" x14ac:dyDescent="0.3"/>
    <row r="1781" s="698" customFormat="1" x14ac:dyDescent="0.3"/>
    <row r="1782" s="698" customFormat="1" x14ac:dyDescent="0.3"/>
    <row r="1783" s="698" customFormat="1" x14ac:dyDescent="0.3"/>
    <row r="1784" s="698" customFormat="1" x14ac:dyDescent="0.3"/>
    <row r="1785" s="698" customFormat="1" x14ac:dyDescent="0.3"/>
    <row r="1786" s="698" customFormat="1" x14ac:dyDescent="0.3"/>
    <row r="1787" s="698" customFormat="1" x14ac:dyDescent="0.3"/>
    <row r="1788" s="698" customFormat="1" x14ac:dyDescent="0.3"/>
    <row r="1789" s="698" customFormat="1" x14ac:dyDescent="0.3"/>
    <row r="1790" s="698" customFormat="1" x14ac:dyDescent="0.3"/>
    <row r="1791" s="698" customFormat="1" x14ac:dyDescent="0.3"/>
    <row r="1792" s="698" customFormat="1" x14ac:dyDescent="0.3"/>
    <row r="1793" s="698" customFormat="1" x14ac:dyDescent="0.3"/>
    <row r="1794" s="698" customFormat="1" x14ac:dyDescent="0.3"/>
    <row r="1795" s="698" customFormat="1" x14ac:dyDescent="0.3"/>
    <row r="1796" s="698" customFormat="1" x14ac:dyDescent="0.3"/>
    <row r="1797" s="698" customFormat="1" x14ac:dyDescent="0.3"/>
    <row r="1798" s="698" customFormat="1" x14ac:dyDescent="0.3"/>
    <row r="1799" s="698" customFormat="1" x14ac:dyDescent="0.3"/>
    <row r="1800" s="698" customFormat="1" x14ac:dyDescent="0.3"/>
    <row r="1801" s="698" customFormat="1" x14ac:dyDescent="0.3"/>
    <row r="1802" s="698" customFormat="1" x14ac:dyDescent="0.3"/>
    <row r="1803" s="698" customFormat="1" x14ac:dyDescent="0.3"/>
    <row r="1804" s="698" customFormat="1" x14ac:dyDescent="0.3"/>
    <row r="1805" s="698" customFormat="1" x14ac:dyDescent="0.3"/>
    <row r="1806" s="698" customFormat="1" x14ac:dyDescent="0.3"/>
    <row r="1807" s="698" customFormat="1" x14ac:dyDescent="0.3"/>
    <row r="1808" s="698" customFormat="1" x14ac:dyDescent="0.3"/>
    <row r="1809" s="698" customFormat="1" x14ac:dyDescent="0.3"/>
    <row r="1810" s="698" customFormat="1" x14ac:dyDescent="0.3"/>
    <row r="1811" s="698" customFormat="1" x14ac:dyDescent="0.3"/>
    <row r="1812" s="698" customFormat="1" x14ac:dyDescent="0.3"/>
    <row r="1813" s="698" customFormat="1" x14ac:dyDescent="0.3"/>
    <row r="1814" s="698" customFormat="1" x14ac:dyDescent="0.3"/>
    <row r="1815" s="698" customFormat="1" x14ac:dyDescent="0.3"/>
    <row r="1816" s="698" customFormat="1" x14ac:dyDescent="0.3"/>
    <row r="1817" s="698" customFormat="1" x14ac:dyDescent="0.3"/>
    <row r="1818" s="698" customFormat="1" x14ac:dyDescent="0.3"/>
    <row r="1819" s="698" customFormat="1" x14ac:dyDescent="0.3"/>
    <row r="1820" s="698" customFormat="1" x14ac:dyDescent="0.3"/>
    <row r="1821" s="698" customFormat="1" x14ac:dyDescent="0.3"/>
    <row r="1822" s="698" customFormat="1" x14ac:dyDescent="0.3"/>
    <row r="1823" s="698" customFormat="1" x14ac:dyDescent="0.3"/>
    <row r="1824" s="698" customFormat="1" x14ac:dyDescent="0.3"/>
    <row r="1825" s="698" customFormat="1" x14ac:dyDescent="0.3"/>
    <row r="1826" s="698" customFormat="1" x14ac:dyDescent="0.3"/>
    <row r="1827" s="698" customFormat="1" x14ac:dyDescent="0.3"/>
    <row r="1828" s="698" customFormat="1" x14ac:dyDescent="0.3"/>
    <row r="1829" s="698" customFormat="1" x14ac:dyDescent="0.3"/>
    <row r="1830" s="698" customFormat="1" x14ac:dyDescent="0.3"/>
    <row r="1831" s="698" customFormat="1" x14ac:dyDescent="0.3"/>
    <row r="1832" s="698" customFormat="1" x14ac:dyDescent="0.3"/>
    <row r="1833" s="698" customFormat="1" x14ac:dyDescent="0.3"/>
    <row r="1834" s="698" customFormat="1" x14ac:dyDescent="0.3"/>
    <row r="1835" s="698" customFormat="1" x14ac:dyDescent="0.3"/>
    <row r="1836" s="698" customFormat="1" x14ac:dyDescent="0.3"/>
    <row r="1837" s="698" customFormat="1" x14ac:dyDescent="0.3"/>
    <row r="1838" s="698" customFormat="1" x14ac:dyDescent="0.3"/>
    <row r="1839" s="698" customFormat="1" x14ac:dyDescent="0.3"/>
    <row r="1840" s="698" customFormat="1" x14ac:dyDescent="0.3"/>
    <row r="1841" s="698" customFormat="1" x14ac:dyDescent="0.3"/>
    <row r="1842" s="698" customFormat="1" x14ac:dyDescent="0.3"/>
    <row r="1843" s="698" customFormat="1" x14ac:dyDescent="0.3"/>
    <row r="1844" s="698" customFormat="1" x14ac:dyDescent="0.3"/>
    <row r="1845" s="698" customFormat="1" x14ac:dyDescent="0.3"/>
    <row r="1846" s="698" customFormat="1" x14ac:dyDescent="0.3"/>
    <row r="1847" s="698" customFormat="1" x14ac:dyDescent="0.3"/>
    <row r="1848" s="698" customFormat="1" x14ac:dyDescent="0.3"/>
    <row r="1849" s="698" customFormat="1" x14ac:dyDescent="0.3"/>
    <row r="1850" s="698" customFormat="1" x14ac:dyDescent="0.3"/>
    <row r="1851" s="698" customFormat="1" x14ac:dyDescent="0.3"/>
    <row r="1852" s="698" customFormat="1" x14ac:dyDescent="0.3"/>
    <row r="1853" s="698" customFormat="1" x14ac:dyDescent="0.3"/>
    <row r="1854" s="698" customFormat="1" x14ac:dyDescent="0.3"/>
    <row r="1855" s="698" customFormat="1" x14ac:dyDescent="0.3"/>
    <row r="1856" s="698" customFormat="1" x14ac:dyDescent="0.3"/>
    <row r="1857" s="698" customFormat="1" x14ac:dyDescent="0.3"/>
    <row r="1858" s="698" customFormat="1" x14ac:dyDescent="0.3"/>
    <row r="1859" s="698" customFormat="1" x14ac:dyDescent="0.3"/>
    <row r="1860" s="698" customFormat="1" x14ac:dyDescent="0.3"/>
    <row r="1861" s="698" customFormat="1" x14ac:dyDescent="0.3"/>
    <row r="1862" s="698" customFormat="1" x14ac:dyDescent="0.3"/>
    <row r="1863" s="698" customFormat="1" x14ac:dyDescent="0.3"/>
    <row r="1864" s="698" customFormat="1" x14ac:dyDescent="0.3"/>
    <row r="1865" s="698" customFormat="1" x14ac:dyDescent="0.3"/>
    <row r="1866" s="698" customFormat="1" x14ac:dyDescent="0.3"/>
    <row r="1867" s="698" customFormat="1" x14ac:dyDescent="0.3"/>
    <row r="1868" s="698" customFormat="1" x14ac:dyDescent="0.3"/>
    <row r="1869" s="698" customFormat="1" x14ac:dyDescent="0.3"/>
    <row r="1870" s="698" customFormat="1" x14ac:dyDescent="0.3"/>
    <row r="1871" s="698" customFormat="1" x14ac:dyDescent="0.3"/>
    <row r="1872" s="698" customFormat="1" x14ac:dyDescent="0.3"/>
    <row r="1873" s="698" customFormat="1" x14ac:dyDescent="0.3"/>
    <row r="1874" s="698" customFormat="1" x14ac:dyDescent="0.3"/>
    <row r="1875" s="698" customFormat="1" x14ac:dyDescent="0.3"/>
    <row r="1876" s="698" customFormat="1" x14ac:dyDescent="0.3"/>
    <row r="1877" s="698" customFormat="1" x14ac:dyDescent="0.3"/>
    <row r="1878" s="698" customFormat="1" x14ac:dyDescent="0.3"/>
    <row r="1879" s="698" customFormat="1" x14ac:dyDescent="0.3"/>
    <row r="1880" s="698" customFormat="1" x14ac:dyDescent="0.3"/>
    <row r="1881" s="698" customFormat="1" x14ac:dyDescent="0.3"/>
    <row r="1882" s="698" customFormat="1" x14ac:dyDescent="0.3"/>
    <row r="1883" s="698" customFormat="1" x14ac:dyDescent="0.3"/>
    <row r="1884" s="698" customFormat="1" x14ac:dyDescent="0.3"/>
    <row r="1885" s="698" customFormat="1" x14ac:dyDescent="0.3"/>
    <row r="1886" s="698" customFormat="1" x14ac:dyDescent="0.3"/>
    <row r="1887" s="698" customFormat="1" x14ac:dyDescent="0.3"/>
    <row r="1888" s="698" customFormat="1" x14ac:dyDescent="0.3"/>
    <row r="1889" s="698" customFormat="1" x14ac:dyDescent="0.3"/>
    <row r="1890" s="698" customFormat="1" x14ac:dyDescent="0.3"/>
    <row r="1891" s="698" customFormat="1" x14ac:dyDescent="0.3"/>
    <row r="1892" s="698" customFormat="1" x14ac:dyDescent="0.3"/>
    <row r="1893" s="698" customFormat="1" x14ac:dyDescent="0.3"/>
    <row r="1894" s="698" customFormat="1" x14ac:dyDescent="0.3"/>
    <row r="1895" s="698" customFormat="1" x14ac:dyDescent="0.3"/>
    <row r="1896" s="698" customFormat="1" x14ac:dyDescent="0.3"/>
    <row r="1897" s="698" customFormat="1" x14ac:dyDescent="0.3"/>
    <row r="1898" s="698" customFormat="1" x14ac:dyDescent="0.3"/>
    <row r="1899" s="698" customFormat="1" x14ac:dyDescent="0.3"/>
    <row r="1900" s="698" customFormat="1" x14ac:dyDescent="0.3"/>
    <row r="1901" s="698" customFormat="1" x14ac:dyDescent="0.3"/>
    <row r="1902" s="698" customFormat="1" x14ac:dyDescent="0.3"/>
    <row r="1903" s="698" customFormat="1" x14ac:dyDescent="0.3"/>
    <row r="1904" s="698" customFormat="1" x14ac:dyDescent="0.3"/>
    <row r="1905" s="698" customFormat="1" x14ac:dyDescent="0.3"/>
    <row r="1906" s="698" customFormat="1" x14ac:dyDescent="0.3"/>
    <row r="1907" s="698" customFormat="1" x14ac:dyDescent="0.3"/>
    <row r="1908" s="698" customFormat="1" x14ac:dyDescent="0.3"/>
    <row r="1909" s="698" customFormat="1" x14ac:dyDescent="0.3"/>
    <row r="1910" s="698" customFormat="1" x14ac:dyDescent="0.3"/>
    <row r="1911" s="698" customFormat="1" x14ac:dyDescent="0.3"/>
    <row r="1912" s="698" customFormat="1" x14ac:dyDescent="0.3"/>
    <row r="1913" s="698" customFormat="1" x14ac:dyDescent="0.3"/>
    <row r="1914" s="698" customFormat="1" x14ac:dyDescent="0.3"/>
    <row r="1915" s="698" customFormat="1" x14ac:dyDescent="0.3"/>
    <row r="1916" s="698" customFormat="1" x14ac:dyDescent="0.3"/>
    <row r="1917" s="698" customFormat="1" x14ac:dyDescent="0.3"/>
    <row r="1918" s="698" customFormat="1" x14ac:dyDescent="0.3"/>
    <row r="1919" s="698" customFormat="1" x14ac:dyDescent="0.3"/>
    <row r="1920" s="698" customFormat="1" x14ac:dyDescent="0.3"/>
    <row r="1921" s="698" customFormat="1" x14ac:dyDescent="0.3"/>
    <row r="1922" s="698" customFormat="1" x14ac:dyDescent="0.3"/>
    <row r="1923" s="698" customFormat="1" x14ac:dyDescent="0.3"/>
    <row r="1924" s="698" customFormat="1" x14ac:dyDescent="0.3"/>
    <row r="1925" s="698" customFormat="1" x14ac:dyDescent="0.3"/>
    <row r="1926" s="698" customFormat="1" x14ac:dyDescent="0.3"/>
    <row r="1927" s="698" customFormat="1" x14ac:dyDescent="0.3"/>
    <row r="1928" s="698" customFormat="1" x14ac:dyDescent="0.3"/>
    <row r="1929" s="698" customFormat="1" x14ac:dyDescent="0.3"/>
    <row r="1930" s="698" customFormat="1" x14ac:dyDescent="0.3"/>
    <row r="1931" s="698" customFormat="1" x14ac:dyDescent="0.3"/>
    <row r="1932" s="698" customFormat="1" x14ac:dyDescent="0.3"/>
    <row r="1933" s="698" customFormat="1" x14ac:dyDescent="0.3"/>
    <row r="1934" s="698" customFormat="1" x14ac:dyDescent="0.3"/>
    <row r="1935" s="698" customFormat="1" x14ac:dyDescent="0.3"/>
    <row r="1936" s="698" customFormat="1" x14ac:dyDescent="0.3"/>
    <row r="1937" s="698" customFormat="1" x14ac:dyDescent="0.3"/>
    <row r="1938" s="698" customFormat="1" x14ac:dyDescent="0.3"/>
    <row r="1939" s="698" customFormat="1" x14ac:dyDescent="0.3"/>
    <row r="1940" s="698" customFormat="1" x14ac:dyDescent="0.3"/>
    <row r="1941" s="698" customFormat="1" x14ac:dyDescent="0.3"/>
    <row r="1942" s="698" customFormat="1" x14ac:dyDescent="0.3"/>
    <row r="1943" s="698" customFormat="1" x14ac:dyDescent="0.3"/>
    <row r="1944" s="698" customFormat="1" x14ac:dyDescent="0.3"/>
    <row r="1945" s="698" customFormat="1" x14ac:dyDescent="0.3"/>
    <row r="1946" s="698" customFormat="1" x14ac:dyDescent="0.3"/>
    <row r="1947" s="698" customFormat="1" x14ac:dyDescent="0.3"/>
    <row r="1948" s="698" customFormat="1" x14ac:dyDescent="0.3"/>
    <row r="1949" s="698" customFormat="1" x14ac:dyDescent="0.3"/>
    <row r="1950" s="698" customFormat="1" x14ac:dyDescent="0.3"/>
    <row r="1951" s="698" customFormat="1" x14ac:dyDescent="0.3"/>
    <row r="1952" s="698" customFormat="1" x14ac:dyDescent="0.3"/>
    <row r="1953" s="698" customFormat="1" x14ac:dyDescent="0.3"/>
    <row r="1954" s="698" customFormat="1" x14ac:dyDescent="0.3"/>
    <row r="1955" s="698" customFormat="1" x14ac:dyDescent="0.3"/>
    <row r="1956" s="698" customFormat="1" x14ac:dyDescent="0.3"/>
    <row r="1957" s="698" customFormat="1" x14ac:dyDescent="0.3"/>
    <row r="1958" s="698" customFormat="1" x14ac:dyDescent="0.3"/>
    <row r="1959" s="698" customFormat="1" x14ac:dyDescent="0.3"/>
    <row r="1960" s="698" customFormat="1" x14ac:dyDescent="0.3"/>
    <row r="1961" s="698" customFormat="1" x14ac:dyDescent="0.3"/>
    <row r="1962" s="698" customFormat="1" x14ac:dyDescent="0.3"/>
    <row r="1963" s="698" customFormat="1" x14ac:dyDescent="0.3"/>
    <row r="1964" s="698" customFormat="1" x14ac:dyDescent="0.3"/>
    <row r="1965" s="698" customFormat="1" x14ac:dyDescent="0.3"/>
    <row r="1966" s="698" customFormat="1" x14ac:dyDescent="0.3"/>
    <row r="1967" s="698" customFormat="1" x14ac:dyDescent="0.3"/>
    <row r="1968" s="698" customFormat="1" x14ac:dyDescent="0.3"/>
    <row r="1969" s="698" customFormat="1" x14ac:dyDescent="0.3"/>
    <row r="1970" s="698" customFormat="1" x14ac:dyDescent="0.3"/>
    <row r="1971" s="698" customFormat="1" x14ac:dyDescent="0.3"/>
    <row r="1972" s="698" customFormat="1" x14ac:dyDescent="0.3"/>
    <row r="1973" s="698" customFormat="1" x14ac:dyDescent="0.3"/>
    <row r="1974" s="698" customFormat="1" x14ac:dyDescent="0.3"/>
    <row r="1975" s="698" customFormat="1" x14ac:dyDescent="0.3"/>
    <row r="1976" s="698" customFormat="1" x14ac:dyDescent="0.3"/>
    <row r="1977" s="698" customFormat="1" x14ac:dyDescent="0.3"/>
    <row r="1978" s="698" customFormat="1" x14ac:dyDescent="0.3"/>
    <row r="1979" s="698" customFormat="1" x14ac:dyDescent="0.3"/>
    <row r="1980" s="698" customFormat="1" x14ac:dyDescent="0.3"/>
    <row r="1981" s="698" customFormat="1" x14ac:dyDescent="0.3"/>
    <row r="1982" s="698" customFormat="1" x14ac:dyDescent="0.3"/>
    <row r="1983" s="698" customFormat="1" x14ac:dyDescent="0.3"/>
    <row r="1984" s="698" customFormat="1" x14ac:dyDescent="0.3"/>
    <row r="1985" s="698" customFormat="1" x14ac:dyDescent="0.3"/>
    <row r="1986" s="698" customFormat="1" x14ac:dyDescent="0.3"/>
    <row r="1987" s="698" customFormat="1" x14ac:dyDescent="0.3"/>
    <row r="1988" s="698" customFormat="1" x14ac:dyDescent="0.3"/>
    <row r="1989" s="698" customFormat="1" x14ac:dyDescent="0.3"/>
    <row r="1990" s="698" customFormat="1" x14ac:dyDescent="0.3"/>
    <row r="1991" s="698" customFormat="1" x14ac:dyDescent="0.3"/>
    <row r="1992" s="698" customFormat="1" x14ac:dyDescent="0.3"/>
    <row r="1993" s="698" customFormat="1" x14ac:dyDescent="0.3"/>
    <row r="1994" s="698" customFormat="1" x14ac:dyDescent="0.3"/>
    <row r="1995" s="698" customFormat="1" x14ac:dyDescent="0.3"/>
    <row r="1996" s="698" customFormat="1" x14ac:dyDescent="0.3"/>
    <row r="1997" s="698" customFormat="1" x14ac:dyDescent="0.3"/>
    <row r="1998" s="698" customFormat="1" x14ac:dyDescent="0.3"/>
    <row r="1999" s="698" customFormat="1" x14ac:dyDescent="0.3"/>
    <row r="2000" s="698" customFormat="1" x14ac:dyDescent="0.3"/>
    <row r="2001" s="698" customFormat="1" x14ac:dyDescent="0.3"/>
    <row r="2002" s="698" customFormat="1" x14ac:dyDescent="0.3"/>
    <row r="2003" s="698" customFormat="1" x14ac:dyDescent="0.3"/>
    <row r="2004" s="698" customFormat="1" x14ac:dyDescent="0.3"/>
    <row r="2005" s="698" customFormat="1" x14ac:dyDescent="0.3"/>
    <row r="2006" s="698" customFormat="1" x14ac:dyDescent="0.3"/>
    <row r="2007" s="698" customFormat="1" x14ac:dyDescent="0.3"/>
    <row r="2008" s="698" customFormat="1" x14ac:dyDescent="0.3"/>
    <row r="2009" s="698" customFormat="1" x14ac:dyDescent="0.3"/>
    <row r="2010" s="698" customFormat="1" x14ac:dyDescent="0.3"/>
    <row r="2011" s="698" customFormat="1" x14ac:dyDescent="0.3"/>
    <row r="2012" s="698" customFormat="1" x14ac:dyDescent="0.3"/>
    <row r="2013" s="698" customFormat="1" x14ac:dyDescent="0.3"/>
    <row r="2014" s="698" customFormat="1" x14ac:dyDescent="0.3"/>
    <row r="2015" s="698" customFormat="1" x14ac:dyDescent="0.3"/>
    <row r="2016" s="698" customFormat="1" x14ac:dyDescent="0.3"/>
    <row r="2017" s="698" customFormat="1" x14ac:dyDescent="0.3"/>
    <row r="2018" s="698" customFormat="1" x14ac:dyDescent="0.3"/>
    <row r="2019" s="698" customFormat="1" x14ac:dyDescent="0.3"/>
    <row r="2020" s="698" customFormat="1" x14ac:dyDescent="0.3"/>
    <row r="2021" s="698" customFormat="1" x14ac:dyDescent="0.3"/>
    <row r="2022" s="698" customFormat="1" x14ac:dyDescent="0.3"/>
    <row r="2023" s="698" customFormat="1" x14ac:dyDescent="0.3"/>
    <row r="2024" s="698" customFormat="1" x14ac:dyDescent="0.3"/>
    <row r="2025" s="698" customFormat="1" x14ac:dyDescent="0.3"/>
    <row r="2026" s="698" customFormat="1" x14ac:dyDescent="0.3"/>
    <row r="2027" s="698" customFormat="1" x14ac:dyDescent="0.3"/>
    <row r="2028" s="698" customFormat="1" x14ac:dyDescent="0.3"/>
    <row r="2029" s="698" customFormat="1" x14ac:dyDescent="0.3"/>
    <row r="2030" s="698" customFormat="1" x14ac:dyDescent="0.3"/>
    <row r="2031" s="698" customFormat="1" x14ac:dyDescent="0.3"/>
    <row r="2032" s="698" customFormat="1" x14ac:dyDescent="0.3"/>
    <row r="2033" s="698" customFormat="1" x14ac:dyDescent="0.3"/>
    <row r="2034" s="698" customFormat="1" x14ac:dyDescent="0.3"/>
    <row r="2035" s="698" customFormat="1" x14ac:dyDescent="0.3"/>
    <row r="2036" s="698" customFormat="1" x14ac:dyDescent="0.3"/>
    <row r="2037" s="698" customFormat="1" x14ac:dyDescent="0.3"/>
    <row r="2038" s="698" customFormat="1" x14ac:dyDescent="0.3"/>
    <row r="2039" s="698" customFormat="1" x14ac:dyDescent="0.3"/>
    <row r="2040" s="698" customFormat="1" x14ac:dyDescent="0.3"/>
    <row r="2041" s="698" customFormat="1" x14ac:dyDescent="0.3"/>
    <row r="2042" s="698" customFormat="1" x14ac:dyDescent="0.3"/>
    <row r="2043" s="698" customFormat="1" x14ac:dyDescent="0.3"/>
    <row r="2044" s="698" customFormat="1" x14ac:dyDescent="0.3"/>
    <row r="2045" s="698" customFormat="1" x14ac:dyDescent="0.3"/>
    <row r="2046" s="698" customFormat="1" x14ac:dyDescent="0.3"/>
    <row r="2047" s="698" customFormat="1" x14ac:dyDescent="0.3"/>
    <row r="2048" s="698" customFormat="1" x14ac:dyDescent="0.3"/>
    <row r="2049" s="698" customFormat="1" x14ac:dyDescent="0.3"/>
    <row r="2050" s="698" customFormat="1" x14ac:dyDescent="0.3"/>
    <row r="2051" s="698" customFormat="1" x14ac:dyDescent="0.3"/>
    <row r="2052" s="698" customFormat="1" x14ac:dyDescent="0.3"/>
    <row r="2053" s="698" customFormat="1" x14ac:dyDescent="0.3"/>
    <row r="2054" s="698" customFormat="1" x14ac:dyDescent="0.3"/>
    <row r="2055" s="698" customFormat="1" x14ac:dyDescent="0.3"/>
    <row r="2056" s="698" customFormat="1" x14ac:dyDescent="0.3"/>
    <row r="2057" s="698" customFormat="1" x14ac:dyDescent="0.3"/>
    <row r="2058" s="698" customFormat="1" x14ac:dyDescent="0.3"/>
    <row r="2059" s="698" customFormat="1" x14ac:dyDescent="0.3"/>
    <row r="2060" s="698" customFormat="1" x14ac:dyDescent="0.3"/>
    <row r="2061" s="698" customFormat="1" x14ac:dyDescent="0.3"/>
    <row r="2062" s="698" customFormat="1" x14ac:dyDescent="0.3"/>
    <row r="2063" s="698" customFormat="1" x14ac:dyDescent="0.3"/>
    <row r="2064" s="698" customFormat="1" x14ac:dyDescent="0.3"/>
    <row r="2065" s="698" customFormat="1" x14ac:dyDescent="0.3"/>
    <row r="2066" s="698" customFormat="1" x14ac:dyDescent="0.3"/>
    <row r="2067" s="698" customFormat="1" x14ac:dyDescent="0.3"/>
    <row r="2068" s="698" customFormat="1" x14ac:dyDescent="0.3"/>
    <row r="2069" s="698" customFormat="1" x14ac:dyDescent="0.3"/>
    <row r="2070" s="698" customFormat="1" x14ac:dyDescent="0.3"/>
    <row r="2071" s="698" customFormat="1" x14ac:dyDescent="0.3"/>
    <row r="2072" s="698" customFormat="1" x14ac:dyDescent="0.3"/>
    <row r="2073" s="698" customFormat="1" x14ac:dyDescent="0.3"/>
    <row r="2074" s="698" customFormat="1" x14ac:dyDescent="0.3"/>
    <row r="2075" s="698" customFormat="1" x14ac:dyDescent="0.3"/>
    <row r="2076" s="698" customFormat="1" x14ac:dyDescent="0.3"/>
    <row r="2077" s="698" customFormat="1" x14ac:dyDescent="0.3"/>
    <row r="2078" s="698" customFormat="1" x14ac:dyDescent="0.3"/>
    <row r="2079" s="698" customFormat="1" x14ac:dyDescent="0.3"/>
    <row r="2080" s="698" customFormat="1" x14ac:dyDescent="0.3"/>
    <row r="2081" s="698" customFormat="1" x14ac:dyDescent="0.3"/>
    <row r="2082" s="698" customFormat="1" x14ac:dyDescent="0.3"/>
    <row r="2083" s="698" customFormat="1" x14ac:dyDescent="0.3"/>
    <row r="2084" s="698" customFormat="1" x14ac:dyDescent="0.3"/>
    <row r="2085" s="698" customFormat="1" x14ac:dyDescent="0.3"/>
    <row r="2086" s="698" customFormat="1" x14ac:dyDescent="0.3"/>
    <row r="2087" s="698" customFormat="1" x14ac:dyDescent="0.3"/>
    <row r="2088" s="698" customFormat="1" x14ac:dyDescent="0.3"/>
    <row r="2089" s="698" customFormat="1" x14ac:dyDescent="0.3"/>
    <row r="2090" s="698" customFormat="1" x14ac:dyDescent="0.3"/>
    <row r="2091" s="698" customFormat="1" x14ac:dyDescent="0.3"/>
    <row r="2092" s="698" customFormat="1" x14ac:dyDescent="0.3"/>
    <row r="2093" s="698" customFormat="1" x14ac:dyDescent="0.3"/>
    <row r="2094" s="698" customFormat="1" x14ac:dyDescent="0.3"/>
    <row r="2095" s="698" customFormat="1" x14ac:dyDescent="0.3"/>
    <row r="2096" s="698" customFormat="1" x14ac:dyDescent="0.3"/>
    <row r="2097" s="698" customFormat="1" x14ac:dyDescent="0.3"/>
    <row r="2098" s="698" customFormat="1" x14ac:dyDescent="0.3"/>
    <row r="2099" s="698" customFormat="1" x14ac:dyDescent="0.3"/>
    <row r="2100" s="698" customFormat="1" x14ac:dyDescent="0.3"/>
    <row r="2101" s="698" customFormat="1" x14ac:dyDescent="0.3"/>
    <row r="2102" s="698" customFormat="1" x14ac:dyDescent="0.3"/>
    <row r="2103" s="698" customFormat="1" x14ac:dyDescent="0.3"/>
    <row r="2104" s="698" customFormat="1" x14ac:dyDescent="0.3"/>
    <row r="2105" s="698" customFormat="1" x14ac:dyDescent="0.3"/>
    <row r="2106" s="698" customFormat="1" x14ac:dyDescent="0.3"/>
    <row r="2107" s="698" customFormat="1" x14ac:dyDescent="0.3"/>
    <row r="2108" s="698" customFormat="1" x14ac:dyDescent="0.3"/>
    <row r="2109" s="698" customFormat="1" x14ac:dyDescent="0.3"/>
    <row r="2110" s="698" customFormat="1" x14ac:dyDescent="0.3"/>
    <row r="2111" s="698" customFormat="1" x14ac:dyDescent="0.3"/>
    <row r="2112" s="698" customFormat="1" x14ac:dyDescent="0.3"/>
    <row r="2113" s="698" customFormat="1" x14ac:dyDescent="0.3"/>
    <row r="2114" s="698" customFormat="1" x14ac:dyDescent="0.3"/>
    <row r="2115" s="698" customFormat="1" x14ac:dyDescent="0.3"/>
    <row r="2116" s="698" customFormat="1" x14ac:dyDescent="0.3"/>
    <row r="2117" s="698" customFormat="1" x14ac:dyDescent="0.3"/>
    <row r="2118" s="698" customFormat="1" x14ac:dyDescent="0.3"/>
    <row r="2119" s="698" customFormat="1" x14ac:dyDescent="0.3"/>
    <row r="2120" s="698" customFormat="1" x14ac:dyDescent="0.3"/>
    <row r="2121" s="698" customFormat="1" x14ac:dyDescent="0.3"/>
    <row r="2122" s="698" customFormat="1" x14ac:dyDescent="0.3"/>
    <row r="2123" s="698" customFormat="1" x14ac:dyDescent="0.3"/>
    <row r="2124" s="698" customFormat="1" x14ac:dyDescent="0.3"/>
    <row r="2125" s="698" customFormat="1" x14ac:dyDescent="0.3"/>
    <row r="2126" s="698" customFormat="1" x14ac:dyDescent="0.3"/>
    <row r="2127" s="698" customFormat="1" x14ac:dyDescent="0.3"/>
    <row r="2128" s="698" customFormat="1" x14ac:dyDescent="0.3"/>
    <row r="2129" s="698" customFormat="1" x14ac:dyDescent="0.3"/>
    <row r="2130" s="698" customFormat="1" x14ac:dyDescent="0.3"/>
    <row r="2131" s="698" customFormat="1" x14ac:dyDescent="0.3"/>
    <row r="2132" s="698" customFormat="1" x14ac:dyDescent="0.3"/>
    <row r="2133" s="698" customFormat="1" x14ac:dyDescent="0.3"/>
    <row r="2134" s="698" customFormat="1" x14ac:dyDescent="0.3"/>
    <row r="2135" s="698" customFormat="1" x14ac:dyDescent="0.3"/>
    <row r="2136" s="698" customFormat="1" x14ac:dyDescent="0.3"/>
    <row r="2137" s="698" customFormat="1" x14ac:dyDescent="0.3"/>
    <row r="2138" s="698" customFormat="1" x14ac:dyDescent="0.3"/>
    <row r="2139" s="698" customFormat="1" x14ac:dyDescent="0.3"/>
    <row r="2140" s="698" customFormat="1" x14ac:dyDescent="0.3"/>
    <row r="2141" s="698" customFormat="1" x14ac:dyDescent="0.3"/>
    <row r="2142" s="698" customFormat="1" x14ac:dyDescent="0.3"/>
    <row r="2143" s="698" customFormat="1" x14ac:dyDescent="0.3"/>
    <row r="2144" s="698" customFormat="1" x14ac:dyDescent="0.3"/>
    <row r="2145" s="698" customFormat="1" x14ac:dyDescent="0.3"/>
    <row r="2146" s="698" customFormat="1" x14ac:dyDescent="0.3"/>
    <row r="2147" s="698" customFormat="1" x14ac:dyDescent="0.3"/>
    <row r="2148" s="698" customFormat="1" x14ac:dyDescent="0.3"/>
    <row r="2149" s="698" customFormat="1" x14ac:dyDescent="0.3"/>
    <row r="2150" s="698" customFormat="1" x14ac:dyDescent="0.3"/>
    <row r="2151" s="698" customFormat="1" x14ac:dyDescent="0.3"/>
    <row r="2152" s="698" customFormat="1" x14ac:dyDescent="0.3"/>
    <row r="2153" s="698" customFormat="1" x14ac:dyDescent="0.3"/>
    <row r="2154" s="698" customFormat="1" x14ac:dyDescent="0.3"/>
    <row r="2155" s="698" customFormat="1" x14ac:dyDescent="0.3"/>
    <row r="2156" s="698" customFormat="1" x14ac:dyDescent="0.3"/>
    <row r="2157" s="698" customFormat="1" x14ac:dyDescent="0.3"/>
    <row r="2158" s="698" customFormat="1" x14ac:dyDescent="0.3"/>
    <row r="2159" s="698" customFormat="1" x14ac:dyDescent="0.3"/>
    <row r="2160" s="698" customFormat="1" x14ac:dyDescent="0.3"/>
    <row r="2161" s="698" customFormat="1" x14ac:dyDescent="0.3"/>
    <row r="2162" s="698" customFormat="1" x14ac:dyDescent="0.3"/>
    <row r="2163" s="698" customFormat="1" x14ac:dyDescent="0.3"/>
    <row r="2164" s="698" customFormat="1" x14ac:dyDescent="0.3"/>
    <row r="2165" s="698" customFormat="1" x14ac:dyDescent="0.3"/>
    <row r="2166" s="698" customFormat="1" x14ac:dyDescent="0.3"/>
    <row r="2167" s="698" customFormat="1" x14ac:dyDescent="0.3"/>
    <row r="2168" s="698" customFormat="1" x14ac:dyDescent="0.3"/>
    <row r="2169" s="698" customFormat="1" x14ac:dyDescent="0.3"/>
    <row r="2170" s="698" customFormat="1" x14ac:dyDescent="0.3"/>
    <row r="2171" s="698" customFormat="1" x14ac:dyDescent="0.3"/>
    <row r="2172" s="698" customFormat="1" x14ac:dyDescent="0.3"/>
    <row r="2173" s="698" customFormat="1" x14ac:dyDescent="0.3"/>
    <row r="2174" s="698" customFormat="1" x14ac:dyDescent="0.3"/>
    <row r="2175" s="698" customFormat="1" x14ac:dyDescent="0.3"/>
    <row r="2176" s="698" customFormat="1" x14ac:dyDescent="0.3"/>
    <row r="2177" s="698" customFormat="1" x14ac:dyDescent="0.3"/>
    <row r="2178" s="698" customFormat="1" x14ac:dyDescent="0.3"/>
    <row r="2179" s="698" customFormat="1" x14ac:dyDescent="0.3"/>
    <row r="2180" s="698" customFormat="1" x14ac:dyDescent="0.3"/>
    <row r="2181" s="698" customFormat="1" x14ac:dyDescent="0.3"/>
    <row r="2182" s="698" customFormat="1" x14ac:dyDescent="0.3"/>
    <row r="2183" s="698" customFormat="1" x14ac:dyDescent="0.3"/>
    <row r="2184" s="698" customFormat="1" x14ac:dyDescent="0.3"/>
    <row r="2185" s="698" customFormat="1" x14ac:dyDescent="0.3"/>
    <row r="2186" s="698" customFormat="1" x14ac:dyDescent="0.3"/>
    <row r="2187" s="698" customFormat="1" x14ac:dyDescent="0.3"/>
    <row r="2188" s="698" customFormat="1" x14ac:dyDescent="0.3"/>
    <row r="2189" s="698" customFormat="1" x14ac:dyDescent="0.3"/>
    <row r="2190" s="698" customFormat="1" x14ac:dyDescent="0.3"/>
    <row r="2191" s="698" customFormat="1" x14ac:dyDescent="0.3"/>
    <row r="2192" s="698" customFormat="1" x14ac:dyDescent="0.3"/>
    <row r="2193" s="698" customFormat="1" x14ac:dyDescent="0.3"/>
    <row r="2194" s="698" customFormat="1" x14ac:dyDescent="0.3"/>
    <row r="2195" s="698" customFormat="1" x14ac:dyDescent="0.3"/>
    <row r="2196" s="698" customFormat="1" x14ac:dyDescent="0.3"/>
    <row r="2197" s="698" customFormat="1" x14ac:dyDescent="0.3"/>
    <row r="2198" s="698" customFormat="1" x14ac:dyDescent="0.3"/>
    <row r="2199" s="698" customFormat="1" x14ac:dyDescent="0.3"/>
    <row r="2200" s="698" customFormat="1" x14ac:dyDescent="0.3"/>
    <row r="2201" s="698" customFormat="1" x14ac:dyDescent="0.3"/>
    <row r="2202" s="698" customFormat="1" x14ac:dyDescent="0.3"/>
    <row r="2203" s="698" customFormat="1" x14ac:dyDescent="0.3"/>
    <row r="2204" s="698" customFormat="1" x14ac:dyDescent="0.3"/>
    <row r="2205" s="698" customFormat="1" x14ac:dyDescent="0.3"/>
    <row r="2206" s="698" customFormat="1" x14ac:dyDescent="0.3"/>
    <row r="2207" s="698" customFormat="1" x14ac:dyDescent="0.3"/>
    <row r="2208" s="698" customFormat="1" x14ac:dyDescent="0.3"/>
    <row r="2209" s="698" customFormat="1" x14ac:dyDescent="0.3"/>
    <row r="2210" s="698" customFormat="1" x14ac:dyDescent="0.3"/>
    <row r="2211" s="698" customFormat="1" x14ac:dyDescent="0.3"/>
    <row r="2212" s="698" customFormat="1" x14ac:dyDescent="0.3"/>
    <row r="2213" s="698" customFormat="1" x14ac:dyDescent="0.3"/>
    <row r="2214" s="698" customFormat="1" x14ac:dyDescent="0.3"/>
    <row r="2215" s="698" customFormat="1" x14ac:dyDescent="0.3"/>
    <row r="2216" s="698" customFormat="1" x14ac:dyDescent="0.3"/>
    <row r="2217" s="698" customFormat="1" x14ac:dyDescent="0.3"/>
    <row r="2218" s="698" customFormat="1" x14ac:dyDescent="0.3"/>
    <row r="2219" s="698" customFormat="1" x14ac:dyDescent="0.3"/>
    <row r="2220" s="698" customFormat="1" x14ac:dyDescent="0.3"/>
    <row r="2221" s="698" customFormat="1" x14ac:dyDescent="0.3"/>
    <row r="2222" s="698" customFormat="1" x14ac:dyDescent="0.3"/>
    <row r="2223" s="698" customFormat="1" x14ac:dyDescent="0.3"/>
    <row r="2224" s="698" customFormat="1" x14ac:dyDescent="0.3"/>
    <row r="2225" s="698" customFormat="1" x14ac:dyDescent="0.3"/>
    <row r="2226" s="698" customFormat="1" x14ac:dyDescent="0.3"/>
    <row r="2227" s="698" customFormat="1" x14ac:dyDescent="0.3"/>
    <row r="2228" s="698" customFormat="1" x14ac:dyDescent="0.3"/>
    <row r="2229" s="698" customFormat="1" x14ac:dyDescent="0.3"/>
    <row r="2230" s="698" customFormat="1" x14ac:dyDescent="0.3"/>
    <row r="2231" s="698" customFormat="1" x14ac:dyDescent="0.3"/>
    <row r="2232" s="698" customFormat="1" x14ac:dyDescent="0.3"/>
    <row r="2233" s="698" customFormat="1" x14ac:dyDescent="0.3"/>
    <row r="2234" s="698" customFormat="1" x14ac:dyDescent="0.3"/>
    <row r="2235" s="698" customFormat="1" x14ac:dyDescent="0.3"/>
    <row r="2236" s="698" customFormat="1" x14ac:dyDescent="0.3"/>
    <row r="2237" s="698" customFormat="1" x14ac:dyDescent="0.3"/>
    <row r="2238" s="698" customFormat="1" x14ac:dyDescent="0.3"/>
    <row r="2239" s="698" customFormat="1" x14ac:dyDescent="0.3"/>
    <row r="2240" s="698" customFormat="1" x14ac:dyDescent="0.3"/>
    <row r="2241" s="698" customFormat="1" x14ac:dyDescent="0.3"/>
    <row r="2242" s="698" customFormat="1" x14ac:dyDescent="0.3"/>
    <row r="2243" s="698" customFormat="1" x14ac:dyDescent="0.3"/>
    <row r="2244" s="698" customFormat="1" x14ac:dyDescent="0.3"/>
    <row r="2245" s="698" customFormat="1" x14ac:dyDescent="0.3"/>
    <row r="2246" s="698" customFormat="1" x14ac:dyDescent="0.3"/>
    <row r="2247" s="698" customFormat="1" x14ac:dyDescent="0.3"/>
    <row r="2248" s="698" customFormat="1" x14ac:dyDescent="0.3"/>
    <row r="2249" s="698" customFormat="1" x14ac:dyDescent="0.3"/>
    <row r="2250" s="698" customFormat="1" x14ac:dyDescent="0.3"/>
    <row r="2251" s="698" customFormat="1" x14ac:dyDescent="0.3"/>
    <row r="2252" s="698" customFormat="1" x14ac:dyDescent="0.3"/>
    <row r="2253" s="698" customFormat="1" x14ac:dyDescent="0.3"/>
    <row r="2254" s="698" customFormat="1" x14ac:dyDescent="0.3"/>
    <row r="2255" s="698" customFormat="1" x14ac:dyDescent="0.3"/>
    <row r="2256" s="698" customFormat="1" x14ac:dyDescent="0.3"/>
    <row r="2257" s="698" customFormat="1" x14ac:dyDescent="0.3"/>
    <row r="2258" s="698" customFormat="1" x14ac:dyDescent="0.3"/>
    <row r="2259" s="698" customFormat="1" x14ac:dyDescent="0.3"/>
    <row r="2260" s="698" customFormat="1" x14ac:dyDescent="0.3"/>
    <row r="2261" s="698" customFormat="1" x14ac:dyDescent="0.3"/>
    <row r="2262" s="698" customFormat="1" x14ac:dyDescent="0.3"/>
    <row r="2263" s="698" customFormat="1" x14ac:dyDescent="0.3"/>
    <row r="2264" s="698" customFormat="1" x14ac:dyDescent="0.3"/>
    <row r="2265" s="698" customFormat="1" x14ac:dyDescent="0.3"/>
    <row r="2266" s="698" customFormat="1" x14ac:dyDescent="0.3"/>
    <row r="2267" s="698" customFormat="1" x14ac:dyDescent="0.3"/>
    <row r="2268" s="698" customFormat="1" x14ac:dyDescent="0.3"/>
    <row r="2269" s="698" customFormat="1" x14ac:dyDescent="0.3"/>
    <row r="2270" s="698" customFormat="1" x14ac:dyDescent="0.3"/>
    <row r="2271" s="698" customFormat="1" x14ac:dyDescent="0.3"/>
    <row r="2272" s="698" customFormat="1" x14ac:dyDescent="0.3"/>
    <row r="2273" s="698" customFormat="1" x14ac:dyDescent="0.3"/>
    <row r="2274" s="698" customFormat="1" x14ac:dyDescent="0.3"/>
    <row r="2275" s="698" customFormat="1" x14ac:dyDescent="0.3"/>
    <row r="2276" s="698" customFormat="1" x14ac:dyDescent="0.3"/>
    <row r="2277" s="698" customFormat="1" x14ac:dyDescent="0.3"/>
    <row r="2278" s="698" customFormat="1" x14ac:dyDescent="0.3"/>
    <row r="2279" s="698" customFormat="1" x14ac:dyDescent="0.3"/>
    <row r="2280" s="698" customFormat="1" x14ac:dyDescent="0.3"/>
    <row r="2281" s="698" customFormat="1" x14ac:dyDescent="0.3"/>
    <row r="2282" s="698" customFormat="1" x14ac:dyDescent="0.3"/>
    <row r="2283" s="698" customFormat="1" x14ac:dyDescent="0.3"/>
    <row r="2284" s="698" customFormat="1" x14ac:dyDescent="0.3"/>
    <row r="2285" s="698" customFormat="1" x14ac:dyDescent="0.3"/>
    <row r="2286" s="698" customFormat="1" x14ac:dyDescent="0.3"/>
    <row r="2287" s="698" customFormat="1" x14ac:dyDescent="0.3"/>
    <row r="2288" s="698" customFormat="1" x14ac:dyDescent="0.3"/>
    <row r="2289" s="698" customFormat="1" x14ac:dyDescent="0.3"/>
    <row r="2290" s="698" customFormat="1" x14ac:dyDescent="0.3"/>
    <row r="2291" s="698" customFormat="1" x14ac:dyDescent="0.3"/>
    <row r="2292" s="698" customFormat="1" x14ac:dyDescent="0.3"/>
    <row r="2293" s="698" customFormat="1" x14ac:dyDescent="0.3"/>
    <row r="2294" s="698" customFormat="1" x14ac:dyDescent="0.3"/>
    <row r="2295" s="698" customFormat="1" x14ac:dyDescent="0.3"/>
    <row r="2296" s="698" customFormat="1" x14ac:dyDescent="0.3"/>
    <row r="2297" s="698" customFormat="1" x14ac:dyDescent="0.3"/>
    <row r="2298" s="698" customFormat="1" x14ac:dyDescent="0.3"/>
    <row r="2299" s="698" customFormat="1" x14ac:dyDescent="0.3"/>
    <row r="2300" s="698" customFormat="1" x14ac:dyDescent="0.3"/>
    <row r="2301" s="698" customFormat="1" x14ac:dyDescent="0.3"/>
    <row r="2302" s="698" customFormat="1" x14ac:dyDescent="0.3"/>
    <row r="2303" s="698" customFormat="1" x14ac:dyDescent="0.3"/>
    <row r="2304" s="698" customFormat="1" x14ac:dyDescent="0.3"/>
    <row r="2305" s="698" customFormat="1" x14ac:dyDescent="0.3"/>
    <row r="2306" s="698" customFormat="1" x14ac:dyDescent="0.3"/>
    <row r="2307" s="698" customFormat="1" x14ac:dyDescent="0.3"/>
    <row r="2308" s="698" customFormat="1" x14ac:dyDescent="0.3"/>
    <row r="2309" s="698" customFormat="1" x14ac:dyDescent="0.3"/>
    <row r="2310" s="698" customFormat="1" x14ac:dyDescent="0.3"/>
    <row r="2311" s="698" customFormat="1" x14ac:dyDescent="0.3"/>
    <row r="2312" s="698" customFormat="1" x14ac:dyDescent="0.3"/>
    <row r="2313" s="698" customFormat="1" x14ac:dyDescent="0.3"/>
    <row r="2314" s="698" customFormat="1" x14ac:dyDescent="0.3"/>
    <row r="2315" s="698" customFormat="1" x14ac:dyDescent="0.3"/>
    <row r="2316" s="698" customFormat="1" x14ac:dyDescent="0.3"/>
    <row r="2317" s="698" customFormat="1" x14ac:dyDescent="0.3"/>
    <row r="2318" s="698" customFormat="1" x14ac:dyDescent="0.3"/>
    <row r="2319" s="698" customFormat="1" x14ac:dyDescent="0.3"/>
    <row r="2320" s="698" customFormat="1" x14ac:dyDescent="0.3"/>
    <row r="2321" s="698" customFormat="1" x14ac:dyDescent="0.3"/>
    <row r="2322" s="698" customFormat="1" x14ac:dyDescent="0.3"/>
    <row r="2323" s="698" customFormat="1" x14ac:dyDescent="0.3"/>
    <row r="2324" s="698" customFormat="1" x14ac:dyDescent="0.3"/>
    <row r="2325" s="698" customFormat="1" x14ac:dyDescent="0.3"/>
    <row r="2326" s="698" customFormat="1" x14ac:dyDescent="0.3"/>
    <row r="2327" s="698" customFormat="1" x14ac:dyDescent="0.3"/>
    <row r="2328" s="698" customFormat="1" x14ac:dyDescent="0.3"/>
    <row r="2329" s="698" customFormat="1" x14ac:dyDescent="0.3"/>
    <row r="2330" s="698" customFormat="1" x14ac:dyDescent="0.3"/>
    <row r="2331" s="698" customFormat="1" x14ac:dyDescent="0.3"/>
    <row r="2332" s="698" customFormat="1" x14ac:dyDescent="0.3"/>
    <row r="2333" s="698" customFormat="1" x14ac:dyDescent="0.3"/>
    <row r="2334" s="698" customFormat="1" x14ac:dyDescent="0.3"/>
    <row r="2335" s="698" customFormat="1" x14ac:dyDescent="0.3"/>
    <row r="2336" s="698" customFormat="1" x14ac:dyDescent="0.3"/>
    <row r="2337" s="698" customFormat="1" x14ac:dyDescent="0.3"/>
    <row r="2338" s="698" customFormat="1" x14ac:dyDescent="0.3"/>
    <row r="2339" s="698" customFormat="1" x14ac:dyDescent="0.3"/>
    <row r="2340" s="698" customFormat="1" x14ac:dyDescent="0.3"/>
    <row r="2341" s="698" customFormat="1" x14ac:dyDescent="0.3"/>
    <row r="2342" s="698" customFormat="1" x14ac:dyDescent="0.3"/>
    <row r="2343" s="698" customFormat="1" x14ac:dyDescent="0.3"/>
    <row r="2344" s="698" customFormat="1" x14ac:dyDescent="0.3"/>
    <row r="2345" s="698" customFormat="1" x14ac:dyDescent="0.3"/>
    <row r="2346" s="698" customFormat="1" x14ac:dyDescent="0.3"/>
    <row r="2347" s="698" customFormat="1" x14ac:dyDescent="0.3"/>
    <row r="2348" s="698" customFormat="1" x14ac:dyDescent="0.3"/>
    <row r="2349" s="698" customFormat="1" x14ac:dyDescent="0.3"/>
    <row r="2350" s="698" customFormat="1" x14ac:dyDescent="0.3"/>
    <row r="2351" s="698" customFormat="1" x14ac:dyDescent="0.3"/>
    <row r="2352" s="698" customFormat="1" x14ac:dyDescent="0.3"/>
    <row r="2353" s="698" customFormat="1" x14ac:dyDescent="0.3"/>
    <row r="2354" s="698" customFormat="1" x14ac:dyDescent="0.3"/>
    <row r="2355" s="698" customFormat="1" x14ac:dyDescent="0.3"/>
    <row r="2356" s="698" customFormat="1" x14ac:dyDescent="0.3"/>
    <row r="2357" s="698" customFormat="1" x14ac:dyDescent="0.3"/>
    <row r="2358" s="698" customFormat="1" x14ac:dyDescent="0.3"/>
    <row r="2359" s="698" customFormat="1" x14ac:dyDescent="0.3"/>
    <row r="2360" s="698" customFormat="1" x14ac:dyDescent="0.3"/>
    <row r="2361" s="698" customFormat="1" x14ac:dyDescent="0.3"/>
    <row r="2362" s="698" customFormat="1" x14ac:dyDescent="0.3"/>
    <row r="2363" s="698" customFormat="1" x14ac:dyDescent="0.3"/>
    <row r="2364" s="698" customFormat="1" x14ac:dyDescent="0.3"/>
    <row r="2365" s="698" customFormat="1" x14ac:dyDescent="0.3"/>
    <row r="2366" s="698" customFormat="1" x14ac:dyDescent="0.3"/>
    <row r="2367" s="698" customFormat="1" x14ac:dyDescent="0.3"/>
    <row r="2368" s="698" customFormat="1" x14ac:dyDescent="0.3"/>
    <row r="2369" s="698" customFormat="1" x14ac:dyDescent="0.3"/>
    <row r="2370" s="698" customFormat="1" x14ac:dyDescent="0.3"/>
    <row r="2371" s="698" customFormat="1" x14ac:dyDescent="0.3"/>
    <row r="2372" s="698" customFormat="1" x14ac:dyDescent="0.3"/>
    <row r="2373" s="698" customFormat="1" x14ac:dyDescent="0.3"/>
    <row r="2374" s="698" customFormat="1" x14ac:dyDescent="0.3"/>
    <row r="2375" s="698" customFormat="1" x14ac:dyDescent="0.3"/>
    <row r="2376" s="698" customFormat="1" x14ac:dyDescent="0.3"/>
    <row r="2377" s="698" customFormat="1" x14ac:dyDescent="0.3"/>
    <row r="2378" s="698" customFormat="1" x14ac:dyDescent="0.3"/>
    <row r="2379" s="698" customFormat="1" x14ac:dyDescent="0.3"/>
    <row r="2380" s="698" customFormat="1" x14ac:dyDescent="0.3"/>
    <row r="2381" s="698" customFormat="1" x14ac:dyDescent="0.3"/>
    <row r="2382" s="698" customFormat="1" x14ac:dyDescent="0.3"/>
    <row r="2383" s="698" customFormat="1" x14ac:dyDescent="0.3"/>
    <row r="2384" s="698" customFormat="1" x14ac:dyDescent="0.3"/>
    <row r="2385" s="698" customFormat="1" x14ac:dyDescent="0.3"/>
    <row r="2386" s="698" customFormat="1" x14ac:dyDescent="0.3"/>
    <row r="2387" s="698" customFormat="1" x14ac:dyDescent="0.3"/>
    <row r="2388" s="698" customFormat="1" x14ac:dyDescent="0.3"/>
    <row r="2389" s="698" customFormat="1" x14ac:dyDescent="0.3"/>
    <row r="2390" s="698" customFormat="1" x14ac:dyDescent="0.3"/>
    <row r="2391" s="698" customFormat="1" x14ac:dyDescent="0.3"/>
    <row r="2392" s="698" customFormat="1" x14ac:dyDescent="0.3"/>
    <row r="2393" s="698" customFormat="1" x14ac:dyDescent="0.3"/>
    <row r="2394" s="698" customFormat="1" x14ac:dyDescent="0.3"/>
    <row r="2395" s="698" customFormat="1" x14ac:dyDescent="0.3"/>
    <row r="2396" s="698" customFormat="1" x14ac:dyDescent="0.3"/>
    <row r="2397" s="698" customFormat="1" x14ac:dyDescent="0.3"/>
    <row r="2398" s="698" customFormat="1" x14ac:dyDescent="0.3"/>
    <row r="2399" s="698" customFormat="1" x14ac:dyDescent="0.3"/>
    <row r="2400" s="698" customFormat="1" x14ac:dyDescent="0.3"/>
    <row r="2401" s="698" customFormat="1" x14ac:dyDescent="0.3"/>
    <row r="2402" s="698" customFormat="1" x14ac:dyDescent="0.3"/>
    <row r="2403" s="698" customFormat="1" x14ac:dyDescent="0.3"/>
    <row r="2404" s="698" customFormat="1" x14ac:dyDescent="0.3"/>
    <row r="2405" s="698" customFormat="1" x14ac:dyDescent="0.3"/>
    <row r="2406" s="698" customFormat="1" x14ac:dyDescent="0.3"/>
    <row r="2407" s="698" customFormat="1" x14ac:dyDescent="0.3"/>
    <row r="2408" s="698" customFormat="1" x14ac:dyDescent="0.3"/>
    <row r="2409" s="698" customFormat="1" x14ac:dyDescent="0.3"/>
    <row r="2410" s="698" customFormat="1" x14ac:dyDescent="0.3"/>
    <row r="2411" s="698" customFormat="1" x14ac:dyDescent="0.3"/>
    <row r="2412" s="698" customFormat="1" x14ac:dyDescent="0.3"/>
    <row r="2413" s="698" customFormat="1" x14ac:dyDescent="0.3"/>
    <row r="2414" s="698" customFormat="1" x14ac:dyDescent="0.3"/>
    <row r="2415" s="698" customFormat="1" x14ac:dyDescent="0.3"/>
    <row r="2416" s="698" customFormat="1" x14ac:dyDescent="0.3"/>
    <row r="2417" s="698" customFormat="1" x14ac:dyDescent="0.3"/>
    <row r="2418" s="698" customFormat="1" x14ac:dyDescent="0.3"/>
    <row r="2419" s="698" customFormat="1" x14ac:dyDescent="0.3"/>
    <row r="2420" s="698" customFormat="1" x14ac:dyDescent="0.3"/>
    <row r="2421" s="698" customFormat="1" x14ac:dyDescent="0.3"/>
    <row r="2422" s="698" customFormat="1" x14ac:dyDescent="0.3"/>
    <row r="2423" s="698" customFormat="1" x14ac:dyDescent="0.3"/>
    <row r="2424" s="698" customFormat="1" x14ac:dyDescent="0.3"/>
    <row r="2425" s="698" customFormat="1" x14ac:dyDescent="0.3"/>
    <row r="2426" s="698" customFormat="1" x14ac:dyDescent="0.3"/>
    <row r="2427" s="698" customFormat="1" x14ac:dyDescent="0.3"/>
    <row r="2428" s="698" customFormat="1" x14ac:dyDescent="0.3"/>
    <row r="2429" s="698" customFormat="1" x14ac:dyDescent="0.3"/>
    <row r="2430" s="698" customFormat="1" x14ac:dyDescent="0.3"/>
    <row r="2431" s="698" customFormat="1" x14ac:dyDescent="0.3"/>
    <row r="2432" s="698" customFormat="1" x14ac:dyDescent="0.3"/>
    <row r="2433" s="698" customFormat="1" x14ac:dyDescent="0.3"/>
    <row r="2434" s="698" customFormat="1" x14ac:dyDescent="0.3"/>
    <row r="2435" s="698" customFormat="1" x14ac:dyDescent="0.3"/>
    <row r="2436" s="698" customFormat="1" x14ac:dyDescent="0.3"/>
    <row r="2437" s="698" customFormat="1" x14ac:dyDescent="0.3"/>
    <row r="2438" s="698" customFormat="1" x14ac:dyDescent="0.3"/>
    <row r="2439" s="698" customFormat="1" x14ac:dyDescent="0.3"/>
    <row r="2440" s="698" customFormat="1" x14ac:dyDescent="0.3"/>
    <row r="2441" s="698" customFormat="1" x14ac:dyDescent="0.3"/>
    <row r="2442" s="698" customFormat="1" x14ac:dyDescent="0.3"/>
    <row r="2443" s="698" customFormat="1" x14ac:dyDescent="0.3"/>
    <row r="2444" s="698" customFormat="1" x14ac:dyDescent="0.3"/>
    <row r="2445" s="698" customFormat="1" x14ac:dyDescent="0.3"/>
    <row r="2446" s="698" customFormat="1" x14ac:dyDescent="0.3"/>
    <row r="2447" s="698" customFormat="1" x14ac:dyDescent="0.3"/>
    <row r="2448" s="698" customFormat="1" x14ac:dyDescent="0.3"/>
    <row r="2449" s="698" customFormat="1" x14ac:dyDescent="0.3"/>
    <row r="2450" s="698" customFormat="1" x14ac:dyDescent="0.3"/>
    <row r="2451" s="698" customFormat="1" x14ac:dyDescent="0.3"/>
    <row r="2452" s="698" customFormat="1" x14ac:dyDescent="0.3"/>
    <row r="2453" s="698" customFormat="1" x14ac:dyDescent="0.3"/>
    <row r="2454" s="698" customFormat="1" x14ac:dyDescent="0.3"/>
    <row r="2455" s="698" customFormat="1" x14ac:dyDescent="0.3"/>
    <row r="2456" s="698" customFormat="1" x14ac:dyDescent="0.3"/>
    <row r="2457" s="698" customFormat="1" x14ac:dyDescent="0.3"/>
    <row r="2458" s="698" customFormat="1" x14ac:dyDescent="0.3"/>
    <row r="2459" s="698" customFormat="1" x14ac:dyDescent="0.3"/>
    <row r="2460" s="698" customFormat="1" x14ac:dyDescent="0.3"/>
    <row r="2461" s="698" customFormat="1" x14ac:dyDescent="0.3"/>
    <row r="2462" s="698" customFormat="1" x14ac:dyDescent="0.3"/>
    <row r="2463" s="698" customFormat="1" x14ac:dyDescent="0.3"/>
    <row r="2464" s="698" customFormat="1" x14ac:dyDescent="0.3"/>
    <row r="2465" s="698" customFormat="1" x14ac:dyDescent="0.3"/>
    <row r="2466" s="698" customFormat="1" x14ac:dyDescent="0.3"/>
    <row r="2467" s="698" customFormat="1" x14ac:dyDescent="0.3"/>
    <row r="2468" s="698" customFormat="1" x14ac:dyDescent="0.3"/>
    <row r="2469" s="698" customFormat="1" x14ac:dyDescent="0.3"/>
    <row r="2470" s="698" customFormat="1" x14ac:dyDescent="0.3"/>
    <row r="2471" s="698" customFormat="1" x14ac:dyDescent="0.3"/>
    <row r="2472" s="698" customFormat="1" x14ac:dyDescent="0.3"/>
    <row r="2473" s="698" customFormat="1" x14ac:dyDescent="0.3"/>
    <row r="2474" s="698" customFormat="1" x14ac:dyDescent="0.3"/>
    <row r="2475" s="698" customFormat="1" x14ac:dyDescent="0.3"/>
    <row r="2476" s="698" customFormat="1" x14ac:dyDescent="0.3"/>
    <row r="2477" s="698" customFormat="1" x14ac:dyDescent="0.3"/>
    <row r="2478" s="698" customFormat="1" x14ac:dyDescent="0.3"/>
    <row r="2479" s="698" customFormat="1" x14ac:dyDescent="0.3"/>
    <row r="2480" s="698" customFormat="1" x14ac:dyDescent="0.3"/>
    <row r="2481" s="698" customFormat="1" x14ac:dyDescent="0.3"/>
    <row r="2482" s="698" customFormat="1" x14ac:dyDescent="0.3"/>
    <row r="2483" s="698" customFormat="1" x14ac:dyDescent="0.3"/>
    <row r="2484" s="698" customFormat="1" x14ac:dyDescent="0.3"/>
    <row r="2485" s="698" customFormat="1" x14ac:dyDescent="0.3"/>
    <row r="2486" s="698" customFormat="1" x14ac:dyDescent="0.3"/>
    <row r="2487" s="698" customFormat="1" x14ac:dyDescent="0.3"/>
    <row r="2488" s="698" customFormat="1" x14ac:dyDescent="0.3"/>
    <row r="2489" s="698" customFormat="1" x14ac:dyDescent="0.3"/>
    <row r="2490" s="698" customFormat="1" x14ac:dyDescent="0.3"/>
    <row r="2491" s="698" customFormat="1" x14ac:dyDescent="0.3"/>
    <row r="2492" s="698" customFormat="1" x14ac:dyDescent="0.3"/>
    <row r="2493" s="698" customFormat="1" x14ac:dyDescent="0.3"/>
    <row r="2494" s="698" customFormat="1" x14ac:dyDescent="0.3"/>
    <row r="2495" s="698" customFormat="1" x14ac:dyDescent="0.3"/>
    <row r="2496" s="698" customFormat="1" x14ac:dyDescent="0.3"/>
    <row r="2497" s="698" customFormat="1" x14ac:dyDescent="0.3"/>
    <row r="2498" s="698" customFormat="1" x14ac:dyDescent="0.3"/>
    <row r="2499" s="698" customFormat="1" x14ac:dyDescent="0.3"/>
    <row r="2500" s="698" customFormat="1" x14ac:dyDescent="0.3"/>
    <row r="2501" s="698" customFormat="1" x14ac:dyDescent="0.3"/>
    <row r="2502" s="698" customFormat="1" x14ac:dyDescent="0.3"/>
    <row r="2503" s="698" customFormat="1" x14ac:dyDescent="0.3"/>
    <row r="2504" s="698" customFormat="1" x14ac:dyDescent="0.3"/>
    <row r="2505" s="698" customFormat="1" x14ac:dyDescent="0.3"/>
    <row r="2506" s="698" customFormat="1" x14ac:dyDescent="0.3"/>
    <row r="2507" s="698" customFormat="1" x14ac:dyDescent="0.3"/>
    <row r="2508" s="698" customFormat="1" x14ac:dyDescent="0.3"/>
    <row r="2509" s="698" customFormat="1" x14ac:dyDescent="0.3"/>
    <row r="2510" s="698" customFormat="1" x14ac:dyDescent="0.3"/>
    <row r="2511" s="698" customFormat="1" x14ac:dyDescent="0.3"/>
    <row r="2512" s="698" customFormat="1" x14ac:dyDescent="0.3"/>
    <row r="2513" s="698" customFormat="1" x14ac:dyDescent="0.3"/>
    <row r="2514" s="698" customFormat="1" x14ac:dyDescent="0.3"/>
    <row r="2515" s="698" customFormat="1" x14ac:dyDescent="0.3"/>
    <row r="2516" s="698" customFormat="1" x14ac:dyDescent="0.3"/>
    <row r="2517" s="698" customFormat="1" x14ac:dyDescent="0.3"/>
    <row r="2518" s="698" customFormat="1" x14ac:dyDescent="0.3"/>
    <row r="2519" s="698" customFormat="1" x14ac:dyDescent="0.3"/>
    <row r="2520" s="698" customFormat="1" x14ac:dyDescent="0.3"/>
    <row r="2521" s="698" customFormat="1" x14ac:dyDescent="0.3"/>
    <row r="2522" s="698" customFormat="1" x14ac:dyDescent="0.3"/>
    <row r="2523" s="698" customFormat="1" x14ac:dyDescent="0.3"/>
    <row r="2524" s="698" customFormat="1" x14ac:dyDescent="0.3"/>
    <row r="2525" s="698" customFormat="1" x14ac:dyDescent="0.3"/>
    <row r="2526" s="698" customFormat="1" x14ac:dyDescent="0.3"/>
    <row r="2527" s="698" customFormat="1" x14ac:dyDescent="0.3"/>
    <row r="2528" s="698" customFormat="1" x14ac:dyDescent="0.3"/>
    <row r="2529" s="698" customFormat="1" x14ac:dyDescent="0.3"/>
    <row r="2530" s="698" customFormat="1" x14ac:dyDescent="0.3"/>
    <row r="2531" s="698" customFormat="1" x14ac:dyDescent="0.3"/>
    <row r="2532" s="698" customFormat="1" x14ac:dyDescent="0.3"/>
    <row r="2533" s="698" customFormat="1" x14ac:dyDescent="0.3"/>
    <row r="2534" s="698" customFormat="1" x14ac:dyDescent="0.3"/>
    <row r="2535" s="698" customFormat="1" x14ac:dyDescent="0.3"/>
    <row r="2536" s="698" customFormat="1" x14ac:dyDescent="0.3"/>
    <row r="2537" s="698" customFormat="1" x14ac:dyDescent="0.3"/>
    <row r="2538" s="698" customFormat="1" x14ac:dyDescent="0.3"/>
    <row r="2539" s="698" customFormat="1" x14ac:dyDescent="0.3"/>
    <row r="2540" s="698" customFormat="1" x14ac:dyDescent="0.3"/>
    <row r="2541" s="698" customFormat="1" x14ac:dyDescent="0.3"/>
    <row r="2542" s="698" customFormat="1" x14ac:dyDescent="0.3"/>
    <row r="2543" s="698" customFormat="1" x14ac:dyDescent="0.3"/>
    <row r="2544" s="698" customFormat="1" x14ac:dyDescent="0.3"/>
    <row r="2545" s="698" customFormat="1" x14ac:dyDescent="0.3"/>
    <row r="2546" s="698" customFormat="1" x14ac:dyDescent="0.3"/>
    <row r="2547" s="698" customFormat="1" x14ac:dyDescent="0.3"/>
    <row r="2548" s="698" customFormat="1" x14ac:dyDescent="0.3"/>
    <row r="2549" s="698" customFormat="1" x14ac:dyDescent="0.3"/>
    <row r="2550" s="698" customFormat="1" x14ac:dyDescent="0.3"/>
    <row r="2551" s="698" customFormat="1" x14ac:dyDescent="0.3"/>
    <row r="2552" s="698" customFormat="1" x14ac:dyDescent="0.3"/>
    <row r="2553" s="698" customFormat="1" x14ac:dyDescent="0.3"/>
    <row r="2554" s="698" customFormat="1" x14ac:dyDescent="0.3"/>
    <row r="2555" s="698" customFormat="1" x14ac:dyDescent="0.3"/>
    <row r="2556" s="698" customFormat="1" x14ac:dyDescent="0.3"/>
    <row r="2557" s="698" customFormat="1" x14ac:dyDescent="0.3"/>
    <row r="2558" s="698" customFormat="1" x14ac:dyDescent="0.3"/>
    <row r="2559" s="698" customFormat="1" x14ac:dyDescent="0.3"/>
    <row r="2560" s="698" customFormat="1" x14ac:dyDescent="0.3"/>
    <row r="2561" s="698" customFormat="1" x14ac:dyDescent="0.3"/>
    <row r="2562" s="698" customFormat="1" x14ac:dyDescent="0.3"/>
    <row r="2563" s="698" customFormat="1" x14ac:dyDescent="0.3"/>
    <row r="2564" s="698" customFormat="1" x14ac:dyDescent="0.3"/>
    <row r="2565" s="698" customFormat="1" x14ac:dyDescent="0.3"/>
    <row r="2566" s="698" customFormat="1" x14ac:dyDescent="0.3"/>
    <row r="2567" s="698" customFormat="1" x14ac:dyDescent="0.3"/>
    <row r="2568" s="698" customFormat="1" x14ac:dyDescent="0.3"/>
    <row r="2569" s="698" customFormat="1" x14ac:dyDescent="0.3"/>
    <row r="2570" s="698" customFormat="1" x14ac:dyDescent="0.3"/>
    <row r="2571" s="698" customFormat="1" x14ac:dyDescent="0.3"/>
    <row r="2572" s="698" customFormat="1" x14ac:dyDescent="0.3"/>
    <row r="2573" s="698" customFormat="1" x14ac:dyDescent="0.3"/>
    <row r="2574" s="698" customFormat="1" x14ac:dyDescent="0.3"/>
    <row r="2575" s="698" customFormat="1" x14ac:dyDescent="0.3"/>
    <row r="2576" s="698" customFormat="1" x14ac:dyDescent="0.3"/>
    <row r="2577" s="698" customFormat="1" x14ac:dyDescent="0.3"/>
    <row r="2578" s="698" customFormat="1" x14ac:dyDescent="0.3"/>
    <row r="2579" s="698" customFormat="1" x14ac:dyDescent="0.3"/>
    <row r="2580" s="698" customFormat="1" x14ac:dyDescent="0.3"/>
    <row r="2581" s="698" customFormat="1" x14ac:dyDescent="0.3"/>
    <row r="2582" s="698" customFormat="1" x14ac:dyDescent="0.3"/>
    <row r="2583" s="698" customFormat="1" x14ac:dyDescent="0.3"/>
    <row r="2584" s="698" customFormat="1" x14ac:dyDescent="0.3"/>
    <row r="2585" s="698" customFormat="1" x14ac:dyDescent="0.3"/>
    <row r="2586" s="698" customFormat="1" x14ac:dyDescent="0.3"/>
    <row r="2587" s="698" customFormat="1" x14ac:dyDescent="0.3"/>
    <row r="2588" s="698" customFormat="1" x14ac:dyDescent="0.3"/>
    <row r="2589" s="698" customFormat="1" x14ac:dyDescent="0.3"/>
    <row r="2590" s="698" customFormat="1" x14ac:dyDescent="0.3"/>
    <row r="2591" s="698" customFormat="1" x14ac:dyDescent="0.3"/>
    <row r="2592" s="698" customFormat="1" x14ac:dyDescent="0.3"/>
    <row r="2593" s="698" customFormat="1" x14ac:dyDescent="0.3"/>
    <row r="2594" s="698" customFormat="1" x14ac:dyDescent="0.3"/>
    <row r="2595" s="698" customFormat="1" x14ac:dyDescent="0.3"/>
    <row r="2596" s="698" customFormat="1" x14ac:dyDescent="0.3"/>
    <row r="2597" s="698" customFormat="1" x14ac:dyDescent="0.3"/>
    <row r="2598" s="698" customFormat="1" x14ac:dyDescent="0.3"/>
    <row r="2599" s="698" customFormat="1" x14ac:dyDescent="0.3"/>
    <row r="2600" s="698" customFormat="1" x14ac:dyDescent="0.3"/>
    <row r="2601" s="698" customFormat="1" x14ac:dyDescent="0.3"/>
    <row r="2602" s="698" customFormat="1" x14ac:dyDescent="0.3"/>
    <row r="2603" s="698" customFormat="1" x14ac:dyDescent="0.3"/>
    <row r="2604" s="698" customFormat="1" x14ac:dyDescent="0.3"/>
    <row r="2605" s="698" customFormat="1" x14ac:dyDescent="0.3"/>
    <row r="2606" s="698" customFormat="1" x14ac:dyDescent="0.3"/>
    <row r="2607" s="698" customFormat="1" x14ac:dyDescent="0.3"/>
    <row r="2608" s="698" customFormat="1" x14ac:dyDescent="0.3"/>
    <row r="2609" s="698" customFormat="1" x14ac:dyDescent="0.3"/>
    <row r="2610" s="698" customFormat="1" x14ac:dyDescent="0.3"/>
    <row r="2611" s="698" customFormat="1" x14ac:dyDescent="0.3"/>
    <row r="2612" s="698" customFormat="1" x14ac:dyDescent="0.3"/>
    <row r="2613" s="698" customFormat="1" x14ac:dyDescent="0.3"/>
    <row r="2614" s="698" customFormat="1" x14ac:dyDescent="0.3"/>
    <row r="2615" s="698" customFormat="1" x14ac:dyDescent="0.3"/>
    <row r="2616" s="698" customFormat="1" x14ac:dyDescent="0.3"/>
    <row r="2617" s="698" customFormat="1" x14ac:dyDescent="0.3"/>
    <row r="2618" s="698" customFormat="1" x14ac:dyDescent="0.3"/>
    <row r="2619" s="698" customFormat="1" x14ac:dyDescent="0.3"/>
    <row r="2620" s="698" customFormat="1" x14ac:dyDescent="0.3"/>
    <row r="2621" s="698" customFormat="1" x14ac:dyDescent="0.3"/>
    <row r="2622" s="698" customFormat="1" x14ac:dyDescent="0.3"/>
    <row r="2623" s="698" customFormat="1" x14ac:dyDescent="0.3"/>
    <row r="2624" s="698" customFormat="1" x14ac:dyDescent="0.3"/>
    <row r="2625" s="698" customFormat="1" x14ac:dyDescent="0.3"/>
    <row r="2626" s="698" customFormat="1" x14ac:dyDescent="0.3"/>
    <row r="2627" s="698" customFormat="1" x14ac:dyDescent="0.3"/>
    <row r="2628" s="698" customFormat="1" x14ac:dyDescent="0.3"/>
    <row r="2629" s="698" customFormat="1" x14ac:dyDescent="0.3"/>
    <row r="2630" s="698" customFormat="1" x14ac:dyDescent="0.3"/>
    <row r="2631" s="698" customFormat="1" x14ac:dyDescent="0.3"/>
    <row r="2632" s="698" customFormat="1" x14ac:dyDescent="0.3"/>
    <row r="2633" s="698" customFormat="1" x14ac:dyDescent="0.3"/>
    <row r="2634" s="698" customFormat="1" x14ac:dyDescent="0.3"/>
    <row r="2635" s="698" customFormat="1" x14ac:dyDescent="0.3"/>
    <row r="2636" s="698" customFormat="1" x14ac:dyDescent="0.3"/>
    <row r="2637" s="698" customFormat="1" x14ac:dyDescent="0.3"/>
    <row r="2638" s="698" customFormat="1" x14ac:dyDescent="0.3"/>
    <row r="2639" s="698" customFormat="1" x14ac:dyDescent="0.3"/>
    <row r="2640" s="698" customFormat="1" x14ac:dyDescent="0.3"/>
    <row r="2641" s="698" customFormat="1" x14ac:dyDescent="0.3"/>
    <row r="2642" s="698" customFormat="1" x14ac:dyDescent="0.3"/>
    <row r="2643" s="698" customFormat="1" x14ac:dyDescent="0.3"/>
    <row r="2644" s="698" customFormat="1" x14ac:dyDescent="0.3"/>
    <row r="2645" s="698" customFormat="1" x14ac:dyDescent="0.3"/>
    <row r="2646" s="698" customFormat="1" x14ac:dyDescent="0.3"/>
    <row r="2647" s="698" customFormat="1" x14ac:dyDescent="0.3"/>
    <row r="2648" s="698" customFormat="1" x14ac:dyDescent="0.3"/>
    <row r="2649" s="698" customFormat="1" x14ac:dyDescent="0.3"/>
    <row r="2650" s="698" customFormat="1" x14ac:dyDescent="0.3"/>
    <row r="2651" s="698" customFormat="1" x14ac:dyDescent="0.3"/>
    <row r="2652" s="698" customFormat="1" x14ac:dyDescent="0.3"/>
    <row r="2653" s="698" customFormat="1" x14ac:dyDescent="0.3"/>
    <row r="2654" s="698" customFormat="1" x14ac:dyDescent="0.3"/>
    <row r="2655" s="698" customFormat="1" x14ac:dyDescent="0.3"/>
    <row r="2656" s="698" customFormat="1" x14ac:dyDescent="0.3"/>
    <row r="2657" s="698" customFormat="1" x14ac:dyDescent="0.3"/>
    <row r="2658" s="698" customFormat="1" x14ac:dyDescent="0.3"/>
    <row r="2659" s="698" customFormat="1" x14ac:dyDescent="0.3"/>
    <row r="2660" s="698" customFormat="1" x14ac:dyDescent="0.3"/>
    <row r="2661" s="698" customFormat="1" x14ac:dyDescent="0.3"/>
    <row r="2662" s="698" customFormat="1" x14ac:dyDescent="0.3"/>
    <row r="2663" s="698" customFormat="1" x14ac:dyDescent="0.3"/>
    <row r="2664" s="698" customFormat="1" x14ac:dyDescent="0.3"/>
    <row r="2665" s="698" customFormat="1" x14ac:dyDescent="0.3"/>
    <row r="2666" s="698" customFormat="1" x14ac:dyDescent="0.3"/>
    <row r="2667" s="698" customFormat="1" x14ac:dyDescent="0.3"/>
    <row r="2668" s="698" customFormat="1" x14ac:dyDescent="0.3"/>
    <row r="2669" s="698" customFormat="1" x14ac:dyDescent="0.3"/>
    <row r="2670" s="698" customFormat="1" x14ac:dyDescent="0.3"/>
    <row r="2671" s="698" customFormat="1" x14ac:dyDescent="0.3"/>
    <row r="2672" s="698" customFormat="1" x14ac:dyDescent="0.3"/>
    <row r="2673" s="698" customFormat="1" x14ac:dyDescent="0.3"/>
    <row r="2674" s="698" customFormat="1" x14ac:dyDescent="0.3"/>
    <row r="2675" s="698" customFormat="1" x14ac:dyDescent="0.3"/>
    <row r="2676" s="698" customFormat="1" x14ac:dyDescent="0.3"/>
    <row r="2677" s="698" customFormat="1" x14ac:dyDescent="0.3"/>
    <row r="2678" s="698" customFormat="1" x14ac:dyDescent="0.3"/>
    <row r="2679" s="698" customFormat="1" x14ac:dyDescent="0.3"/>
    <row r="2680" s="698" customFormat="1" x14ac:dyDescent="0.3"/>
    <row r="2681" s="698" customFormat="1" x14ac:dyDescent="0.3"/>
    <row r="2682" s="698" customFormat="1" x14ac:dyDescent="0.3"/>
    <row r="2683" s="698" customFormat="1" x14ac:dyDescent="0.3"/>
    <row r="2684" s="698" customFormat="1" x14ac:dyDescent="0.3"/>
    <row r="2685" s="698" customFormat="1" x14ac:dyDescent="0.3"/>
    <row r="2686" s="698" customFormat="1" x14ac:dyDescent="0.3"/>
    <row r="2687" s="698" customFormat="1" x14ac:dyDescent="0.3"/>
    <row r="2688" s="698" customFormat="1" x14ac:dyDescent="0.3"/>
    <row r="2689" s="698" customFormat="1" x14ac:dyDescent="0.3"/>
    <row r="2690" s="698" customFormat="1" x14ac:dyDescent="0.3"/>
    <row r="2691" s="698" customFormat="1" x14ac:dyDescent="0.3"/>
    <row r="2692" s="698" customFormat="1" x14ac:dyDescent="0.3"/>
    <row r="2693" s="698" customFormat="1" x14ac:dyDescent="0.3"/>
    <row r="2694" s="698" customFormat="1" x14ac:dyDescent="0.3"/>
    <row r="2695" s="698" customFormat="1" x14ac:dyDescent="0.3"/>
    <row r="2696" s="698" customFormat="1" x14ac:dyDescent="0.3"/>
    <row r="2697" s="698" customFormat="1" x14ac:dyDescent="0.3"/>
    <row r="2698" s="698" customFormat="1" x14ac:dyDescent="0.3"/>
    <row r="2699" s="698" customFormat="1" x14ac:dyDescent="0.3"/>
    <row r="2700" s="698" customFormat="1" x14ac:dyDescent="0.3"/>
    <row r="2701" s="698" customFormat="1" x14ac:dyDescent="0.3"/>
    <row r="2702" s="698" customFormat="1" x14ac:dyDescent="0.3"/>
    <row r="2703" s="698" customFormat="1" x14ac:dyDescent="0.3"/>
    <row r="2704" s="698" customFormat="1" x14ac:dyDescent="0.3"/>
    <row r="2705" s="698" customFormat="1" x14ac:dyDescent="0.3"/>
    <row r="2706" s="698" customFormat="1" x14ac:dyDescent="0.3"/>
    <row r="2707" s="698" customFormat="1" x14ac:dyDescent="0.3"/>
    <row r="2708" s="698" customFormat="1" x14ac:dyDescent="0.3"/>
    <row r="2709" s="698" customFormat="1" x14ac:dyDescent="0.3"/>
    <row r="2710" s="698" customFormat="1" x14ac:dyDescent="0.3"/>
    <row r="2711" s="698" customFormat="1" x14ac:dyDescent="0.3"/>
    <row r="2712" s="698" customFormat="1" x14ac:dyDescent="0.3"/>
    <row r="2713" s="698" customFormat="1" x14ac:dyDescent="0.3"/>
    <row r="2714" s="698" customFormat="1" x14ac:dyDescent="0.3"/>
    <row r="2715" s="698" customFormat="1" x14ac:dyDescent="0.3"/>
    <row r="2716" s="698" customFormat="1" x14ac:dyDescent="0.3"/>
    <row r="2717" s="698" customFormat="1" x14ac:dyDescent="0.3"/>
    <row r="2718" s="698" customFormat="1" x14ac:dyDescent="0.3"/>
    <row r="2719" s="698" customFormat="1" x14ac:dyDescent="0.3"/>
    <row r="2720" s="698" customFormat="1" x14ac:dyDescent="0.3"/>
    <row r="2721" s="698" customFormat="1" x14ac:dyDescent="0.3"/>
    <row r="2722" s="698" customFormat="1" x14ac:dyDescent="0.3"/>
    <row r="2723" s="698" customFormat="1" x14ac:dyDescent="0.3"/>
    <row r="2724" s="698" customFormat="1" x14ac:dyDescent="0.3"/>
    <row r="2725" s="698" customFormat="1" x14ac:dyDescent="0.3"/>
    <row r="2726" s="698" customFormat="1" x14ac:dyDescent="0.3"/>
    <row r="2727" s="698" customFormat="1" x14ac:dyDescent="0.3"/>
    <row r="2728" s="698" customFormat="1" x14ac:dyDescent="0.3"/>
    <row r="2729" s="698" customFormat="1" x14ac:dyDescent="0.3"/>
    <row r="2730" s="698" customFormat="1" x14ac:dyDescent="0.3"/>
    <row r="2731" s="698" customFormat="1" x14ac:dyDescent="0.3"/>
    <row r="2732" s="698" customFormat="1" x14ac:dyDescent="0.3"/>
    <row r="2733" s="698" customFormat="1" x14ac:dyDescent="0.3"/>
    <row r="2734" s="698" customFormat="1" x14ac:dyDescent="0.3"/>
    <row r="2735" s="698" customFormat="1" x14ac:dyDescent="0.3"/>
    <row r="2736" s="698" customFormat="1" x14ac:dyDescent="0.3"/>
    <row r="2737" s="698" customFormat="1" x14ac:dyDescent="0.3"/>
    <row r="2738" s="698" customFormat="1" x14ac:dyDescent="0.3"/>
    <row r="2739" s="698" customFormat="1" x14ac:dyDescent="0.3"/>
    <row r="2740" s="698" customFormat="1" x14ac:dyDescent="0.3"/>
    <row r="2741" s="698" customFormat="1" x14ac:dyDescent="0.3"/>
    <row r="2742" s="698" customFormat="1" x14ac:dyDescent="0.3"/>
    <row r="2743" s="698" customFormat="1" x14ac:dyDescent="0.3"/>
    <row r="2744" s="698" customFormat="1" x14ac:dyDescent="0.3"/>
    <row r="2745" s="698" customFormat="1" x14ac:dyDescent="0.3"/>
    <row r="2746" s="698" customFormat="1" x14ac:dyDescent="0.3"/>
    <row r="2747" s="698" customFormat="1" x14ac:dyDescent="0.3"/>
    <row r="2748" s="698" customFormat="1" x14ac:dyDescent="0.3"/>
    <row r="2749" s="698" customFormat="1" x14ac:dyDescent="0.3"/>
    <row r="2750" s="698" customFormat="1" x14ac:dyDescent="0.3"/>
    <row r="2751" s="698" customFormat="1" x14ac:dyDescent="0.3"/>
    <row r="2752" s="698" customFormat="1" x14ac:dyDescent="0.3"/>
    <row r="2753" s="698" customFormat="1" x14ac:dyDescent="0.3"/>
    <row r="2754" s="698" customFormat="1" x14ac:dyDescent="0.3"/>
    <row r="2755" s="698" customFormat="1" x14ac:dyDescent="0.3"/>
    <row r="2756" s="698" customFormat="1" x14ac:dyDescent="0.3"/>
    <row r="2757" s="698" customFormat="1" x14ac:dyDescent="0.3"/>
    <row r="2758" s="698" customFormat="1" x14ac:dyDescent="0.3"/>
    <row r="2759" s="698" customFormat="1" x14ac:dyDescent="0.3"/>
    <row r="2760" s="698" customFormat="1" x14ac:dyDescent="0.3"/>
    <row r="2761" s="698" customFormat="1" x14ac:dyDescent="0.3"/>
    <row r="2762" s="698" customFormat="1" x14ac:dyDescent="0.3"/>
    <row r="2763" s="698" customFormat="1" x14ac:dyDescent="0.3"/>
    <row r="2764" s="698" customFormat="1" x14ac:dyDescent="0.3"/>
    <row r="2765" s="698" customFormat="1" x14ac:dyDescent="0.3"/>
    <row r="2766" s="698" customFormat="1" x14ac:dyDescent="0.3"/>
    <row r="2767" s="698" customFormat="1" x14ac:dyDescent="0.3"/>
    <row r="2768" s="698" customFormat="1" x14ac:dyDescent="0.3"/>
    <row r="2769" s="698" customFormat="1" x14ac:dyDescent="0.3"/>
    <row r="2770" s="698" customFormat="1" x14ac:dyDescent="0.3"/>
    <row r="2771" s="698" customFormat="1" x14ac:dyDescent="0.3"/>
    <row r="2772" s="698" customFormat="1" x14ac:dyDescent="0.3"/>
    <row r="2773" s="698" customFormat="1" x14ac:dyDescent="0.3"/>
    <row r="2774" s="698" customFormat="1" x14ac:dyDescent="0.3"/>
    <row r="2775" s="698" customFormat="1" x14ac:dyDescent="0.3"/>
    <row r="2776" s="698" customFormat="1" x14ac:dyDescent="0.3"/>
    <row r="2777" s="698" customFormat="1" x14ac:dyDescent="0.3"/>
    <row r="2778" s="698" customFormat="1" x14ac:dyDescent="0.3"/>
    <row r="2779" s="698" customFormat="1" x14ac:dyDescent="0.3"/>
    <row r="2780" s="698" customFormat="1" x14ac:dyDescent="0.3"/>
    <row r="2781" s="698" customFormat="1" x14ac:dyDescent="0.3"/>
    <row r="2782" s="698" customFormat="1" x14ac:dyDescent="0.3"/>
    <row r="2783" s="698" customFormat="1" x14ac:dyDescent="0.3"/>
    <row r="2784" s="698" customFormat="1" x14ac:dyDescent="0.3"/>
    <row r="2785" s="698" customFormat="1" x14ac:dyDescent="0.3"/>
    <row r="2786" s="698" customFormat="1" x14ac:dyDescent="0.3"/>
    <row r="2787" s="698" customFormat="1" x14ac:dyDescent="0.3"/>
    <row r="2788" s="698" customFormat="1" x14ac:dyDescent="0.3"/>
    <row r="2789" s="698" customFormat="1" x14ac:dyDescent="0.3"/>
    <row r="2790" s="698" customFormat="1" x14ac:dyDescent="0.3"/>
    <row r="2791" s="698" customFormat="1" x14ac:dyDescent="0.3"/>
    <row r="2792" s="698" customFormat="1" x14ac:dyDescent="0.3"/>
    <row r="2793" s="698" customFormat="1" x14ac:dyDescent="0.3"/>
    <row r="2794" s="698" customFormat="1" x14ac:dyDescent="0.3"/>
    <row r="2795" s="698" customFormat="1" x14ac:dyDescent="0.3"/>
    <row r="2796" s="698" customFormat="1" x14ac:dyDescent="0.3"/>
    <row r="2797" s="698" customFormat="1" x14ac:dyDescent="0.3"/>
    <row r="2798" s="698" customFormat="1" x14ac:dyDescent="0.3"/>
    <row r="2799" s="698" customFormat="1" x14ac:dyDescent="0.3"/>
    <row r="2800" s="698" customFormat="1" x14ac:dyDescent="0.3"/>
    <row r="2801" s="698" customFormat="1" x14ac:dyDescent="0.3"/>
    <row r="2802" s="698" customFormat="1" x14ac:dyDescent="0.3"/>
    <row r="2803" s="698" customFormat="1" x14ac:dyDescent="0.3"/>
    <row r="2804" s="698" customFormat="1" x14ac:dyDescent="0.3"/>
    <row r="2805" s="698" customFormat="1" x14ac:dyDescent="0.3"/>
    <row r="2806" s="698" customFormat="1" x14ac:dyDescent="0.3"/>
    <row r="2807" s="698" customFormat="1" x14ac:dyDescent="0.3"/>
    <row r="2808" s="698" customFormat="1" x14ac:dyDescent="0.3"/>
    <row r="2809" s="698" customFormat="1" x14ac:dyDescent="0.3"/>
    <row r="2810" s="698" customFormat="1" x14ac:dyDescent="0.3"/>
    <row r="2811" s="698" customFormat="1" x14ac:dyDescent="0.3"/>
    <row r="2812" s="698" customFormat="1" x14ac:dyDescent="0.3"/>
    <row r="2813" s="698" customFormat="1" x14ac:dyDescent="0.3"/>
    <row r="2814" s="698" customFormat="1" x14ac:dyDescent="0.3"/>
    <row r="2815" s="698" customFormat="1" x14ac:dyDescent="0.3"/>
    <row r="2816" s="698" customFormat="1" x14ac:dyDescent="0.3"/>
    <row r="2817" s="698" customFormat="1" x14ac:dyDescent="0.3"/>
    <row r="2818" s="698" customFormat="1" x14ac:dyDescent="0.3"/>
    <row r="2819" s="698" customFormat="1" x14ac:dyDescent="0.3"/>
    <row r="2820" s="698" customFormat="1" x14ac:dyDescent="0.3"/>
    <row r="2821" s="698" customFormat="1" x14ac:dyDescent="0.3"/>
    <row r="2822" s="698" customFormat="1" x14ac:dyDescent="0.3"/>
    <row r="2823" s="698" customFormat="1" x14ac:dyDescent="0.3"/>
    <row r="2824" s="698" customFormat="1" x14ac:dyDescent="0.3"/>
    <row r="2825" s="698" customFormat="1" x14ac:dyDescent="0.3"/>
    <row r="2826" s="698" customFormat="1" x14ac:dyDescent="0.3"/>
    <row r="2827" s="698" customFormat="1" x14ac:dyDescent="0.3"/>
    <row r="2828" s="698" customFormat="1" x14ac:dyDescent="0.3"/>
    <row r="2829" s="698" customFormat="1" x14ac:dyDescent="0.3"/>
    <row r="2830" s="698" customFormat="1" x14ac:dyDescent="0.3"/>
    <row r="2831" s="698" customFormat="1" x14ac:dyDescent="0.3"/>
    <row r="2832" s="698" customFormat="1" x14ac:dyDescent="0.3"/>
    <row r="2833" s="698" customFormat="1" x14ac:dyDescent="0.3"/>
    <row r="2834" s="698" customFormat="1" x14ac:dyDescent="0.3"/>
    <row r="2835" s="698" customFormat="1" x14ac:dyDescent="0.3"/>
    <row r="2836" s="698" customFormat="1" x14ac:dyDescent="0.3"/>
    <row r="2837" s="698" customFormat="1" x14ac:dyDescent="0.3"/>
    <row r="2838" s="698" customFormat="1" x14ac:dyDescent="0.3"/>
    <row r="2839" s="698" customFormat="1" x14ac:dyDescent="0.3"/>
    <row r="2840" s="698" customFormat="1" x14ac:dyDescent="0.3"/>
    <row r="2841" s="698" customFormat="1" x14ac:dyDescent="0.3"/>
    <row r="2842" s="698" customFormat="1" x14ac:dyDescent="0.3"/>
    <row r="2843" s="698" customFormat="1" x14ac:dyDescent="0.3"/>
    <row r="2844" s="698" customFormat="1" x14ac:dyDescent="0.3"/>
    <row r="2845" s="698" customFormat="1" x14ac:dyDescent="0.3"/>
    <row r="2846" s="698" customFormat="1" x14ac:dyDescent="0.3"/>
    <row r="2847" s="698" customFormat="1" x14ac:dyDescent="0.3"/>
    <row r="2848" s="698" customFormat="1" x14ac:dyDescent="0.3"/>
    <row r="2849" s="698" customFormat="1" x14ac:dyDescent="0.3"/>
    <row r="2850" s="698" customFormat="1" x14ac:dyDescent="0.3"/>
    <row r="2851" s="698" customFormat="1" x14ac:dyDescent="0.3"/>
    <row r="2852" s="698" customFormat="1" x14ac:dyDescent="0.3"/>
    <row r="2853" s="698" customFormat="1" x14ac:dyDescent="0.3"/>
    <row r="2854" s="698" customFormat="1" x14ac:dyDescent="0.3"/>
    <row r="2855" s="698" customFormat="1" x14ac:dyDescent="0.3"/>
    <row r="2856" s="698" customFormat="1" x14ac:dyDescent="0.3"/>
    <row r="2857" s="698" customFormat="1" x14ac:dyDescent="0.3"/>
    <row r="2858" s="698" customFormat="1" x14ac:dyDescent="0.3"/>
    <row r="2859" s="698" customFormat="1" x14ac:dyDescent="0.3"/>
    <row r="2860" s="698" customFormat="1" x14ac:dyDescent="0.3"/>
    <row r="2861" s="698" customFormat="1" x14ac:dyDescent="0.3"/>
    <row r="2862" s="698" customFormat="1" x14ac:dyDescent="0.3"/>
    <row r="2863" s="698" customFormat="1" x14ac:dyDescent="0.3"/>
    <row r="2864" s="698" customFormat="1" x14ac:dyDescent="0.3"/>
    <row r="2865" s="698" customFormat="1" x14ac:dyDescent="0.3"/>
    <row r="2866" s="698" customFormat="1" x14ac:dyDescent="0.3"/>
    <row r="2867" s="698" customFormat="1" x14ac:dyDescent="0.3"/>
    <row r="2868" s="698" customFormat="1" x14ac:dyDescent="0.3"/>
    <row r="2869" s="698" customFormat="1" x14ac:dyDescent="0.3"/>
    <row r="2870" s="698" customFormat="1" x14ac:dyDescent="0.3"/>
    <row r="2871" s="698" customFormat="1" x14ac:dyDescent="0.3"/>
    <row r="2872" s="698" customFormat="1" x14ac:dyDescent="0.3"/>
    <row r="2873" s="698" customFormat="1" x14ac:dyDescent="0.3"/>
    <row r="2874" s="698" customFormat="1" x14ac:dyDescent="0.3"/>
    <row r="2875" s="698" customFormat="1" x14ac:dyDescent="0.3"/>
    <row r="2876" s="698" customFormat="1" x14ac:dyDescent="0.3"/>
    <row r="2877" s="698" customFormat="1" x14ac:dyDescent="0.3"/>
    <row r="2878" s="698" customFormat="1" x14ac:dyDescent="0.3"/>
    <row r="2879" s="698" customFormat="1" x14ac:dyDescent="0.3"/>
    <row r="2880" s="698" customFormat="1" x14ac:dyDescent="0.3"/>
    <row r="2881" s="698" customFormat="1" x14ac:dyDescent="0.3"/>
    <row r="2882" s="698" customFormat="1" x14ac:dyDescent="0.3"/>
    <row r="2883" s="698" customFormat="1" x14ac:dyDescent="0.3"/>
    <row r="2884" s="698" customFormat="1" x14ac:dyDescent="0.3"/>
    <row r="2885" s="698" customFormat="1" x14ac:dyDescent="0.3"/>
    <row r="2886" s="698" customFormat="1" x14ac:dyDescent="0.3"/>
    <row r="2887" s="698" customFormat="1" x14ac:dyDescent="0.3"/>
    <row r="2888" s="698" customFormat="1" x14ac:dyDescent="0.3"/>
    <row r="2889" s="698" customFormat="1" x14ac:dyDescent="0.3"/>
    <row r="2890" s="698" customFormat="1" x14ac:dyDescent="0.3"/>
    <row r="2891" s="698" customFormat="1" x14ac:dyDescent="0.3"/>
    <row r="2892" s="698" customFormat="1" x14ac:dyDescent="0.3"/>
    <row r="2893" s="698" customFormat="1" x14ac:dyDescent="0.3"/>
    <row r="2894" s="698" customFormat="1" x14ac:dyDescent="0.3"/>
    <row r="2895" s="698" customFormat="1" x14ac:dyDescent="0.3"/>
    <row r="2896" s="698" customFormat="1" x14ac:dyDescent="0.3"/>
    <row r="2897" s="698" customFormat="1" x14ac:dyDescent="0.3"/>
    <row r="2898" s="698" customFormat="1" x14ac:dyDescent="0.3"/>
    <row r="2899" s="698" customFormat="1" x14ac:dyDescent="0.3"/>
    <row r="2900" s="698" customFormat="1" x14ac:dyDescent="0.3"/>
    <row r="2901" s="698" customFormat="1" x14ac:dyDescent="0.3"/>
    <row r="2902" s="698" customFormat="1" x14ac:dyDescent="0.3"/>
    <row r="2903" s="698" customFormat="1" x14ac:dyDescent="0.3"/>
    <row r="2904" s="698" customFormat="1" x14ac:dyDescent="0.3"/>
    <row r="2905" s="698" customFormat="1" x14ac:dyDescent="0.3"/>
    <row r="2906" s="698" customFormat="1" x14ac:dyDescent="0.3"/>
    <row r="2907" s="698" customFormat="1" x14ac:dyDescent="0.3"/>
    <row r="2908" s="698" customFormat="1" x14ac:dyDescent="0.3"/>
    <row r="2909" s="698" customFormat="1" x14ac:dyDescent="0.3"/>
    <row r="2910" s="698" customFormat="1" x14ac:dyDescent="0.3"/>
    <row r="2911" s="698" customFormat="1" x14ac:dyDescent="0.3"/>
    <row r="2912" s="698" customFormat="1" x14ac:dyDescent="0.3"/>
    <row r="2913" s="698" customFormat="1" x14ac:dyDescent="0.3"/>
    <row r="2914" s="698" customFormat="1" x14ac:dyDescent="0.3"/>
    <row r="2915" s="698" customFormat="1" x14ac:dyDescent="0.3"/>
    <row r="2916" s="698" customFormat="1" x14ac:dyDescent="0.3"/>
    <row r="2917" s="698" customFormat="1" x14ac:dyDescent="0.3"/>
    <row r="2918" s="698" customFormat="1" x14ac:dyDescent="0.3"/>
    <row r="2919" s="698" customFormat="1" x14ac:dyDescent="0.3"/>
    <row r="2920" s="698" customFormat="1" x14ac:dyDescent="0.3"/>
    <row r="2921" s="698" customFormat="1" x14ac:dyDescent="0.3"/>
    <row r="2922" s="698" customFormat="1" x14ac:dyDescent="0.3"/>
    <row r="2923" s="698" customFormat="1" x14ac:dyDescent="0.3"/>
    <row r="2924" s="698" customFormat="1" x14ac:dyDescent="0.3"/>
    <row r="2925" s="698" customFormat="1" x14ac:dyDescent="0.3"/>
    <row r="2926" s="698" customFormat="1" x14ac:dyDescent="0.3"/>
    <row r="2927" s="698" customFormat="1" x14ac:dyDescent="0.3"/>
    <row r="2928" s="698" customFormat="1" x14ac:dyDescent="0.3"/>
    <row r="2929" s="698" customFormat="1" x14ac:dyDescent="0.3"/>
    <row r="2930" s="698" customFormat="1" x14ac:dyDescent="0.3"/>
    <row r="2931" s="698" customFormat="1" x14ac:dyDescent="0.3"/>
    <row r="2932" s="698" customFormat="1" x14ac:dyDescent="0.3"/>
    <row r="2933" s="698" customFormat="1" x14ac:dyDescent="0.3"/>
    <row r="2934" s="698" customFormat="1" x14ac:dyDescent="0.3"/>
    <row r="2935" s="698" customFormat="1" x14ac:dyDescent="0.3"/>
    <row r="2936" s="698" customFormat="1" x14ac:dyDescent="0.3"/>
    <row r="2937" s="698" customFormat="1" x14ac:dyDescent="0.3"/>
    <row r="2938" s="698" customFormat="1" x14ac:dyDescent="0.3"/>
    <row r="2939" s="698" customFormat="1" x14ac:dyDescent="0.3"/>
    <row r="2940" s="698" customFormat="1" x14ac:dyDescent="0.3"/>
    <row r="2941" s="698" customFormat="1" x14ac:dyDescent="0.3"/>
    <row r="2942" s="698" customFormat="1" x14ac:dyDescent="0.3"/>
    <row r="2943" s="698" customFormat="1" x14ac:dyDescent="0.3"/>
    <row r="2944" s="698" customFormat="1" x14ac:dyDescent="0.3"/>
    <row r="2945" s="698" customFormat="1" x14ac:dyDescent="0.3"/>
    <row r="2946" s="698" customFormat="1" x14ac:dyDescent="0.3"/>
    <row r="2947" s="698" customFormat="1" x14ac:dyDescent="0.3"/>
    <row r="2948" s="698" customFormat="1" x14ac:dyDescent="0.3"/>
    <row r="2949" s="698" customFormat="1" x14ac:dyDescent="0.3"/>
    <row r="2950" s="698" customFormat="1" x14ac:dyDescent="0.3"/>
    <row r="2951" s="698" customFormat="1" x14ac:dyDescent="0.3"/>
    <row r="2952" s="698" customFormat="1" x14ac:dyDescent="0.3"/>
    <row r="2953" s="698" customFormat="1" x14ac:dyDescent="0.3"/>
    <row r="2954" s="698" customFormat="1" x14ac:dyDescent="0.3"/>
    <row r="2955" s="698" customFormat="1" x14ac:dyDescent="0.3"/>
    <row r="2956" s="698" customFormat="1" x14ac:dyDescent="0.3"/>
    <row r="2957" s="698" customFormat="1" x14ac:dyDescent="0.3"/>
    <row r="2958" s="698" customFormat="1" x14ac:dyDescent="0.3"/>
    <row r="2959" s="698" customFormat="1" x14ac:dyDescent="0.3"/>
    <row r="2960" s="698" customFormat="1" x14ac:dyDescent="0.3"/>
    <row r="2961" s="698" customFormat="1" x14ac:dyDescent="0.3"/>
    <row r="2962" s="698" customFormat="1" x14ac:dyDescent="0.3"/>
    <row r="2963" s="698" customFormat="1" x14ac:dyDescent="0.3"/>
    <row r="2964" s="698" customFormat="1" x14ac:dyDescent="0.3"/>
    <row r="2965" s="698" customFormat="1" x14ac:dyDescent="0.3"/>
    <row r="2966" s="698" customFormat="1" x14ac:dyDescent="0.3"/>
    <row r="2967" s="698" customFormat="1" x14ac:dyDescent="0.3"/>
    <row r="2968" s="698" customFormat="1" x14ac:dyDescent="0.3"/>
    <row r="2969" s="698" customFormat="1" x14ac:dyDescent="0.3"/>
    <row r="2970" s="698" customFormat="1" x14ac:dyDescent="0.3"/>
    <row r="2971" s="698" customFormat="1" x14ac:dyDescent="0.3"/>
    <row r="2972" s="698" customFormat="1" x14ac:dyDescent="0.3"/>
    <row r="2973" s="698" customFormat="1" x14ac:dyDescent="0.3"/>
    <row r="2974" s="698" customFormat="1" x14ac:dyDescent="0.3"/>
    <row r="2975" s="698" customFormat="1" x14ac:dyDescent="0.3"/>
    <row r="2976" s="698" customFormat="1" x14ac:dyDescent="0.3"/>
    <row r="2977" s="698" customFormat="1" x14ac:dyDescent="0.3"/>
    <row r="2978" s="698" customFormat="1" x14ac:dyDescent="0.3"/>
    <row r="2979" s="698" customFormat="1" x14ac:dyDescent="0.3"/>
    <row r="2980" s="698" customFormat="1" x14ac:dyDescent="0.3"/>
    <row r="2981" s="698" customFormat="1" x14ac:dyDescent="0.3"/>
    <row r="2982" s="698" customFormat="1" x14ac:dyDescent="0.3"/>
    <row r="2983" s="698" customFormat="1" x14ac:dyDescent="0.3"/>
    <row r="2984" s="698" customFormat="1" x14ac:dyDescent="0.3"/>
    <row r="2985" s="698" customFormat="1" x14ac:dyDescent="0.3"/>
    <row r="2986" s="698" customFormat="1" x14ac:dyDescent="0.3"/>
    <row r="2987" s="698" customFormat="1" x14ac:dyDescent="0.3"/>
    <row r="2988" s="698" customFormat="1" x14ac:dyDescent="0.3"/>
    <row r="2989" s="698" customFormat="1" x14ac:dyDescent="0.3"/>
    <row r="2990" s="698" customFormat="1" x14ac:dyDescent="0.3"/>
    <row r="2991" s="698" customFormat="1" x14ac:dyDescent="0.3"/>
    <row r="2992" s="698" customFormat="1" x14ac:dyDescent="0.3"/>
    <row r="2993" s="698" customFormat="1" x14ac:dyDescent="0.3"/>
    <row r="2994" s="698" customFormat="1" x14ac:dyDescent="0.3"/>
    <row r="2995" s="698" customFormat="1" x14ac:dyDescent="0.3"/>
    <row r="2996" s="698" customFormat="1" x14ac:dyDescent="0.3"/>
    <row r="2997" s="698" customFormat="1" x14ac:dyDescent="0.3"/>
    <row r="2998" s="698" customFormat="1" x14ac:dyDescent="0.3"/>
    <row r="2999" s="698" customFormat="1" x14ac:dyDescent="0.3"/>
    <row r="3000" s="698" customFormat="1" x14ac:dyDescent="0.3"/>
    <row r="3001" s="698" customFormat="1" x14ac:dyDescent="0.3"/>
    <row r="3002" s="698" customFormat="1" x14ac:dyDescent="0.3"/>
    <row r="3003" s="698" customFormat="1" x14ac:dyDescent="0.3"/>
    <row r="3004" s="698" customFormat="1" x14ac:dyDescent="0.3"/>
    <row r="3005" s="698" customFormat="1" x14ac:dyDescent="0.3"/>
    <row r="3006" s="698" customFormat="1" x14ac:dyDescent="0.3"/>
    <row r="3007" s="698" customFormat="1" x14ac:dyDescent="0.3"/>
    <row r="3008" s="698" customFormat="1" x14ac:dyDescent="0.3"/>
    <row r="3009" s="698" customFormat="1" x14ac:dyDescent="0.3"/>
    <row r="3010" s="698" customFormat="1" x14ac:dyDescent="0.3"/>
    <row r="3011" s="698" customFormat="1" x14ac:dyDescent="0.3"/>
    <row r="3012" s="698" customFormat="1" x14ac:dyDescent="0.3"/>
    <row r="3013" s="698" customFormat="1" x14ac:dyDescent="0.3"/>
    <row r="3014" s="698" customFormat="1" x14ac:dyDescent="0.3"/>
    <row r="3015" s="698" customFormat="1" x14ac:dyDescent="0.3"/>
    <row r="3016" s="698" customFormat="1" x14ac:dyDescent="0.3"/>
    <row r="3017" s="698" customFormat="1" x14ac:dyDescent="0.3"/>
    <row r="3018" s="698" customFormat="1" x14ac:dyDescent="0.3"/>
    <row r="3019" s="698" customFormat="1" x14ac:dyDescent="0.3"/>
    <row r="3020" s="698" customFormat="1" x14ac:dyDescent="0.3"/>
    <row r="3021" s="698" customFormat="1" x14ac:dyDescent="0.3"/>
    <row r="3022" s="698" customFormat="1" x14ac:dyDescent="0.3"/>
    <row r="3023" s="698" customFormat="1" x14ac:dyDescent="0.3"/>
    <row r="3024" s="698" customFormat="1" x14ac:dyDescent="0.3"/>
    <row r="3025" s="698" customFormat="1" x14ac:dyDescent="0.3"/>
    <row r="3026" s="698" customFormat="1" x14ac:dyDescent="0.3"/>
    <row r="3027" s="698" customFormat="1" x14ac:dyDescent="0.3"/>
    <row r="3028" s="698" customFormat="1" x14ac:dyDescent="0.3"/>
    <row r="3029" s="698" customFormat="1" x14ac:dyDescent="0.3"/>
    <row r="3030" s="698" customFormat="1" x14ac:dyDescent="0.3"/>
    <row r="3031" s="698" customFormat="1" x14ac:dyDescent="0.3"/>
    <row r="3032" s="698" customFormat="1" x14ac:dyDescent="0.3"/>
    <row r="3033" s="698" customFormat="1" x14ac:dyDescent="0.3"/>
    <row r="3034" s="698" customFormat="1" x14ac:dyDescent="0.3"/>
    <row r="3035" s="698" customFormat="1" x14ac:dyDescent="0.3"/>
    <row r="3036" s="698" customFormat="1" x14ac:dyDescent="0.3"/>
    <row r="3037" s="698" customFormat="1" x14ac:dyDescent="0.3"/>
    <row r="3038" s="698" customFormat="1" x14ac:dyDescent="0.3"/>
    <row r="3039" s="698" customFormat="1" x14ac:dyDescent="0.3"/>
    <row r="3040" s="698" customFormat="1" x14ac:dyDescent="0.3"/>
    <row r="3041" s="698" customFormat="1" x14ac:dyDescent="0.3"/>
    <row r="3042" s="698" customFormat="1" x14ac:dyDescent="0.3"/>
    <row r="3043" s="698" customFormat="1" x14ac:dyDescent="0.3"/>
    <row r="3044" s="698" customFormat="1" x14ac:dyDescent="0.3"/>
    <row r="3045" s="698" customFormat="1" x14ac:dyDescent="0.3"/>
    <row r="3046" s="698" customFormat="1" x14ac:dyDescent="0.3"/>
    <row r="3047" s="698" customFormat="1" x14ac:dyDescent="0.3"/>
    <row r="3048" s="698" customFormat="1" x14ac:dyDescent="0.3"/>
    <row r="3049" s="698" customFormat="1" x14ac:dyDescent="0.3"/>
    <row r="3050" s="698" customFormat="1" x14ac:dyDescent="0.3"/>
    <row r="3051" s="698" customFormat="1" x14ac:dyDescent="0.3"/>
    <row r="3052" s="698" customFormat="1" x14ac:dyDescent="0.3"/>
    <row r="3053" s="698" customFormat="1" x14ac:dyDescent="0.3"/>
    <row r="3054" s="698" customFormat="1" x14ac:dyDescent="0.3"/>
    <row r="3055" s="698" customFormat="1" x14ac:dyDescent="0.3"/>
    <row r="3056" s="698" customFormat="1" x14ac:dyDescent="0.3"/>
    <row r="3057" s="698" customFormat="1" x14ac:dyDescent="0.3"/>
    <row r="3058" s="698" customFormat="1" x14ac:dyDescent="0.3"/>
    <row r="3059" s="698" customFormat="1" x14ac:dyDescent="0.3"/>
    <row r="3060" s="698" customFormat="1" x14ac:dyDescent="0.3"/>
    <row r="3061" s="698" customFormat="1" x14ac:dyDescent="0.3"/>
    <row r="3062" s="698" customFormat="1" x14ac:dyDescent="0.3"/>
    <row r="3063" s="698" customFormat="1" x14ac:dyDescent="0.3"/>
    <row r="3064" s="698" customFormat="1" x14ac:dyDescent="0.3"/>
    <row r="3065" s="698" customFormat="1" x14ac:dyDescent="0.3"/>
    <row r="3066" s="698" customFormat="1" x14ac:dyDescent="0.3"/>
    <row r="3067" s="698" customFormat="1" x14ac:dyDescent="0.3"/>
    <row r="3068" s="698" customFormat="1" x14ac:dyDescent="0.3"/>
    <row r="3069" s="698" customFormat="1" x14ac:dyDescent="0.3"/>
    <row r="3070" s="698" customFormat="1" x14ac:dyDescent="0.3"/>
    <row r="3071" s="698" customFormat="1" x14ac:dyDescent="0.3"/>
    <row r="3072" s="698" customFormat="1" x14ac:dyDescent="0.3"/>
    <row r="3073" s="698" customFormat="1" x14ac:dyDescent="0.3"/>
    <row r="3074" s="698" customFormat="1" x14ac:dyDescent="0.3"/>
    <row r="3075" s="698" customFormat="1" x14ac:dyDescent="0.3"/>
    <row r="3076" s="698" customFormat="1" x14ac:dyDescent="0.3"/>
    <row r="3077" s="698" customFormat="1" x14ac:dyDescent="0.3"/>
    <row r="3078" s="698" customFormat="1" x14ac:dyDescent="0.3"/>
    <row r="3079" s="698" customFormat="1" x14ac:dyDescent="0.3"/>
    <row r="3080" s="698" customFormat="1" x14ac:dyDescent="0.3"/>
    <row r="3081" s="698" customFormat="1" x14ac:dyDescent="0.3"/>
    <row r="3082" s="698" customFormat="1" x14ac:dyDescent="0.3"/>
    <row r="3083" s="698" customFormat="1" x14ac:dyDescent="0.3"/>
    <row r="3084" s="698" customFormat="1" x14ac:dyDescent="0.3"/>
    <row r="3085" s="698" customFormat="1" x14ac:dyDescent="0.3"/>
    <row r="3086" s="698" customFormat="1" x14ac:dyDescent="0.3"/>
    <row r="3087" s="698" customFormat="1" x14ac:dyDescent="0.3"/>
    <row r="3088" s="698" customFormat="1" x14ac:dyDescent="0.3"/>
    <row r="3089" s="698" customFormat="1" x14ac:dyDescent="0.3"/>
    <row r="3090" s="698" customFormat="1" x14ac:dyDescent="0.3"/>
    <row r="3091" s="698" customFormat="1" x14ac:dyDescent="0.3"/>
    <row r="3092" s="698" customFormat="1" x14ac:dyDescent="0.3"/>
    <row r="3093" s="698" customFormat="1" x14ac:dyDescent="0.3"/>
    <row r="3094" s="698" customFormat="1" x14ac:dyDescent="0.3"/>
    <row r="3095" s="698" customFormat="1" x14ac:dyDescent="0.3"/>
    <row r="3096" s="698" customFormat="1" x14ac:dyDescent="0.3"/>
    <row r="3097" s="698" customFormat="1" x14ac:dyDescent="0.3"/>
    <row r="3098" s="698" customFormat="1" x14ac:dyDescent="0.3"/>
    <row r="3099" s="698" customFormat="1" x14ac:dyDescent="0.3"/>
    <row r="3100" s="698" customFormat="1" x14ac:dyDescent="0.3"/>
    <row r="3101" s="698" customFormat="1" x14ac:dyDescent="0.3"/>
    <row r="3102" s="698" customFormat="1" x14ac:dyDescent="0.3"/>
    <row r="3103" s="698" customFormat="1" x14ac:dyDescent="0.3"/>
    <row r="3104" s="698" customFormat="1" x14ac:dyDescent="0.3"/>
    <row r="3105" s="698" customFormat="1" x14ac:dyDescent="0.3"/>
    <row r="3106" s="698" customFormat="1" x14ac:dyDescent="0.3"/>
    <row r="3107" s="698" customFormat="1" x14ac:dyDescent="0.3"/>
    <row r="3108" s="698" customFormat="1" x14ac:dyDescent="0.3"/>
    <row r="3109" s="698" customFormat="1" x14ac:dyDescent="0.3"/>
    <row r="3110" s="698" customFormat="1" x14ac:dyDescent="0.3"/>
    <row r="3111" s="698" customFormat="1" x14ac:dyDescent="0.3"/>
    <row r="3112" s="698" customFormat="1" x14ac:dyDescent="0.3"/>
    <row r="3113" s="698" customFormat="1" x14ac:dyDescent="0.3"/>
    <row r="3114" s="698" customFormat="1" x14ac:dyDescent="0.3"/>
    <row r="3115" s="698" customFormat="1" x14ac:dyDescent="0.3"/>
    <row r="3116" s="698" customFormat="1" x14ac:dyDescent="0.3"/>
    <row r="3117" s="698" customFormat="1" x14ac:dyDescent="0.3"/>
    <row r="3118" s="698" customFormat="1" x14ac:dyDescent="0.3"/>
    <row r="3119" s="698" customFormat="1" x14ac:dyDescent="0.3"/>
    <row r="3120" s="698" customFormat="1" x14ac:dyDescent="0.3"/>
    <row r="3121" s="698" customFormat="1" x14ac:dyDescent="0.3"/>
    <row r="3122" s="698" customFormat="1" x14ac:dyDescent="0.3"/>
    <row r="3123" s="698" customFormat="1" x14ac:dyDescent="0.3"/>
    <row r="3124" s="698" customFormat="1" x14ac:dyDescent="0.3"/>
    <row r="3125" s="698" customFormat="1" x14ac:dyDescent="0.3"/>
    <row r="3126" s="698" customFormat="1" x14ac:dyDescent="0.3"/>
    <row r="3127" s="698" customFormat="1" x14ac:dyDescent="0.3"/>
    <row r="3128" s="698" customFormat="1" x14ac:dyDescent="0.3"/>
    <row r="3129" s="698" customFormat="1" x14ac:dyDescent="0.3"/>
    <row r="3130" s="698" customFormat="1" x14ac:dyDescent="0.3"/>
    <row r="3131" s="698" customFormat="1" x14ac:dyDescent="0.3"/>
    <row r="3132" s="698" customFormat="1" x14ac:dyDescent="0.3"/>
    <row r="3133" s="698" customFormat="1" x14ac:dyDescent="0.3"/>
    <row r="3134" s="698" customFormat="1" x14ac:dyDescent="0.3"/>
    <row r="3135" s="698" customFormat="1" x14ac:dyDescent="0.3"/>
    <row r="3136" s="698" customFormat="1" x14ac:dyDescent="0.3"/>
    <row r="3137" s="698" customFormat="1" x14ac:dyDescent="0.3"/>
    <row r="3138" s="698" customFormat="1" x14ac:dyDescent="0.3"/>
    <row r="3139" s="698" customFormat="1" x14ac:dyDescent="0.3"/>
    <row r="3140" s="698" customFormat="1" x14ac:dyDescent="0.3"/>
    <row r="3141" s="698" customFormat="1" x14ac:dyDescent="0.3"/>
    <row r="3142" s="698" customFormat="1" x14ac:dyDescent="0.3"/>
    <row r="3143" s="698" customFormat="1" x14ac:dyDescent="0.3"/>
    <row r="3144" s="698" customFormat="1" x14ac:dyDescent="0.3"/>
    <row r="3145" s="698" customFormat="1" x14ac:dyDescent="0.3"/>
    <row r="3146" s="698" customFormat="1" x14ac:dyDescent="0.3"/>
    <row r="3147" s="698" customFormat="1" x14ac:dyDescent="0.3"/>
    <row r="3148" s="698" customFormat="1" x14ac:dyDescent="0.3"/>
    <row r="3149" s="698" customFormat="1" x14ac:dyDescent="0.3"/>
    <row r="3150" s="698" customFormat="1" x14ac:dyDescent="0.3"/>
    <row r="3151" s="698" customFormat="1" x14ac:dyDescent="0.3"/>
    <row r="3152" s="698" customFormat="1" x14ac:dyDescent="0.3"/>
    <row r="3153" s="698" customFormat="1" x14ac:dyDescent="0.3"/>
    <row r="3154" s="698" customFormat="1" x14ac:dyDescent="0.3"/>
    <row r="3155" s="698" customFormat="1" x14ac:dyDescent="0.3"/>
    <row r="3156" s="698" customFormat="1" x14ac:dyDescent="0.3"/>
    <row r="3157" s="698" customFormat="1" x14ac:dyDescent="0.3"/>
    <row r="3158" s="698" customFormat="1" x14ac:dyDescent="0.3"/>
    <row r="3159" s="698" customFormat="1" x14ac:dyDescent="0.3"/>
    <row r="3160" s="698" customFormat="1" x14ac:dyDescent="0.3"/>
    <row r="3161" s="698" customFormat="1" x14ac:dyDescent="0.3"/>
    <row r="3162" s="698" customFormat="1" x14ac:dyDescent="0.3"/>
    <row r="3163" s="698" customFormat="1" x14ac:dyDescent="0.3"/>
    <row r="3164" s="698" customFormat="1" x14ac:dyDescent="0.3"/>
    <row r="3165" s="698" customFormat="1" x14ac:dyDescent="0.3"/>
    <row r="3166" s="698" customFormat="1" x14ac:dyDescent="0.3"/>
    <row r="3167" s="698" customFormat="1" x14ac:dyDescent="0.3"/>
    <row r="3168" s="698" customFormat="1" x14ac:dyDescent="0.3"/>
    <row r="3169" s="698" customFormat="1" x14ac:dyDescent="0.3"/>
    <row r="3170" s="698" customFormat="1" x14ac:dyDescent="0.3"/>
    <row r="3171" s="698" customFormat="1" x14ac:dyDescent="0.3"/>
    <row r="3172" s="698" customFormat="1" x14ac:dyDescent="0.3"/>
    <row r="3173" s="698" customFormat="1" x14ac:dyDescent="0.3"/>
    <row r="3174" s="698" customFormat="1" x14ac:dyDescent="0.3"/>
    <row r="3175" s="698" customFormat="1" x14ac:dyDescent="0.3"/>
    <row r="3176" s="698" customFormat="1" x14ac:dyDescent="0.3"/>
    <row r="3177" s="698" customFormat="1" x14ac:dyDescent="0.3"/>
    <row r="3178" s="698" customFormat="1" x14ac:dyDescent="0.3"/>
    <row r="3179" s="698" customFormat="1" x14ac:dyDescent="0.3"/>
    <row r="3180" s="698" customFormat="1" x14ac:dyDescent="0.3"/>
    <row r="3181" s="698" customFormat="1" x14ac:dyDescent="0.3"/>
    <row r="3182" s="698" customFormat="1" x14ac:dyDescent="0.3"/>
    <row r="3183" s="698" customFormat="1" x14ac:dyDescent="0.3"/>
    <row r="3184" s="698" customFormat="1" x14ac:dyDescent="0.3"/>
    <row r="3185" s="698" customFormat="1" x14ac:dyDescent="0.3"/>
    <row r="3186" s="698" customFormat="1" x14ac:dyDescent="0.3"/>
    <row r="3187" s="698" customFormat="1" x14ac:dyDescent="0.3"/>
    <row r="3188" s="698" customFormat="1" x14ac:dyDescent="0.3"/>
    <row r="3189" s="698" customFormat="1" x14ac:dyDescent="0.3"/>
    <row r="3190" s="698" customFormat="1" x14ac:dyDescent="0.3"/>
    <row r="3191" s="698" customFormat="1" x14ac:dyDescent="0.3"/>
    <row r="3192" s="698" customFormat="1" x14ac:dyDescent="0.3"/>
    <row r="3193" s="698" customFormat="1" x14ac:dyDescent="0.3"/>
    <row r="3194" s="698" customFormat="1" x14ac:dyDescent="0.3"/>
    <row r="3195" s="698" customFormat="1" x14ac:dyDescent="0.3"/>
    <row r="3196" s="698" customFormat="1" x14ac:dyDescent="0.3"/>
    <row r="3197" s="698" customFormat="1" x14ac:dyDescent="0.3"/>
    <row r="3198" s="698" customFormat="1" x14ac:dyDescent="0.3"/>
    <row r="3199" s="698" customFormat="1" x14ac:dyDescent="0.3"/>
    <row r="3200" s="698" customFormat="1" x14ac:dyDescent="0.3"/>
    <row r="3201" s="698" customFormat="1" x14ac:dyDescent="0.3"/>
    <row r="3202" s="698" customFormat="1" x14ac:dyDescent="0.3"/>
    <row r="3203" s="698" customFormat="1" x14ac:dyDescent="0.3"/>
    <row r="3204" s="698" customFormat="1" x14ac:dyDescent="0.3"/>
    <row r="3205" s="698" customFormat="1" x14ac:dyDescent="0.3"/>
    <row r="3206" s="698" customFormat="1" x14ac:dyDescent="0.3"/>
    <row r="3207" s="698" customFormat="1" x14ac:dyDescent="0.3"/>
    <row r="3208" s="698" customFormat="1" x14ac:dyDescent="0.3"/>
    <row r="3209" s="698" customFormat="1" x14ac:dyDescent="0.3"/>
    <row r="3210" s="698" customFormat="1" x14ac:dyDescent="0.3"/>
    <row r="3211" s="698" customFormat="1" x14ac:dyDescent="0.3"/>
    <row r="3212" s="698" customFormat="1" x14ac:dyDescent="0.3"/>
    <row r="3213" s="698" customFormat="1" x14ac:dyDescent="0.3"/>
    <row r="3214" s="698" customFormat="1" x14ac:dyDescent="0.3"/>
    <row r="3215" s="698" customFormat="1" x14ac:dyDescent="0.3"/>
    <row r="3216" s="698" customFormat="1" x14ac:dyDescent="0.3"/>
    <row r="3217" s="698" customFormat="1" x14ac:dyDescent="0.3"/>
    <row r="3218" s="698" customFormat="1" x14ac:dyDescent="0.3"/>
    <row r="3219" s="698" customFormat="1" x14ac:dyDescent="0.3"/>
    <row r="3220" s="698" customFormat="1" x14ac:dyDescent="0.3"/>
    <row r="3221" s="698" customFormat="1" x14ac:dyDescent="0.3"/>
    <row r="3222" s="698" customFormat="1" x14ac:dyDescent="0.3"/>
    <row r="3223" s="698" customFormat="1" x14ac:dyDescent="0.3"/>
    <row r="3224" s="698" customFormat="1" x14ac:dyDescent="0.3"/>
    <row r="3225" s="698" customFormat="1" x14ac:dyDescent="0.3"/>
    <row r="3226" s="698" customFormat="1" x14ac:dyDescent="0.3"/>
    <row r="3227" s="698" customFormat="1" x14ac:dyDescent="0.3"/>
    <row r="3228" s="698" customFormat="1" x14ac:dyDescent="0.3"/>
    <row r="3229" s="698" customFormat="1" x14ac:dyDescent="0.3"/>
    <row r="3230" s="698" customFormat="1" x14ac:dyDescent="0.3"/>
    <row r="3231" s="698" customFormat="1" x14ac:dyDescent="0.3"/>
    <row r="3232" s="698" customFormat="1" x14ac:dyDescent="0.3"/>
    <row r="3233" s="698" customFormat="1" x14ac:dyDescent="0.3"/>
    <row r="3234" s="698" customFormat="1" x14ac:dyDescent="0.3"/>
    <row r="3235" s="698" customFormat="1" x14ac:dyDescent="0.3"/>
    <row r="3236" s="698" customFormat="1" x14ac:dyDescent="0.3"/>
    <row r="3237" s="698" customFormat="1" x14ac:dyDescent="0.3"/>
    <row r="3238" s="698" customFormat="1" x14ac:dyDescent="0.3"/>
    <row r="3239" s="698" customFormat="1" x14ac:dyDescent="0.3"/>
    <row r="3240" s="698" customFormat="1" x14ac:dyDescent="0.3"/>
    <row r="3241" s="698" customFormat="1" x14ac:dyDescent="0.3"/>
    <row r="3242" s="698" customFormat="1" x14ac:dyDescent="0.3"/>
    <row r="3243" s="698" customFormat="1" x14ac:dyDescent="0.3"/>
    <row r="3244" s="698" customFormat="1" x14ac:dyDescent="0.3"/>
    <row r="3245" s="698" customFormat="1" x14ac:dyDescent="0.3"/>
    <row r="3246" s="698" customFormat="1" x14ac:dyDescent="0.3"/>
    <row r="3247" s="698" customFormat="1" x14ac:dyDescent="0.3"/>
    <row r="3248" s="698" customFormat="1" x14ac:dyDescent="0.3"/>
    <row r="3249" s="698" customFormat="1" x14ac:dyDescent="0.3"/>
    <row r="3250" s="698" customFormat="1" x14ac:dyDescent="0.3"/>
    <row r="3251" s="698" customFormat="1" x14ac:dyDescent="0.3"/>
    <row r="3252" s="698" customFormat="1" x14ac:dyDescent="0.3"/>
    <row r="3253" s="698" customFormat="1" x14ac:dyDescent="0.3"/>
    <row r="3254" s="698" customFormat="1" x14ac:dyDescent="0.3"/>
    <row r="3255" s="698" customFormat="1" x14ac:dyDescent="0.3"/>
    <row r="3256" s="698" customFormat="1" x14ac:dyDescent="0.3"/>
    <row r="3257" s="698" customFormat="1" x14ac:dyDescent="0.3"/>
    <row r="3258" s="698" customFormat="1" x14ac:dyDescent="0.3"/>
    <row r="3259" s="698" customFormat="1" x14ac:dyDescent="0.3"/>
    <row r="3260" s="698" customFormat="1" x14ac:dyDescent="0.3"/>
    <row r="3261" s="698" customFormat="1" x14ac:dyDescent="0.3"/>
    <row r="3262" s="698" customFormat="1" x14ac:dyDescent="0.3"/>
    <row r="3263" s="698" customFormat="1" x14ac:dyDescent="0.3"/>
    <row r="3264" s="698" customFormat="1" x14ac:dyDescent="0.3"/>
    <row r="3265" s="698" customFormat="1" x14ac:dyDescent="0.3"/>
    <row r="3266" s="698" customFormat="1" x14ac:dyDescent="0.3"/>
    <row r="3267" s="698" customFormat="1" x14ac:dyDescent="0.3"/>
    <row r="3268" s="698" customFormat="1" x14ac:dyDescent="0.3"/>
    <row r="3269" s="698" customFormat="1" x14ac:dyDescent="0.3"/>
    <row r="3270" s="698" customFormat="1" x14ac:dyDescent="0.3"/>
    <row r="3271" s="698" customFormat="1" x14ac:dyDescent="0.3"/>
    <row r="3272" s="698" customFormat="1" x14ac:dyDescent="0.3"/>
    <row r="3273" s="698" customFormat="1" x14ac:dyDescent="0.3"/>
    <row r="3274" s="698" customFormat="1" x14ac:dyDescent="0.3"/>
    <row r="3275" s="698" customFormat="1" x14ac:dyDescent="0.3"/>
    <row r="3276" s="698" customFormat="1" x14ac:dyDescent="0.3"/>
    <row r="3277" s="698" customFormat="1" x14ac:dyDescent="0.3"/>
    <row r="3278" s="698" customFormat="1" x14ac:dyDescent="0.3"/>
    <row r="3279" s="698" customFormat="1" x14ac:dyDescent="0.3"/>
    <row r="3280" s="698" customFormat="1" x14ac:dyDescent="0.3"/>
    <row r="3281" s="698" customFormat="1" x14ac:dyDescent="0.3"/>
    <row r="3282" s="698" customFormat="1" x14ac:dyDescent="0.3"/>
    <row r="3283" s="698" customFormat="1" x14ac:dyDescent="0.3"/>
    <row r="3284" s="698" customFormat="1" x14ac:dyDescent="0.3"/>
    <row r="3285" s="698" customFormat="1" x14ac:dyDescent="0.3"/>
    <row r="3286" s="698" customFormat="1" x14ac:dyDescent="0.3"/>
    <row r="3287" s="698" customFormat="1" x14ac:dyDescent="0.3"/>
    <row r="3288" s="698" customFormat="1" x14ac:dyDescent="0.3"/>
    <row r="3289" s="698" customFormat="1" x14ac:dyDescent="0.3"/>
    <row r="3290" s="698" customFormat="1" x14ac:dyDescent="0.3"/>
    <row r="3291" s="698" customFormat="1" x14ac:dyDescent="0.3"/>
    <row r="3292" s="698" customFormat="1" x14ac:dyDescent="0.3"/>
    <row r="3293" s="698" customFormat="1" x14ac:dyDescent="0.3"/>
    <row r="3294" s="698" customFormat="1" x14ac:dyDescent="0.3"/>
    <row r="3295" s="698" customFormat="1" x14ac:dyDescent="0.3"/>
    <row r="3296" s="698" customFormat="1" x14ac:dyDescent="0.3"/>
    <row r="3297" s="698" customFormat="1" x14ac:dyDescent="0.3"/>
    <row r="3298" s="698" customFormat="1" x14ac:dyDescent="0.3"/>
    <row r="3299" s="698" customFormat="1" x14ac:dyDescent="0.3"/>
    <row r="3300" s="698" customFormat="1" x14ac:dyDescent="0.3"/>
    <row r="3301" s="698" customFormat="1" x14ac:dyDescent="0.3"/>
    <row r="3302" s="698" customFormat="1" x14ac:dyDescent="0.3"/>
    <row r="3303" s="698" customFormat="1" x14ac:dyDescent="0.3"/>
    <row r="3304" s="698" customFormat="1" x14ac:dyDescent="0.3"/>
    <row r="3305" s="698" customFormat="1" x14ac:dyDescent="0.3"/>
    <row r="3306" s="698" customFormat="1" x14ac:dyDescent="0.3"/>
    <row r="3307" s="698" customFormat="1" x14ac:dyDescent="0.3"/>
    <row r="3308" s="698" customFormat="1" x14ac:dyDescent="0.3"/>
    <row r="3309" s="698" customFormat="1" x14ac:dyDescent="0.3"/>
    <row r="3310" s="698" customFormat="1" x14ac:dyDescent="0.3"/>
    <row r="3311" s="698" customFormat="1" x14ac:dyDescent="0.3"/>
    <row r="3312" s="698" customFormat="1" x14ac:dyDescent="0.3"/>
    <row r="3313" s="698" customFormat="1" x14ac:dyDescent="0.3"/>
    <row r="3314" s="698" customFormat="1" x14ac:dyDescent="0.3"/>
    <row r="3315" s="698" customFormat="1" x14ac:dyDescent="0.3"/>
    <row r="3316" s="698" customFormat="1" x14ac:dyDescent="0.3"/>
    <row r="3317" s="698" customFormat="1" x14ac:dyDescent="0.3"/>
    <row r="3318" s="698" customFormat="1" x14ac:dyDescent="0.3"/>
    <row r="3319" s="698" customFormat="1" x14ac:dyDescent="0.3"/>
    <row r="3320" s="698" customFormat="1" x14ac:dyDescent="0.3"/>
    <row r="3321" s="698" customFormat="1" x14ac:dyDescent="0.3"/>
    <row r="3322" s="698" customFormat="1" x14ac:dyDescent="0.3"/>
    <row r="3323" s="698" customFormat="1" x14ac:dyDescent="0.3"/>
    <row r="3324" s="698" customFormat="1" x14ac:dyDescent="0.3"/>
    <row r="3325" s="698" customFormat="1" x14ac:dyDescent="0.3"/>
    <row r="3326" s="698" customFormat="1" x14ac:dyDescent="0.3"/>
    <row r="3327" s="698" customFormat="1" x14ac:dyDescent="0.3"/>
    <row r="3328" s="698" customFormat="1" x14ac:dyDescent="0.3"/>
    <row r="3329" s="698" customFormat="1" x14ac:dyDescent="0.3"/>
    <row r="3330" s="698" customFormat="1" x14ac:dyDescent="0.3"/>
    <row r="3331" s="698" customFormat="1" x14ac:dyDescent="0.3"/>
    <row r="3332" s="698" customFormat="1" x14ac:dyDescent="0.3"/>
    <row r="3333" s="698" customFormat="1" x14ac:dyDescent="0.3"/>
    <row r="3334" s="698" customFormat="1" x14ac:dyDescent="0.3"/>
    <row r="3335" s="698" customFormat="1" x14ac:dyDescent="0.3"/>
    <row r="3336" s="698" customFormat="1" x14ac:dyDescent="0.3"/>
    <row r="3337" s="698" customFormat="1" x14ac:dyDescent="0.3"/>
    <row r="3338" s="698" customFormat="1" x14ac:dyDescent="0.3"/>
    <row r="3339" s="698" customFormat="1" x14ac:dyDescent="0.3"/>
    <row r="3340" s="698" customFormat="1" x14ac:dyDescent="0.3"/>
    <row r="3341" s="698" customFormat="1" x14ac:dyDescent="0.3"/>
    <row r="3342" s="698" customFormat="1" x14ac:dyDescent="0.3"/>
    <row r="3343" s="698" customFormat="1" x14ac:dyDescent="0.3"/>
    <row r="3344" s="698" customFormat="1" x14ac:dyDescent="0.3"/>
    <row r="3345" s="698" customFormat="1" x14ac:dyDescent="0.3"/>
    <row r="3346" s="698" customFormat="1" x14ac:dyDescent="0.3"/>
    <row r="3347" s="698" customFormat="1" x14ac:dyDescent="0.3"/>
    <row r="3348" s="698" customFormat="1" x14ac:dyDescent="0.3"/>
    <row r="3349" s="698" customFormat="1" x14ac:dyDescent="0.3"/>
    <row r="3350" s="698" customFormat="1" x14ac:dyDescent="0.3"/>
    <row r="3351" s="698" customFormat="1" x14ac:dyDescent="0.3"/>
    <row r="3352" s="698" customFormat="1" x14ac:dyDescent="0.3"/>
    <row r="3353" s="698" customFormat="1" x14ac:dyDescent="0.3"/>
    <row r="3354" s="698" customFormat="1" x14ac:dyDescent="0.3"/>
    <row r="3355" s="698" customFormat="1" x14ac:dyDescent="0.3"/>
    <row r="3356" s="698" customFormat="1" x14ac:dyDescent="0.3"/>
    <row r="3357" s="698" customFormat="1" x14ac:dyDescent="0.3"/>
    <row r="3358" s="698" customFormat="1" x14ac:dyDescent="0.3"/>
    <row r="3359" s="698" customFormat="1" x14ac:dyDescent="0.3"/>
    <row r="3360" s="698" customFormat="1" x14ac:dyDescent="0.3"/>
    <row r="3361" s="698" customFormat="1" x14ac:dyDescent="0.3"/>
    <row r="3362" s="698" customFormat="1" x14ac:dyDescent="0.3"/>
    <row r="3363" s="698" customFormat="1" x14ac:dyDescent="0.3"/>
    <row r="3364" s="698" customFormat="1" x14ac:dyDescent="0.3"/>
    <row r="3365" s="698" customFormat="1" x14ac:dyDescent="0.3"/>
    <row r="3366" s="698" customFormat="1" x14ac:dyDescent="0.3"/>
    <row r="3367" s="698" customFormat="1" x14ac:dyDescent="0.3"/>
    <row r="3368" s="698" customFormat="1" x14ac:dyDescent="0.3"/>
    <row r="3369" s="698" customFormat="1" x14ac:dyDescent="0.3"/>
    <row r="3370" s="698" customFormat="1" x14ac:dyDescent="0.3"/>
    <row r="3371" s="698" customFormat="1" x14ac:dyDescent="0.3"/>
    <row r="3372" s="698" customFormat="1" x14ac:dyDescent="0.3"/>
    <row r="3373" s="698" customFormat="1" x14ac:dyDescent="0.3"/>
    <row r="3374" s="698" customFormat="1" x14ac:dyDescent="0.3"/>
    <row r="3375" s="698" customFormat="1" x14ac:dyDescent="0.3"/>
    <row r="3376" s="698" customFormat="1" x14ac:dyDescent="0.3"/>
    <row r="3377" s="698" customFormat="1" x14ac:dyDescent="0.3"/>
    <row r="3378" s="698" customFormat="1" x14ac:dyDescent="0.3"/>
    <row r="3379" s="698" customFormat="1" x14ac:dyDescent="0.3"/>
    <row r="3380" s="698" customFormat="1" x14ac:dyDescent="0.3"/>
    <row r="3381" s="698" customFormat="1" x14ac:dyDescent="0.3"/>
    <row r="3382" s="698" customFormat="1" x14ac:dyDescent="0.3"/>
    <row r="3383" s="698" customFormat="1" x14ac:dyDescent="0.3"/>
    <row r="3384" s="698" customFormat="1" x14ac:dyDescent="0.3"/>
    <row r="3385" s="698" customFormat="1" x14ac:dyDescent="0.3"/>
    <row r="3386" s="698" customFormat="1" x14ac:dyDescent="0.3"/>
    <row r="3387" s="698" customFormat="1" x14ac:dyDescent="0.3"/>
    <row r="3388" s="698" customFormat="1" x14ac:dyDescent="0.3"/>
    <row r="3389" s="698" customFormat="1" x14ac:dyDescent="0.3"/>
    <row r="3390" s="698" customFormat="1" x14ac:dyDescent="0.3"/>
    <row r="3391" s="698" customFormat="1" x14ac:dyDescent="0.3"/>
    <row r="3392" s="698" customFormat="1" x14ac:dyDescent="0.3"/>
    <row r="3393" s="698" customFormat="1" x14ac:dyDescent="0.3"/>
    <row r="3394" s="698" customFormat="1" x14ac:dyDescent="0.3"/>
    <row r="3395" s="698" customFormat="1" x14ac:dyDescent="0.3"/>
    <row r="3396" s="698" customFormat="1" x14ac:dyDescent="0.3"/>
    <row r="3397" s="698" customFormat="1" x14ac:dyDescent="0.3"/>
    <row r="3398" s="698" customFormat="1" x14ac:dyDescent="0.3"/>
    <row r="3399" s="698" customFormat="1" x14ac:dyDescent="0.3"/>
    <row r="3400" s="698" customFormat="1" x14ac:dyDescent="0.3"/>
    <row r="3401" s="698" customFormat="1" x14ac:dyDescent="0.3"/>
    <row r="3402" s="698" customFormat="1" x14ac:dyDescent="0.3"/>
    <row r="3403" s="698" customFormat="1" x14ac:dyDescent="0.3"/>
    <row r="3404" s="698" customFormat="1" x14ac:dyDescent="0.3"/>
    <row r="3405" s="698" customFormat="1" x14ac:dyDescent="0.3"/>
    <row r="3406" s="698" customFormat="1" x14ac:dyDescent="0.3"/>
    <row r="3407" s="698" customFormat="1" x14ac:dyDescent="0.3"/>
    <row r="3408" s="698" customFormat="1" x14ac:dyDescent="0.3"/>
    <row r="3409" s="698" customFormat="1" x14ac:dyDescent="0.3"/>
    <row r="3410" s="698" customFormat="1" x14ac:dyDescent="0.3"/>
    <row r="3411" s="698" customFormat="1" x14ac:dyDescent="0.3"/>
    <row r="3412" s="698" customFormat="1" x14ac:dyDescent="0.3"/>
    <row r="3413" s="698" customFormat="1" x14ac:dyDescent="0.3"/>
    <row r="3414" s="698" customFormat="1" x14ac:dyDescent="0.3"/>
    <row r="3415" s="698" customFormat="1" x14ac:dyDescent="0.3"/>
    <row r="3416" s="698" customFormat="1" x14ac:dyDescent="0.3"/>
    <row r="3417" s="698" customFormat="1" x14ac:dyDescent="0.3"/>
    <row r="3418" s="698" customFormat="1" x14ac:dyDescent="0.3"/>
    <row r="3419" s="698" customFormat="1" x14ac:dyDescent="0.3"/>
    <row r="3420" s="698" customFormat="1" x14ac:dyDescent="0.3"/>
    <row r="3421" s="698" customFormat="1" x14ac:dyDescent="0.3"/>
    <row r="3422" s="698" customFormat="1" x14ac:dyDescent="0.3"/>
    <row r="3423" s="698" customFormat="1" x14ac:dyDescent="0.3"/>
    <row r="3424" s="698" customFormat="1" x14ac:dyDescent="0.3"/>
    <row r="3425" s="698" customFormat="1" x14ac:dyDescent="0.3"/>
    <row r="3426" s="698" customFormat="1" x14ac:dyDescent="0.3"/>
    <row r="3427" s="698" customFormat="1" x14ac:dyDescent="0.3"/>
    <row r="3428" s="698" customFormat="1" x14ac:dyDescent="0.3"/>
    <row r="3429" s="698" customFormat="1" x14ac:dyDescent="0.3"/>
    <row r="3430" s="698" customFormat="1" x14ac:dyDescent="0.3"/>
    <row r="3431" s="698" customFormat="1" x14ac:dyDescent="0.3"/>
    <row r="3432" s="698" customFormat="1" x14ac:dyDescent="0.3"/>
    <row r="3433" s="698" customFormat="1" x14ac:dyDescent="0.3"/>
    <row r="3434" s="698" customFormat="1" x14ac:dyDescent="0.3"/>
    <row r="3435" s="698" customFormat="1" x14ac:dyDescent="0.3"/>
    <row r="3436" s="698" customFormat="1" x14ac:dyDescent="0.3"/>
    <row r="3437" s="698" customFormat="1" x14ac:dyDescent="0.3"/>
    <row r="3438" s="698" customFormat="1" x14ac:dyDescent="0.3"/>
    <row r="3439" s="698" customFormat="1" x14ac:dyDescent="0.3"/>
    <row r="3440" s="698" customFormat="1" x14ac:dyDescent="0.3"/>
    <row r="3441" s="698" customFormat="1" x14ac:dyDescent="0.3"/>
    <row r="3442" s="698" customFormat="1" x14ac:dyDescent="0.3"/>
    <row r="3443" s="698" customFormat="1" x14ac:dyDescent="0.3"/>
    <row r="3444" s="698" customFormat="1" x14ac:dyDescent="0.3"/>
    <row r="3445" s="698" customFormat="1" x14ac:dyDescent="0.3"/>
    <row r="3446" s="698" customFormat="1" x14ac:dyDescent="0.3"/>
    <row r="3447" s="698" customFormat="1" x14ac:dyDescent="0.3"/>
    <row r="3448" s="698" customFormat="1" x14ac:dyDescent="0.3"/>
    <row r="3449" s="698" customFormat="1" x14ac:dyDescent="0.3"/>
    <row r="3450" s="698" customFormat="1" x14ac:dyDescent="0.3"/>
    <row r="3451" s="698" customFormat="1" x14ac:dyDescent="0.3"/>
    <row r="3452" s="698" customFormat="1" x14ac:dyDescent="0.3"/>
    <row r="3453" s="698" customFormat="1" x14ac:dyDescent="0.3"/>
    <row r="3454" s="698" customFormat="1" x14ac:dyDescent="0.3"/>
    <row r="3455" s="698" customFormat="1" x14ac:dyDescent="0.3"/>
    <row r="3456" s="698" customFormat="1" x14ac:dyDescent="0.3"/>
    <row r="3457" s="698" customFormat="1" x14ac:dyDescent="0.3"/>
    <row r="3458" s="698" customFormat="1" x14ac:dyDescent="0.3"/>
    <row r="3459" s="698" customFormat="1" x14ac:dyDescent="0.3"/>
    <row r="3460" s="698" customFormat="1" x14ac:dyDescent="0.3"/>
    <row r="3461" s="698" customFormat="1" x14ac:dyDescent="0.3"/>
    <row r="3462" s="698" customFormat="1" x14ac:dyDescent="0.3"/>
    <row r="3463" s="698" customFormat="1" x14ac:dyDescent="0.3"/>
    <row r="3464" s="698" customFormat="1" x14ac:dyDescent="0.3"/>
    <row r="3465" s="698" customFormat="1" x14ac:dyDescent="0.3"/>
    <row r="3466" s="698" customFormat="1" x14ac:dyDescent="0.3"/>
    <row r="3467" s="698" customFormat="1" x14ac:dyDescent="0.3"/>
    <row r="3468" s="698" customFormat="1" x14ac:dyDescent="0.3"/>
    <row r="3469" s="698" customFormat="1" x14ac:dyDescent="0.3"/>
    <row r="3470" s="698" customFormat="1" x14ac:dyDescent="0.3"/>
    <row r="3471" s="698" customFormat="1" x14ac:dyDescent="0.3"/>
    <row r="3472" s="698" customFormat="1" x14ac:dyDescent="0.3"/>
    <row r="3473" s="698" customFormat="1" x14ac:dyDescent="0.3"/>
    <row r="3474" s="698" customFormat="1" x14ac:dyDescent="0.3"/>
    <row r="3475" s="698" customFormat="1" x14ac:dyDescent="0.3"/>
    <row r="3476" s="698" customFormat="1" x14ac:dyDescent="0.3"/>
    <row r="3477" s="698" customFormat="1" x14ac:dyDescent="0.3"/>
    <row r="3478" s="698" customFormat="1" x14ac:dyDescent="0.3"/>
    <row r="3479" s="698" customFormat="1" x14ac:dyDescent="0.3"/>
    <row r="3480" s="698" customFormat="1" x14ac:dyDescent="0.3"/>
    <row r="3481" s="698" customFormat="1" x14ac:dyDescent="0.3"/>
    <row r="3482" s="698" customFormat="1" x14ac:dyDescent="0.3"/>
    <row r="3483" s="698" customFormat="1" x14ac:dyDescent="0.3"/>
    <row r="3484" s="698" customFormat="1" x14ac:dyDescent="0.3"/>
    <row r="3485" s="698" customFormat="1" x14ac:dyDescent="0.3"/>
    <row r="3486" s="698" customFormat="1" x14ac:dyDescent="0.3"/>
    <row r="3487" s="698" customFormat="1" x14ac:dyDescent="0.3"/>
    <row r="3488" s="698" customFormat="1" x14ac:dyDescent="0.3"/>
    <row r="3489" s="698" customFormat="1" x14ac:dyDescent="0.3"/>
    <row r="3490" s="698" customFormat="1" x14ac:dyDescent="0.3"/>
    <row r="3491" s="698" customFormat="1" x14ac:dyDescent="0.3"/>
    <row r="3492" s="698" customFormat="1" x14ac:dyDescent="0.3"/>
    <row r="3493" s="698" customFormat="1" x14ac:dyDescent="0.3"/>
    <row r="3494" s="698" customFormat="1" x14ac:dyDescent="0.3"/>
    <row r="3495" s="698" customFormat="1" x14ac:dyDescent="0.3"/>
    <row r="3496" s="698" customFormat="1" x14ac:dyDescent="0.3"/>
    <row r="3497" s="698" customFormat="1" x14ac:dyDescent="0.3"/>
    <row r="3498" s="698" customFormat="1" x14ac:dyDescent="0.3"/>
    <row r="3499" s="698" customFormat="1" x14ac:dyDescent="0.3"/>
    <row r="3500" s="698" customFormat="1" x14ac:dyDescent="0.3"/>
    <row r="3501" s="698" customFormat="1" x14ac:dyDescent="0.3"/>
    <row r="3502" s="698" customFormat="1" x14ac:dyDescent="0.3"/>
    <row r="3503" s="698" customFormat="1" x14ac:dyDescent="0.3"/>
    <row r="3504" s="698" customFormat="1" x14ac:dyDescent="0.3"/>
    <row r="3505" s="698" customFormat="1" x14ac:dyDescent="0.3"/>
    <row r="3506" s="698" customFormat="1" x14ac:dyDescent="0.3"/>
    <row r="3507" s="698" customFormat="1" x14ac:dyDescent="0.3"/>
    <row r="3508" s="698" customFormat="1" x14ac:dyDescent="0.3"/>
    <row r="3509" s="698" customFormat="1" x14ac:dyDescent="0.3"/>
    <row r="3510" s="698" customFormat="1" x14ac:dyDescent="0.3"/>
    <row r="3511" s="698" customFormat="1" x14ac:dyDescent="0.3"/>
    <row r="3512" s="698" customFormat="1" x14ac:dyDescent="0.3"/>
    <row r="3513" s="698" customFormat="1" x14ac:dyDescent="0.3"/>
    <row r="3514" s="698" customFormat="1" x14ac:dyDescent="0.3"/>
    <row r="3515" s="698" customFormat="1" x14ac:dyDescent="0.3"/>
    <row r="3516" s="698" customFormat="1" x14ac:dyDescent="0.3"/>
    <row r="3517" s="698" customFormat="1" x14ac:dyDescent="0.3"/>
    <row r="3518" s="698" customFormat="1" x14ac:dyDescent="0.3"/>
    <row r="3519" s="698" customFormat="1" x14ac:dyDescent="0.3"/>
    <row r="3520" s="698" customFormat="1" x14ac:dyDescent="0.3"/>
    <row r="3521" s="698" customFormat="1" x14ac:dyDescent="0.3"/>
    <row r="3522" s="698" customFormat="1" x14ac:dyDescent="0.3"/>
    <row r="3523" s="698" customFormat="1" x14ac:dyDescent="0.3"/>
    <row r="3524" s="698" customFormat="1" x14ac:dyDescent="0.3"/>
    <row r="3525" s="698" customFormat="1" x14ac:dyDescent="0.3"/>
    <row r="3526" s="698" customFormat="1" x14ac:dyDescent="0.3"/>
    <row r="3527" s="698" customFormat="1" x14ac:dyDescent="0.3"/>
    <row r="3528" s="698" customFormat="1" x14ac:dyDescent="0.3"/>
    <row r="3529" s="698" customFormat="1" x14ac:dyDescent="0.3"/>
    <row r="3530" s="698" customFormat="1" x14ac:dyDescent="0.3"/>
    <row r="3531" s="698" customFormat="1" x14ac:dyDescent="0.3"/>
    <row r="3532" s="698" customFormat="1" x14ac:dyDescent="0.3"/>
    <row r="3533" s="698" customFormat="1" x14ac:dyDescent="0.3"/>
    <row r="3534" s="698" customFormat="1" x14ac:dyDescent="0.3"/>
    <row r="3535" s="698" customFormat="1" x14ac:dyDescent="0.3"/>
    <row r="3536" s="698" customFormat="1" x14ac:dyDescent="0.3"/>
    <row r="3537" s="698" customFormat="1" x14ac:dyDescent="0.3"/>
    <row r="3538" s="698" customFormat="1" x14ac:dyDescent="0.3"/>
    <row r="3539" s="698" customFormat="1" x14ac:dyDescent="0.3"/>
    <row r="3540" s="698" customFormat="1" x14ac:dyDescent="0.3"/>
    <row r="3541" s="698" customFormat="1" x14ac:dyDescent="0.3"/>
    <row r="3542" s="698" customFormat="1" x14ac:dyDescent="0.3"/>
    <row r="3543" s="698" customFormat="1" x14ac:dyDescent="0.3"/>
    <row r="3544" s="698" customFormat="1" x14ac:dyDescent="0.3"/>
    <row r="3545" s="698" customFormat="1" x14ac:dyDescent="0.3"/>
    <row r="3546" s="698" customFormat="1" x14ac:dyDescent="0.3"/>
    <row r="3547" s="698" customFormat="1" x14ac:dyDescent="0.3"/>
    <row r="3548" s="698" customFormat="1" x14ac:dyDescent="0.3"/>
    <row r="3549" s="698" customFormat="1" x14ac:dyDescent="0.3"/>
    <row r="3550" s="698" customFormat="1" x14ac:dyDescent="0.3"/>
    <row r="3551" s="698" customFormat="1" x14ac:dyDescent="0.3"/>
    <row r="3552" s="698" customFormat="1" x14ac:dyDescent="0.3"/>
    <row r="3553" s="698" customFormat="1" x14ac:dyDescent="0.3"/>
    <row r="3554" s="698" customFormat="1" x14ac:dyDescent="0.3"/>
    <row r="3555" s="698" customFormat="1" x14ac:dyDescent="0.3"/>
    <row r="3556" s="698" customFormat="1" x14ac:dyDescent="0.3"/>
    <row r="3557" s="698" customFormat="1" x14ac:dyDescent="0.3"/>
    <row r="3558" s="698" customFormat="1" x14ac:dyDescent="0.3"/>
    <row r="3559" s="698" customFormat="1" x14ac:dyDescent="0.3"/>
    <row r="3560" s="698" customFormat="1" x14ac:dyDescent="0.3"/>
    <row r="3561" s="698" customFormat="1" x14ac:dyDescent="0.3"/>
    <row r="3562" s="698" customFormat="1" x14ac:dyDescent="0.3"/>
    <row r="3563" s="698" customFormat="1" x14ac:dyDescent="0.3"/>
    <row r="3564" s="698" customFormat="1" x14ac:dyDescent="0.3"/>
    <row r="3565" s="698" customFormat="1" x14ac:dyDescent="0.3"/>
    <row r="3566" s="698" customFormat="1" x14ac:dyDescent="0.3"/>
    <row r="3567" s="698" customFormat="1" x14ac:dyDescent="0.3"/>
    <row r="3568" s="698" customFormat="1" x14ac:dyDescent="0.3"/>
    <row r="3569" s="698" customFormat="1" x14ac:dyDescent="0.3"/>
    <row r="3570" s="698" customFormat="1" x14ac:dyDescent="0.3"/>
    <row r="3571" s="698" customFormat="1" x14ac:dyDescent="0.3"/>
    <row r="3572" s="698" customFormat="1" x14ac:dyDescent="0.3"/>
    <row r="3573" s="698" customFormat="1" x14ac:dyDescent="0.3"/>
    <row r="3574" s="698" customFormat="1" x14ac:dyDescent="0.3"/>
    <row r="3575" s="698" customFormat="1" x14ac:dyDescent="0.3"/>
    <row r="3576" s="698" customFormat="1" x14ac:dyDescent="0.3"/>
    <row r="3577" s="698" customFormat="1" x14ac:dyDescent="0.3"/>
    <row r="3578" s="698" customFormat="1" x14ac:dyDescent="0.3"/>
    <row r="3579" s="698" customFormat="1" x14ac:dyDescent="0.3"/>
    <row r="3580" s="698" customFormat="1" x14ac:dyDescent="0.3"/>
    <row r="3581" s="698" customFormat="1" x14ac:dyDescent="0.3"/>
    <row r="3582" s="698" customFormat="1" x14ac:dyDescent="0.3"/>
    <row r="3583" s="698" customFormat="1" x14ac:dyDescent="0.3"/>
    <row r="3584" s="698" customFormat="1" x14ac:dyDescent="0.3"/>
    <row r="3585" s="698" customFormat="1" x14ac:dyDescent="0.3"/>
    <row r="3586" s="698" customFormat="1" x14ac:dyDescent="0.3"/>
    <row r="3587" s="698" customFormat="1" x14ac:dyDescent="0.3"/>
    <row r="3588" s="698" customFormat="1" x14ac:dyDescent="0.3"/>
    <row r="3589" s="698" customFormat="1" x14ac:dyDescent="0.3"/>
    <row r="3590" s="698" customFormat="1" x14ac:dyDescent="0.3"/>
    <row r="3591" s="698" customFormat="1" x14ac:dyDescent="0.3"/>
    <row r="3592" s="698" customFormat="1" x14ac:dyDescent="0.3"/>
    <row r="3593" s="698" customFormat="1" x14ac:dyDescent="0.3"/>
    <row r="3594" s="698" customFormat="1" x14ac:dyDescent="0.3"/>
    <row r="3595" s="698" customFormat="1" x14ac:dyDescent="0.3"/>
    <row r="3596" s="698" customFormat="1" x14ac:dyDescent="0.3"/>
    <row r="3597" s="698" customFormat="1" x14ac:dyDescent="0.3"/>
  </sheetData>
  <sheetProtection password="BD3D" sheet="1" formatCells="0" formatColumns="0" formatRows="0" insertColumns="0" insertRows="0" insertHyperlinks="0" deleteColumns="0" deleteRows="0" sort="0" autoFilter="0" pivotTables="0"/>
  <mergeCells count="91">
    <mergeCell ref="E2:E3"/>
    <mergeCell ref="F2:F3"/>
    <mergeCell ref="G2:G3"/>
    <mergeCell ref="H2:H3"/>
    <mergeCell ref="I2:I3"/>
    <mergeCell ref="E14:E15"/>
    <mergeCell ref="F14:F15"/>
    <mergeCell ref="G14:G15"/>
    <mergeCell ref="H14:H15"/>
    <mergeCell ref="I14:I15"/>
    <mergeCell ref="J14:J15"/>
    <mergeCell ref="K14:K15"/>
    <mergeCell ref="L14:L15"/>
    <mergeCell ref="Q2:Q3"/>
    <mergeCell ref="R2:R3"/>
    <mergeCell ref="M2:M3"/>
    <mergeCell ref="N2:N3"/>
    <mergeCell ref="O2:O3"/>
    <mergeCell ref="P2:P3"/>
    <mergeCell ref="J2:J3"/>
    <mergeCell ref="S2:S3"/>
    <mergeCell ref="K2:K3"/>
    <mergeCell ref="L2:L3"/>
    <mergeCell ref="S14:S15"/>
    <mergeCell ref="M14:M15"/>
    <mergeCell ref="N14:N15"/>
    <mergeCell ref="O14:O15"/>
    <mergeCell ref="P14:P15"/>
    <mergeCell ref="Q14:Q15"/>
    <mergeCell ref="R14:R15"/>
    <mergeCell ref="E27:E28"/>
    <mergeCell ref="F27:F28"/>
    <mergeCell ref="G27:G28"/>
    <mergeCell ref="H27:H28"/>
    <mergeCell ref="I27:I28"/>
    <mergeCell ref="E39:E40"/>
    <mergeCell ref="F39:F40"/>
    <mergeCell ref="G39:G40"/>
    <mergeCell ref="H39:H40"/>
    <mergeCell ref="I39:I40"/>
    <mergeCell ref="J39:J40"/>
    <mergeCell ref="K39:K40"/>
    <mergeCell ref="L39:L40"/>
    <mergeCell ref="Q27:Q28"/>
    <mergeCell ref="R27:R28"/>
    <mergeCell ref="M27:M28"/>
    <mergeCell ref="N27:N28"/>
    <mergeCell ref="O27:O28"/>
    <mergeCell ref="P27:P28"/>
    <mergeCell ref="J27:J28"/>
    <mergeCell ref="S27:S28"/>
    <mergeCell ref="K27:K28"/>
    <mergeCell ref="L27:L28"/>
    <mergeCell ref="S39:S40"/>
    <mergeCell ref="M39:M40"/>
    <mergeCell ref="N39:N40"/>
    <mergeCell ref="O39:O40"/>
    <mergeCell ref="P39:P40"/>
    <mergeCell ref="Q39:Q40"/>
    <mergeCell ref="R39:R40"/>
    <mergeCell ref="M52:M53"/>
    <mergeCell ref="N52:N53"/>
    <mergeCell ref="O52:O53"/>
    <mergeCell ref="P52:P53"/>
    <mergeCell ref="E52:E53"/>
    <mergeCell ref="F52:F53"/>
    <mergeCell ref="G52:G53"/>
    <mergeCell ref="H52:H53"/>
    <mergeCell ref="I52:I53"/>
    <mergeCell ref="J52:J53"/>
    <mergeCell ref="E58:E59"/>
    <mergeCell ref="F58:F59"/>
    <mergeCell ref="G58:G59"/>
    <mergeCell ref="H58:H59"/>
    <mergeCell ref="I58:I59"/>
    <mergeCell ref="R52:R53"/>
    <mergeCell ref="S52:S53"/>
    <mergeCell ref="K52:K53"/>
    <mergeCell ref="L52:L53"/>
    <mergeCell ref="B70:S71"/>
    <mergeCell ref="N58:N59"/>
    <mergeCell ref="O58:O59"/>
    <mergeCell ref="P58:P59"/>
    <mergeCell ref="Q58:Q59"/>
    <mergeCell ref="R58:R59"/>
    <mergeCell ref="S58:S59"/>
    <mergeCell ref="J58:J59"/>
    <mergeCell ref="K58:K59"/>
    <mergeCell ref="L58:L59"/>
    <mergeCell ref="M58:M59"/>
    <mergeCell ref="Q52:Q53"/>
  </mergeCells>
  <pageMargins left="0.1931496062992126" right="0.19685039370078741" top="0.79000000000000015" bottom="0.79000000000000015" header="0.39000000000000007" footer="0.39000000000000007"/>
  <pageSetup paperSize="9" scale="54" fitToHeight="0" orientation="landscape" r:id="rId1"/>
  <headerFooter alignWithMargins="0">
    <oddFooter>&amp;L&amp;A&amp;C25.2.2013</oddFooter>
  </headerFooter>
  <rowBreaks count="1" manualBreakCount="1">
    <brk id="74" min="1" max="29" man="1"/>
  </rowBreaks>
  <ignoredErrors>
    <ignoredError sqref="E9:S16 E21:S23 E34:S36 E46:S49" unlockedFormula="1"/>
    <ignoredError sqref="C28" 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2">
    <pageSetUpPr fitToPage="1"/>
  </sheetPr>
  <dimension ref="A1:AI135"/>
  <sheetViews>
    <sheetView defaultGridColor="0" colorId="23" zoomScaleNormal="100" workbookViewId="0">
      <selection activeCell="I48" sqref="I48"/>
    </sheetView>
  </sheetViews>
  <sheetFormatPr defaultColWidth="9.140625" defaultRowHeight="11.25" x14ac:dyDescent="0.2"/>
  <cols>
    <col min="1" max="1" width="2.7109375" style="4" customWidth="1"/>
    <col min="2" max="2" width="5.7109375" style="4" customWidth="1"/>
    <col min="3" max="3" width="56.42578125" style="4" customWidth="1"/>
    <col min="4" max="4" width="13.85546875" style="4" customWidth="1"/>
    <col min="5" max="7" width="10.7109375" style="4" customWidth="1"/>
    <col min="8" max="8" width="11.5703125" style="4" customWidth="1"/>
    <col min="9" max="19" width="10.7109375" style="4" customWidth="1"/>
    <col min="20" max="29" width="10.85546875" style="4" customWidth="1"/>
    <col min="30" max="35" width="8.7109375" style="4" bestFit="1" customWidth="1"/>
    <col min="36" max="16384" width="9.140625" style="4"/>
  </cols>
  <sheetData>
    <row r="1" spans="1:35" ht="14.25" thickBot="1" x14ac:dyDescent="0.35">
      <c r="A1" s="15"/>
      <c r="B1" s="15"/>
      <c r="C1" s="15"/>
      <c r="D1" s="15"/>
      <c r="E1" s="176"/>
      <c r="F1" s="15"/>
      <c r="G1" s="15"/>
      <c r="H1" s="15"/>
      <c r="I1" s="15"/>
      <c r="J1" s="15"/>
      <c r="K1" s="15"/>
      <c r="L1" s="15"/>
      <c r="M1" s="15"/>
      <c r="N1" s="15"/>
      <c r="O1" s="15"/>
      <c r="P1" s="15"/>
      <c r="Q1" s="15"/>
      <c r="R1" s="15"/>
      <c r="S1" s="15"/>
      <c r="T1" s="1"/>
      <c r="U1" s="1"/>
      <c r="V1" s="1"/>
      <c r="W1" s="1"/>
      <c r="X1" s="1"/>
      <c r="Y1" s="1"/>
      <c r="Z1" s="1"/>
      <c r="AA1" s="1"/>
      <c r="AB1" s="1"/>
      <c r="AC1" s="1"/>
      <c r="AD1" s="1"/>
      <c r="AE1" s="1"/>
      <c r="AF1" s="1"/>
      <c r="AG1" s="1"/>
      <c r="AH1" s="1"/>
      <c r="AI1" s="1"/>
    </row>
    <row r="2" spans="1:35" ht="12.75" customHeight="1" x14ac:dyDescent="0.3">
      <c r="A2" s="15"/>
      <c r="B2" s="30" t="s">
        <v>73</v>
      </c>
      <c r="C2" s="31" t="str">
        <f>IF('0 Úvod'!$M$10="English",Slovnik!D439,Slovnik!C439)</f>
        <v>Celkové provozní příjmy (CZK)</v>
      </c>
      <c r="D2" s="33"/>
      <c r="E2" s="2681">
        <f>'0 Úvod'!G18</f>
        <v>2025</v>
      </c>
      <c r="F2" s="2683">
        <f t="shared" ref="F2:S2" si="0">E2+1</f>
        <v>2026</v>
      </c>
      <c r="G2" s="2683">
        <f t="shared" si="0"/>
        <v>2027</v>
      </c>
      <c r="H2" s="2683">
        <f t="shared" si="0"/>
        <v>2028</v>
      </c>
      <c r="I2" s="2683">
        <f t="shared" si="0"/>
        <v>2029</v>
      </c>
      <c r="J2" s="2683">
        <f t="shared" si="0"/>
        <v>2030</v>
      </c>
      <c r="K2" s="2683">
        <f t="shared" si="0"/>
        <v>2031</v>
      </c>
      <c r="L2" s="2683">
        <f t="shared" si="0"/>
        <v>2032</v>
      </c>
      <c r="M2" s="2683">
        <f t="shared" si="0"/>
        <v>2033</v>
      </c>
      <c r="N2" s="2683">
        <f t="shared" si="0"/>
        <v>2034</v>
      </c>
      <c r="O2" s="2683">
        <f t="shared" si="0"/>
        <v>2035</v>
      </c>
      <c r="P2" s="2683">
        <f t="shared" si="0"/>
        <v>2036</v>
      </c>
      <c r="Q2" s="2683">
        <f t="shared" si="0"/>
        <v>2037</v>
      </c>
      <c r="R2" s="2683">
        <f t="shared" si="0"/>
        <v>2038</v>
      </c>
      <c r="S2" s="2685">
        <f t="shared" si="0"/>
        <v>2039</v>
      </c>
      <c r="T2" s="211"/>
      <c r="U2" s="14"/>
      <c r="V2" s="14"/>
      <c r="W2" s="14"/>
      <c r="X2" s="14"/>
      <c r="Y2" s="14"/>
      <c r="Z2" s="14"/>
      <c r="AA2" s="14"/>
      <c r="AB2" s="14"/>
      <c r="AC2" s="14"/>
      <c r="AD2" s="1"/>
      <c r="AE2" s="1"/>
      <c r="AF2" s="1"/>
      <c r="AG2" s="1"/>
      <c r="AH2" s="1"/>
      <c r="AI2" s="1"/>
    </row>
    <row r="3" spans="1:35" ht="15" thickBot="1" x14ac:dyDescent="0.35">
      <c r="A3" s="15"/>
      <c r="B3" s="213" t="s">
        <v>4</v>
      </c>
      <c r="C3" s="214" t="str">
        <f>IF('0 Úvod'!$M$10="English",Slovnik!D435,Slovnik!C435)</f>
        <v>Scénář s projektem</v>
      </c>
      <c r="D3" s="215" t="str">
        <f>IF('0 Úvod'!$M$10="English",Slovnik!$D$440,Slovnik!$C$440)</f>
        <v>Celkem</v>
      </c>
      <c r="E3" s="2682"/>
      <c r="F3" s="2684"/>
      <c r="G3" s="2684"/>
      <c r="H3" s="2684"/>
      <c r="I3" s="2684"/>
      <c r="J3" s="2684"/>
      <c r="K3" s="2684"/>
      <c r="L3" s="2684"/>
      <c r="M3" s="2684"/>
      <c r="N3" s="2684"/>
      <c r="O3" s="2684"/>
      <c r="P3" s="2684"/>
      <c r="Q3" s="2684"/>
      <c r="R3" s="2684"/>
      <c r="S3" s="2686"/>
      <c r="T3" s="211"/>
      <c r="U3" s="14"/>
      <c r="V3" s="14"/>
      <c r="W3" s="14"/>
      <c r="X3" s="14"/>
      <c r="Y3" s="14"/>
      <c r="Z3" s="14"/>
      <c r="AA3" s="14"/>
      <c r="AB3" s="14"/>
      <c r="AC3" s="14"/>
      <c r="AD3" s="1"/>
      <c r="AE3" s="1"/>
      <c r="AF3" s="1"/>
      <c r="AG3" s="1"/>
      <c r="AH3" s="1"/>
      <c r="AI3" s="1"/>
    </row>
    <row r="4" spans="1:35" ht="14.25" x14ac:dyDescent="0.3">
      <c r="A4" s="15"/>
      <c r="B4" s="212"/>
      <c r="C4" s="65" t="str">
        <f>IF('0 Úvod'!$M$10="English",Slovnik!D436,Slovnik!C436)</f>
        <v>Provozní příjmy - osobní doprava</v>
      </c>
      <c r="D4" s="311">
        <f>SUM(E4:S4,E11:S11)</f>
        <v>0</v>
      </c>
      <c r="E4" s="198"/>
      <c r="F4" s="198"/>
      <c r="G4" s="198"/>
      <c r="H4" s="198"/>
      <c r="I4" s="198"/>
      <c r="J4" s="198"/>
      <c r="K4" s="198"/>
      <c r="L4" s="198"/>
      <c r="M4" s="198"/>
      <c r="N4" s="198"/>
      <c r="O4" s="198"/>
      <c r="P4" s="198"/>
      <c r="Q4" s="198"/>
      <c r="R4" s="198"/>
      <c r="S4" s="198"/>
      <c r="T4" s="1382"/>
      <c r="U4" s="10"/>
      <c r="V4" s="10"/>
      <c r="W4" s="10"/>
      <c r="X4" s="10"/>
      <c r="Y4" s="10"/>
      <c r="Z4" s="10"/>
      <c r="AA4" s="10"/>
      <c r="AB4" s="10"/>
      <c r="AC4" s="10"/>
      <c r="AD4" s="1"/>
      <c r="AE4" s="1"/>
      <c r="AF4" s="1"/>
      <c r="AG4" s="1"/>
      <c r="AH4" s="1"/>
      <c r="AI4" s="1"/>
    </row>
    <row r="5" spans="1:35" ht="14.25" x14ac:dyDescent="0.3">
      <c r="A5" s="15"/>
      <c r="B5" s="212"/>
      <c r="C5" s="65" t="str">
        <f>IF('0 Úvod'!$M$10="English",Slovnik!D437,Slovnik!C437)</f>
        <v>Provozní příjmy - nákladní doprava</v>
      </c>
      <c r="D5" s="310">
        <f>SUM(E5:S5,E12:S12)</f>
        <v>0</v>
      </c>
      <c r="E5" s="198"/>
      <c r="F5" s="198"/>
      <c r="G5" s="198"/>
      <c r="H5" s="198"/>
      <c r="I5" s="198"/>
      <c r="J5" s="198"/>
      <c r="K5" s="198"/>
      <c r="L5" s="198"/>
      <c r="M5" s="198"/>
      <c r="N5" s="198"/>
      <c r="O5" s="198"/>
      <c r="P5" s="198"/>
      <c r="Q5" s="198"/>
      <c r="R5" s="198"/>
      <c r="S5" s="198"/>
      <c r="T5" s="1382"/>
      <c r="U5" s="10"/>
      <c r="V5" s="10"/>
      <c r="W5" s="10"/>
      <c r="X5" s="10"/>
      <c r="Y5" s="10"/>
      <c r="Z5" s="10"/>
      <c r="AA5" s="10"/>
      <c r="AB5" s="10"/>
      <c r="AC5" s="10"/>
      <c r="AD5" s="1"/>
      <c r="AE5" s="1"/>
      <c r="AF5" s="1"/>
      <c r="AG5" s="1"/>
      <c r="AH5" s="1"/>
      <c r="AI5" s="1"/>
    </row>
    <row r="6" spans="1:35" ht="14.25" x14ac:dyDescent="0.3">
      <c r="A6" s="15"/>
      <c r="B6" s="212"/>
      <c r="C6" s="159" t="str">
        <f>IF('0 Úvod'!$M$10="English",Slovnik!D438,Slovnik!C438)</f>
        <v>Ostatní příjmy</v>
      </c>
      <c r="D6" s="1379">
        <f>SUM(E6:S6,E13:S13)</f>
        <v>0</v>
      </c>
      <c r="E6" s="20"/>
      <c r="F6" s="20"/>
      <c r="G6" s="20"/>
      <c r="H6" s="20"/>
      <c r="I6" s="20"/>
      <c r="J6" s="20"/>
      <c r="K6" s="20"/>
      <c r="L6" s="20"/>
      <c r="M6" s="20"/>
      <c r="N6" s="20"/>
      <c r="O6" s="20"/>
      <c r="P6" s="20"/>
      <c r="Q6" s="20"/>
      <c r="R6" s="20"/>
      <c r="S6" s="20"/>
      <c r="T6" s="1382"/>
      <c r="U6" s="10"/>
      <c r="V6" s="10"/>
      <c r="W6" s="10"/>
      <c r="X6" s="10"/>
      <c r="Y6" s="10"/>
      <c r="Z6" s="10"/>
      <c r="AA6" s="10"/>
      <c r="AB6" s="10"/>
      <c r="AC6" s="10"/>
      <c r="AD6" s="1"/>
      <c r="AE6" s="1"/>
      <c r="AF6" s="1"/>
      <c r="AG6" s="1"/>
      <c r="AH6" s="1"/>
      <c r="AI6" s="1"/>
    </row>
    <row r="7" spans="1:35" ht="15" thickBot="1" x14ac:dyDescent="0.35">
      <c r="A7" s="15"/>
      <c r="B7" s="548"/>
      <c r="C7" s="549" t="str">
        <f>IF('0 Úvod'!$M$10="English",Slovnik!D439,Slovnik!C439)</f>
        <v>Celkové provozní příjmy (CZK)</v>
      </c>
      <c r="D7" s="550">
        <f>SUM(E7:S7,E14:S14)</f>
        <v>0</v>
      </c>
      <c r="E7" s="1383">
        <f>SUM(E4:E6)</f>
        <v>0</v>
      </c>
      <c r="F7" s="551">
        <f t="shared" ref="F7:S7" si="1">SUM(F4:F6)</f>
        <v>0</v>
      </c>
      <c r="G7" s="551">
        <f t="shared" si="1"/>
        <v>0</v>
      </c>
      <c r="H7" s="551">
        <f>SUM(H4:H6)</f>
        <v>0</v>
      </c>
      <c r="I7" s="551">
        <f t="shared" si="1"/>
        <v>0</v>
      </c>
      <c r="J7" s="551">
        <f t="shared" si="1"/>
        <v>0</v>
      </c>
      <c r="K7" s="551">
        <f t="shared" si="1"/>
        <v>0</v>
      </c>
      <c r="L7" s="551">
        <f t="shared" si="1"/>
        <v>0</v>
      </c>
      <c r="M7" s="551">
        <f t="shared" si="1"/>
        <v>0</v>
      </c>
      <c r="N7" s="551">
        <f t="shared" si="1"/>
        <v>0</v>
      </c>
      <c r="O7" s="551">
        <f t="shared" si="1"/>
        <v>0</v>
      </c>
      <c r="P7" s="551">
        <f t="shared" si="1"/>
        <v>0</v>
      </c>
      <c r="Q7" s="551">
        <f t="shared" si="1"/>
        <v>0</v>
      </c>
      <c r="R7" s="551">
        <f t="shared" si="1"/>
        <v>0</v>
      </c>
      <c r="S7" s="552">
        <f t="shared" si="1"/>
        <v>0</v>
      </c>
      <c r="T7" s="9"/>
      <c r="U7" s="5"/>
      <c r="V7" s="5"/>
      <c r="W7" s="5"/>
      <c r="X7" s="5"/>
      <c r="Y7" s="5"/>
      <c r="Z7" s="5"/>
      <c r="AA7" s="5"/>
      <c r="AB7" s="5"/>
      <c r="AC7" s="5"/>
      <c r="AD7" s="1"/>
      <c r="AE7" s="1"/>
      <c r="AF7" s="1"/>
      <c r="AG7" s="1"/>
      <c r="AH7" s="1"/>
      <c r="AI7" s="1"/>
    </row>
    <row r="8" spans="1:35" ht="14.25" thickBot="1" x14ac:dyDescent="0.35">
      <c r="A8" s="15"/>
      <c r="B8" s="180"/>
      <c r="C8" s="15"/>
      <c r="D8" s="181"/>
      <c r="E8" s="176"/>
      <c r="F8" s="176"/>
      <c r="G8" s="176"/>
      <c r="H8" s="176"/>
      <c r="I8" s="176"/>
      <c r="J8" s="176"/>
      <c r="K8" s="176"/>
      <c r="L8" s="176"/>
      <c r="M8" s="176"/>
      <c r="N8" s="176"/>
      <c r="O8" s="176"/>
      <c r="P8" s="176"/>
      <c r="Q8" s="176"/>
      <c r="R8" s="176"/>
      <c r="S8" s="176"/>
      <c r="T8" s="8"/>
      <c r="U8" s="10"/>
      <c r="V8" s="10"/>
      <c r="W8" s="10"/>
      <c r="X8" s="10"/>
      <c r="Y8" s="10"/>
      <c r="Z8" s="10"/>
      <c r="AA8" s="10"/>
      <c r="AB8" s="10"/>
      <c r="AC8" s="10"/>
      <c r="AD8" s="1"/>
      <c r="AE8" s="1"/>
      <c r="AF8" s="1"/>
      <c r="AG8" s="1"/>
      <c r="AH8" s="1"/>
      <c r="AI8" s="1"/>
    </row>
    <row r="9" spans="1:35" ht="14.25" x14ac:dyDescent="0.3">
      <c r="A9" s="15"/>
      <c r="B9" s="30" t="s">
        <v>73</v>
      </c>
      <c r="C9" s="31" t="str">
        <f t="shared" ref="C9:C14" si="2">C2</f>
        <v>Celkové provozní příjmy (CZK)</v>
      </c>
      <c r="D9" s="33"/>
      <c r="E9" s="2681">
        <f>S2+1</f>
        <v>2040</v>
      </c>
      <c r="F9" s="2683">
        <f t="shared" ref="F9:S9" si="3">E9+1</f>
        <v>2041</v>
      </c>
      <c r="G9" s="2683">
        <f t="shared" si="3"/>
        <v>2042</v>
      </c>
      <c r="H9" s="2683">
        <f t="shared" si="3"/>
        <v>2043</v>
      </c>
      <c r="I9" s="2683">
        <f t="shared" si="3"/>
        <v>2044</v>
      </c>
      <c r="J9" s="2683">
        <f t="shared" si="3"/>
        <v>2045</v>
      </c>
      <c r="K9" s="2683">
        <f t="shared" si="3"/>
        <v>2046</v>
      </c>
      <c r="L9" s="2683">
        <f t="shared" si="3"/>
        <v>2047</v>
      </c>
      <c r="M9" s="2683">
        <f t="shared" si="3"/>
        <v>2048</v>
      </c>
      <c r="N9" s="2683">
        <f t="shared" si="3"/>
        <v>2049</v>
      </c>
      <c r="O9" s="2683">
        <f t="shared" si="3"/>
        <v>2050</v>
      </c>
      <c r="P9" s="2683">
        <f t="shared" si="3"/>
        <v>2051</v>
      </c>
      <c r="Q9" s="2683">
        <f t="shared" si="3"/>
        <v>2052</v>
      </c>
      <c r="R9" s="2683">
        <f t="shared" si="3"/>
        <v>2053</v>
      </c>
      <c r="S9" s="2685">
        <f t="shared" si="3"/>
        <v>2054</v>
      </c>
      <c r="T9" s="211"/>
      <c r="U9" s="14"/>
      <c r="V9" s="14"/>
      <c r="W9" s="14"/>
      <c r="X9" s="14"/>
      <c r="Y9" s="14"/>
      <c r="Z9" s="14"/>
      <c r="AA9" s="14"/>
      <c r="AB9" s="14"/>
      <c r="AC9" s="14"/>
      <c r="AD9" s="1"/>
      <c r="AE9" s="1"/>
      <c r="AF9" s="1"/>
      <c r="AG9" s="1"/>
      <c r="AH9" s="1"/>
      <c r="AI9" s="1"/>
    </row>
    <row r="10" spans="1:35" ht="15" thickBot="1" x14ac:dyDescent="0.35">
      <c r="A10" s="15"/>
      <c r="B10" s="213" t="s">
        <v>5</v>
      </c>
      <c r="C10" s="214" t="str">
        <f t="shared" si="2"/>
        <v>Scénář s projektem</v>
      </c>
      <c r="D10" s="218"/>
      <c r="E10" s="2682"/>
      <c r="F10" s="2684"/>
      <c r="G10" s="2684"/>
      <c r="H10" s="2684"/>
      <c r="I10" s="2684"/>
      <c r="J10" s="2684"/>
      <c r="K10" s="2684"/>
      <c r="L10" s="2684"/>
      <c r="M10" s="2684"/>
      <c r="N10" s="2684"/>
      <c r="O10" s="2684"/>
      <c r="P10" s="2684"/>
      <c r="Q10" s="2684"/>
      <c r="R10" s="2684"/>
      <c r="S10" s="2686"/>
      <c r="T10" s="211"/>
      <c r="U10" s="14"/>
      <c r="V10" s="14"/>
      <c r="W10" s="14"/>
      <c r="X10" s="14"/>
      <c r="Y10" s="14"/>
      <c r="Z10" s="14"/>
      <c r="AA10" s="14"/>
      <c r="AB10" s="14"/>
      <c r="AC10" s="14"/>
      <c r="AD10" s="1"/>
      <c r="AE10" s="1"/>
      <c r="AF10" s="1"/>
      <c r="AG10" s="1"/>
      <c r="AH10" s="1"/>
      <c r="AI10" s="1"/>
    </row>
    <row r="11" spans="1:35" ht="14.25" x14ac:dyDescent="0.3">
      <c r="A11" s="15"/>
      <c r="B11" s="216"/>
      <c r="C11" s="50" t="str">
        <f t="shared" si="2"/>
        <v>Provozní příjmy - osobní doprava</v>
      </c>
      <c r="D11" s="1380"/>
      <c r="E11" s="198"/>
      <c r="F11" s="198"/>
      <c r="G11" s="198"/>
      <c r="H11" s="198"/>
      <c r="I11" s="198"/>
      <c r="J11" s="198"/>
      <c r="K11" s="198"/>
      <c r="L11" s="198"/>
      <c r="M11" s="198"/>
      <c r="N11" s="198"/>
      <c r="O11" s="198"/>
      <c r="P11" s="198"/>
      <c r="Q11" s="198"/>
      <c r="R11" s="198"/>
      <c r="S11" s="198"/>
      <c r="T11" s="1382"/>
      <c r="U11" s="10"/>
      <c r="V11" s="10"/>
      <c r="W11" s="10"/>
      <c r="X11" s="10"/>
      <c r="Y11" s="10"/>
      <c r="Z11" s="10"/>
      <c r="AA11" s="10"/>
      <c r="AB11" s="10"/>
      <c r="AC11" s="10"/>
      <c r="AD11" s="1"/>
      <c r="AE11" s="1"/>
      <c r="AF11" s="1"/>
      <c r="AG11" s="1"/>
      <c r="AH11" s="1"/>
      <c r="AI11" s="1"/>
    </row>
    <row r="12" spans="1:35" ht="14.25" x14ac:dyDescent="0.3">
      <c r="A12" s="15"/>
      <c r="B12" s="216"/>
      <c r="C12" s="50" t="str">
        <f t="shared" si="2"/>
        <v>Provozní příjmy - nákladní doprava</v>
      </c>
      <c r="D12" s="217"/>
      <c r="E12" s="198"/>
      <c r="F12" s="198"/>
      <c r="G12" s="198"/>
      <c r="H12" s="198"/>
      <c r="I12" s="198"/>
      <c r="J12" s="198"/>
      <c r="K12" s="198"/>
      <c r="L12" s="198"/>
      <c r="M12" s="198"/>
      <c r="N12" s="198"/>
      <c r="O12" s="198"/>
      <c r="P12" s="198"/>
      <c r="Q12" s="198"/>
      <c r="R12" s="198"/>
      <c r="S12" s="198"/>
      <c r="T12" s="1382"/>
      <c r="U12" s="10"/>
      <c r="V12" s="10"/>
      <c r="W12" s="10"/>
      <c r="X12" s="10"/>
      <c r="Y12" s="10"/>
      <c r="Z12" s="10"/>
      <c r="AA12" s="10"/>
      <c r="AB12" s="10"/>
      <c r="AC12" s="10"/>
      <c r="AD12" s="1"/>
      <c r="AE12" s="1"/>
      <c r="AF12" s="1"/>
      <c r="AG12" s="1"/>
      <c r="AH12" s="1"/>
      <c r="AI12" s="1"/>
    </row>
    <row r="13" spans="1:35" ht="14.25" x14ac:dyDescent="0.3">
      <c r="A13" s="15"/>
      <c r="B13" s="216"/>
      <c r="C13" s="159" t="str">
        <f t="shared" si="2"/>
        <v>Ostatní příjmy</v>
      </c>
      <c r="D13" s="1381"/>
      <c r="E13" s="20"/>
      <c r="F13" s="20"/>
      <c r="G13" s="20"/>
      <c r="H13" s="20"/>
      <c r="I13" s="20"/>
      <c r="J13" s="20"/>
      <c r="K13" s="20"/>
      <c r="L13" s="20"/>
      <c r="M13" s="20"/>
      <c r="N13" s="20"/>
      <c r="O13" s="20"/>
      <c r="P13" s="20"/>
      <c r="Q13" s="20"/>
      <c r="R13" s="20"/>
      <c r="S13" s="20"/>
      <c r="T13" s="1382"/>
      <c r="U13" s="10"/>
      <c r="V13" s="10"/>
      <c r="W13" s="10"/>
      <c r="X13" s="10"/>
      <c r="Y13" s="10"/>
      <c r="Z13" s="10"/>
      <c r="AA13" s="10"/>
      <c r="AB13" s="10"/>
      <c r="AC13" s="10"/>
      <c r="AD13" s="1"/>
      <c r="AE13" s="1"/>
      <c r="AF13" s="1"/>
      <c r="AG13" s="1"/>
      <c r="AH13" s="1"/>
      <c r="AI13" s="1"/>
    </row>
    <row r="14" spans="1:35" ht="15" thickBot="1" x14ac:dyDescent="0.35">
      <c r="A14" s="16"/>
      <c r="B14" s="548"/>
      <c r="C14" s="549" t="str">
        <f t="shared" si="2"/>
        <v>Celkové provozní příjmy (CZK)</v>
      </c>
      <c r="D14" s="553"/>
      <c r="E14" s="1383">
        <f t="shared" ref="E14:S14" si="4">SUM(E11:E13)</f>
        <v>0</v>
      </c>
      <c r="F14" s="551">
        <f t="shared" si="4"/>
        <v>0</v>
      </c>
      <c r="G14" s="551">
        <f t="shared" si="4"/>
        <v>0</v>
      </c>
      <c r="H14" s="551">
        <f t="shared" si="4"/>
        <v>0</v>
      </c>
      <c r="I14" s="551">
        <f t="shared" si="4"/>
        <v>0</v>
      </c>
      <c r="J14" s="551">
        <f t="shared" si="4"/>
        <v>0</v>
      </c>
      <c r="K14" s="551">
        <f t="shared" si="4"/>
        <v>0</v>
      </c>
      <c r="L14" s="551">
        <f t="shared" si="4"/>
        <v>0</v>
      </c>
      <c r="M14" s="551">
        <f t="shared" si="4"/>
        <v>0</v>
      </c>
      <c r="N14" s="551">
        <f t="shared" si="4"/>
        <v>0</v>
      </c>
      <c r="O14" s="551">
        <f t="shared" si="4"/>
        <v>0</v>
      </c>
      <c r="P14" s="551">
        <f t="shared" si="4"/>
        <v>0</v>
      </c>
      <c r="Q14" s="551">
        <f t="shared" si="4"/>
        <v>0</v>
      </c>
      <c r="R14" s="551">
        <f t="shared" si="4"/>
        <v>0</v>
      </c>
      <c r="S14" s="552">
        <f t="shared" si="4"/>
        <v>0</v>
      </c>
      <c r="T14" s="9"/>
      <c r="U14" s="5"/>
      <c r="V14" s="5"/>
      <c r="W14" s="5"/>
      <c r="X14" s="5"/>
      <c r="Y14" s="5"/>
      <c r="Z14" s="5"/>
      <c r="AA14" s="5"/>
      <c r="AB14" s="5"/>
      <c r="AC14" s="5"/>
      <c r="AD14" s="1"/>
      <c r="AE14" s="1"/>
      <c r="AF14" s="1"/>
      <c r="AG14" s="1"/>
      <c r="AH14" s="1"/>
      <c r="AI14" s="1"/>
    </row>
    <row r="15" spans="1:35" ht="14.25" x14ac:dyDescent="0.3">
      <c r="A15" s="16"/>
      <c r="B15" s="182"/>
      <c r="C15" s="183"/>
      <c r="D15" s="184"/>
      <c r="E15" s="185"/>
      <c r="F15" s="185"/>
      <c r="G15" s="185"/>
      <c r="H15" s="185"/>
      <c r="I15" s="185"/>
      <c r="J15" s="185"/>
      <c r="K15" s="185"/>
      <c r="L15" s="185"/>
      <c r="M15" s="185"/>
      <c r="N15" s="185"/>
      <c r="O15" s="185"/>
      <c r="P15" s="185"/>
      <c r="Q15" s="185"/>
      <c r="R15" s="185"/>
      <c r="S15" s="185"/>
      <c r="T15" s="9"/>
      <c r="U15" s="5"/>
      <c r="V15" s="5"/>
      <c r="W15" s="5"/>
      <c r="X15" s="5"/>
      <c r="Y15" s="5"/>
      <c r="Z15" s="5"/>
      <c r="AA15" s="5"/>
      <c r="AB15" s="5"/>
      <c r="AC15" s="5"/>
      <c r="AD15" s="1"/>
      <c r="AE15" s="1"/>
      <c r="AF15" s="1"/>
      <c r="AG15" s="1"/>
      <c r="AH15" s="1"/>
      <c r="AI15" s="1"/>
    </row>
    <row r="16" spans="1:35" ht="14.25" thickBot="1" x14ac:dyDescent="0.35">
      <c r="A16" s="15"/>
      <c r="B16" s="182"/>
      <c r="C16" s="15"/>
      <c r="D16" s="176"/>
      <c r="E16" s="176"/>
      <c r="F16" s="176"/>
      <c r="G16" s="176"/>
      <c r="H16" s="176"/>
      <c r="I16" s="176"/>
      <c r="J16" s="176"/>
      <c r="K16" s="176"/>
      <c r="L16" s="176"/>
      <c r="M16" s="176"/>
      <c r="N16" s="176"/>
      <c r="O16" s="176"/>
      <c r="P16" s="176"/>
      <c r="Q16" s="176"/>
      <c r="R16" s="176"/>
      <c r="S16" s="176"/>
      <c r="T16" s="8"/>
      <c r="U16" s="10"/>
      <c r="V16" s="10"/>
      <c r="W16" s="10"/>
      <c r="X16" s="10"/>
      <c r="Y16" s="10"/>
      <c r="Z16" s="10"/>
      <c r="AA16" s="10"/>
      <c r="AB16" s="10"/>
      <c r="AC16" s="10"/>
      <c r="AD16" s="1"/>
      <c r="AE16" s="1"/>
      <c r="AF16" s="1"/>
      <c r="AG16" s="1"/>
      <c r="AH16" s="1"/>
      <c r="AI16" s="1"/>
    </row>
    <row r="17" spans="1:35" ht="14.25" x14ac:dyDescent="0.3">
      <c r="A17" s="15"/>
      <c r="B17" s="219" t="s">
        <v>74</v>
      </c>
      <c r="C17" s="223" t="str">
        <f>C9</f>
        <v>Celkové provozní příjmy (CZK)</v>
      </c>
      <c r="D17" s="224"/>
      <c r="E17" s="2689">
        <f>E2</f>
        <v>2025</v>
      </c>
      <c r="F17" s="2675">
        <f t="shared" ref="F17:S17" si="5">E17+1</f>
        <v>2026</v>
      </c>
      <c r="G17" s="2675">
        <f t="shared" si="5"/>
        <v>2027</v>
      </c>
      <c r="H17" s="2675">
        <f t="shared" si="5"/>
        <v>2028</v>
      </c>
      <c r="I17" s="2675">
        <f t="shared" si="5"/>
        <v>2029</v>
      </c>
      <c r="J17" s="2675">
        <f t="shared" si="5"/>
        <v>2030</v>
      </c>
      <c r="K17" s="2675">
        <f t="shared" si="5"/>
        <v>2031</v>
      </c>
      <c r="L17" s="2675">
        <f t="shared" si="5"/>
        <v>2032</v>
      </c>
      <c r="M17" s="2675">
        <f t="shared" si="5"/>
        <v>2033</v>
      </c>
      <c r="N17" s="2675">
        <f t="shared" si="5"/>
        <v>2034</v>
      </c>
      <c r="O17" s="2675">
        <f t="shared" si="5"/>
        <v>2035</v>
      </c>
      <c r="P17" s="2675">
        <f t="shared" si="5"/>
        <v>2036</v>
      </c>
      <c r="Q17" s="2675">
        <f t="shared" si="5"/>
        <v>2037</v>
      </c>
      <c r="R17" s="2675">
        <f t="shared" si="5"/>
        <v>2038</v>
      </c>
      <c r="S17" s="2693">
        <f t="shared" si="5"/>
        <v>2039</v>
      </c>
      <c r="T17" s="211"/>
      <c r="U17" s="14"/>
      <c r="V17" s="14"/>
      <c r="W17" s="14"/>
      <c r="X17" s="14"/>
      <c r="Y17" s="14"/>
      <c r="Z17" s="14"/>
      <c r="AA17" s="14"/>
      <c r="AB17" s="14"/>
      <c r="AC17" s="14"/>
      <c r="AD17" s="1"/>
      <c r="AE17" s="1"/>
      <c r="AF17" s="1"/>
      <c r="AG17" s="1"/>
      <c r="AH17" s="1"/>
      <c r="AI17" s="1"/>
    </row>
    <row r="18" spans="1:35" ht="15" thickBot="1" x14ac:dyDescent="0.35">
      <c r="A18" s="15"/>
      <c r="B18" s="220" t="s">
        <v>4</v>
      </c>
      <c r="C18" s="221" t="str">
        <f>IF('0 Úvod'!$M$10="English",Slovnik!$D$441,Slovnik!$C$441)</f>
        <v>Scénář bez projektu</v>
      </c>
      <c r="D18" s="222" t="str">
        <f>D3</f>
        <v>Celkem</v>
      </c>
      <c r="E18" s="2690"/>
      <c r="F18" s="2676"/>
      <c r="G18" s="2676"/>
      <c r="H18" s="2676"/>
      <c r="I18" s="2676"/>
      <c r="J18" s="2676"/>
      <c r="K18" s="2676"/>
      <c r="L18" s="2676"/>
      <c r="M18" s="2676"/>
      <c r="N18" s="2676"/>
      <c r="O18" s="2676"/>
      <c r="P18" s="2676"/>
      <c r="Q18" s="2676"/>
      <c r="R18" s="2676"/>
      <c r="S18" s="2694"/>
      <c r="T18" s="211"/>
      <c r="U18" s="14"/>
      <c r="V18" s="14"/>
      <c r="W18" s="14"/>
      <c r="X18" s="14"/>
      <c r="Y18" s="14"/>
      <c r="Z18" s="14"/>
      <c r="AA18" s="14"/>
      <c r="AB18" s="14"/>
      <c r="AC18" s="14"/>
      <c r="AD18" s="1"/>
      <c r="AE18" s="1"/>
      <c r="AF18" s="1"/>
      <c r="AG18" s="1"/>
      <c r="AH18" s="1"/>
      <c r="AI18" s="1"/>
    </row>
    <row r="19" spans="1:35" ht="14.25" x14ac:dyDescent="0.3">
      <c r="A19" s="15"/>
      <c r="B19" s="212"/>
      <c r="C19" s="50" t="str">
        <f>C11</f>
        <v>Provozní příjmy - osobní doprava</v>
      </c>
      <c r="D19" s="311">
        <f>SUM(E19:S19,E26:S26)</f>
        <v>0</v>
      </c>
      <c r="E19" s="198"/>
      <c r="F19" s="198"/>
      <c r="G19" s="198"/>
      <c r="H19" s="198"/>
      <c r="I19" s="198"/>
      <c r="J19" s="198"/>
      <c r="K19" s="198"/>
      <c r="L19" s="198"/>
      <c r="M19" s="198"/>
      <c r="N19" s="198"/>
      <c r="O19" s="198"/>
      <c r="P19" s="198"/>
      <c r="Q19" s="198"/>
      <c r="R19" s="198"/>
      <c r="S19" s="198"/>
      <c r="T19" s="1382"/>
      <c r="U19" s="10"/>
      <c r="V19" s="10"/>
      <c r="W19" s="10"/>
      <c r="X19" s="10"/>
      <c r="Y19" s="10"/>
      <c r="Z19" s="10"/>
      <c r="AA19" s="10"/>
      <c r="AB19" s="10"/>
      <c r="AC19" s="10"/>
      <c r="AD19" s="1"/>
      <c r="AE19" s="1"/>
      <c r="AF19" s="1"/>
      <c r="AG19" s="1"/>
      <c r="AH19" s="1"/>
      <c r="AI19" s="1"/>
    </row>
    <row r="20" spans="1:35" ht="14.25" x14ac:dyDescent="0.3">
      <c r="A20" s="15"/>
      <c r="B20" s="212"/>
      <c r="C20" s="50" t="str">
        <f>C12</f>
        <v>Provozní příjmy - nákladní doprava</v>
      </c>
      <c r="D20" s="310">
        <f>SUM(E20:S20,E27:S27)</f>
        <v>0</v>
      </c>
      <c r="E20" s="198"/>
      <c r="F20" s="198"/>
      <c r="G20" s="198"/>
      <c r="H20" s="198"/>
      <c r="I20" s="198"/>
      <c r="J20" s="198"/>
      <c r="K20" s="198"/>
      <c r="L20" s="198"/>
      <c r="M20" s="198"/>
      <c r="N20" s="198"/>
      <c r="O20" s="198"/>
      <c r="P20" s="198"/>
      <c r="Q20" s="198"/>
      <c r="R20" s="198"/>
      <c r="S20" s="198"/>
      <c r="T20" s="1382"/>
      <c r="U20" s="10"/>
      <c r="V20" s="10"/>
      <c r="W20" s="10"/>
      <c r="X20" s="10"/>
      <c r="Y20" s="10"/>
      <c r="Z20" s="10"/>
      <c r="AA20" s="10"/>
      <c r="AB20" s="10"/>
      <c r="AC20" s="10"/>
      <c r="AD20" s="1"/>
      <c r="AE20" s="1"/>
      <c r="AF20" s="1"/>
      <c r="AG20" s="1"/>
      <c r="AH20" s="1"/>
      <c r="AI20" s="1"/>
    </row>
    <row r="21" spans="1:35" ht="14.25" x14ac:dyDescent="0.3">
      <c r="A21" s="15"/>
      <c r="B21" s="212"/>
      <c r="C21" s="159" t="str">
        <f>C13</f>
        <v>Ostatní příjmy</v>
      </c>
      <c r="D21" s="1379">
        <f>SUM(E21:S21,E28:S28)</f>
        <v>-883960</v>
      </c>
      <c r="E21" s="20">
        <f>-G47</f>
        <v>-883960</v>
      </c>
      <c r="F21" s="20"/>
      <c r="G21" s="20"/>
      <c r="H21" s="20"/>
      <c r="I21" s="20"/>
      <c r="J21" s="20"/>
      <c r="K21" s="20"/>
      <c r="L21" s="20"/>
      <c r="M21" s="20"/>
      <c r="N21" s="20"/>
      <c r="O21" s="20"/>
      <c r="P21" s="20"/>
      <c r="Q21" s="20"/>
      <c r="R21" s="20"/>
      <c r="S21" s="20"/>
      <c r="T21" s="1382"/>
      <c r="U21" s="10"/>
      <c r="V21" s="10"/>
      <c r="W21" s="10"/>
      <c r="X21" s="10"/>
      <c r="Y21" s="10"/>
      <c r="Z21" s="10"/>
      <c r="AA21" s="10"/>
      <c r="AB21" s="10"/>
      <c r="AC21" s="10"/>
      <c r="AD21" s="1"/>
      <c r="AE21" s="1"/>
      <c r="AF21" s="1"/>
      <c r="AG21" s="1"/>
      <c r="AH21" s="1"/>
      <c r="AI21" s="1"/>
    </row>
    <row r="22" spans="1:35" ht="15" thickBot="1" x14ac:dyDescent="0.35">
      <c r="A22" s="15"/>
      <c r="B22" s="554"/>
      <c r="C22" s="555" t="str">
        <f>C14</f>
        <v>Celkové provozní příjmy (CZK)</v>
      </c>
      <c r="D22" s="556">
        <f>SUM(E22:S22,E29:S29)</f>
        <v>-883960</v>
      </c>
      <c r="E22" s="1384">
        <f t="shared" ref="E22:S22" si="6">SUM(E19:E21)</f>
        <v>-883960</v>
      </c>
      <c r="F22" s="557">
        <f t="shared" si="6"/>
        <v>0</v>
      </c>
      <c r="G22" s="557">
        <f t="shared" si="6"/>
        <v>0</v>
      </c>
      <c r="H22" s="557">
        <f t="shared" si="6"/>
        <v>0</v>
      </c>
      <c r="I22" s="557">
        <f t="shared" si="6"/>
        <v>0</v>
      </c>
      <c r="J22" s="557">
        <f t="shared" si="6"/>
        <v>0</v>
      </c>
      <c r="K22" s="557">
        <f t="shared" si="6"/>
        <v>0</v>
      </c>
      <c r="L22" s="557">
        <f t="shared" si="6"/>
        <v>0</v>
      </c>
      <c r="M22" s="557">
        <f t="shared" si="6"/>
        <v>0</v>
      </c>
      <c r="N22" s="557">
        <f t="shared" si="6"/>
        <v>0</v>
      </c>
      <c r="O22" s="557">
        <f t="shared" si="6"/>
        <v>0</v>
      </c>
      <c r="P22" s="557">
        <f t="shared" si="6"/>
        <v>0</v>
      </c>
      <c r="Q22" s="557">
        <f t="shared" si="6"/>
        <v>0</v>
      </c>
      <c r="R22" s="557">
        <f t="shared" si="6"/>
        <v>0</v>
      </c>
      <c r="S22" s="558">
        <f t="shared" si="6"/>
        <v>0</v>
      </c>
      <c r="T22" s="9"/>
      <c r="U22" s="5"/>
      <c r="V22" s="5"/>
      <c r="W22" s="5"/>
      <c r="X22" s="5"/>
      <c r="Y22" s="5"/>
      <c r="Z22" s="5"/>
      <c r="AA22" s="5"/>
      <c r="AB22" s="5"/>
      <c r="AC22" s="5"/>
      <c r="AD22" s="1"/>
      <c r="AE22" s="1"/>
      <c r="AF22" s="1"/>
      <c r="AG22" s="1"/>
      <c r="AH22" s="1"/>
      <c r="AI22" s="1"/>
    </row>
    <row r="23" spans="1:35" ht="14.25" thickBot="1" x14ac:dyDescent="0.35">
      <c r="A23" s="15"/>
      <c r="B23" s="180"/>
      <c r="C23" s="15"/>
      <c r="D23" s="181"/>
      <c r="E23" s="176"/>
      <c r="F23" s="176"/>
      <c r="G23" s="176"/>
      <c r="H23" s="176"/>
      <c r="I23" s="176"/>
      <c r="J23" s="176"/>
      <c r="K23" s="176"/>
      <c r="L23" s="176"/>
      <c r="M23" s="176"/>
      <c r="N23" s="176"/>
      <c r="O23" s="176"/>
      <c r="P23" s="176"/>
      <c r="Q23" s="176"/>
      <c r="R23" s="176"/>
      <c r="S23" s="176"/>
      <c r="T23" s="8"/>
      <c r="U23" s="10"/>
      <c r="V23" s="10"/>
      <c r="W23" s="10"/>
      <c r="X23" s="10"/>
      <c r="Y23" s="10"/>
      <c r="Z23" s="10"/>
      <c r="AA23" s="10"/>
      <c r="AB23" s="10"/>
      <c r="AC23" s="10"/>
      <c r="AD23" s="1"/>
      <c r="AE23" s="1"/>
      <c r="AF23" s="1"/>
      <c r="AG23" s="1"/>
      <c r="AH23" s="1"/>
      <c r="AI23" s="1"/>
    </row>
    <row r="24" spans="1:35" ht="14.25" x14ac:dyDescent="0.3">
      <c r="A24" s="15"/>
      <c r="B24" s="219" t="s">
        <v>74</v>
      </c>
      <c r="C24" s="223" t="str">
        <f t="shared" ref="C24:C29" si="7">C17</f>
        <v>Celkové provozní příjmy (CZK)</v>
      </c>
      <c r="D24" s="224"/>
      <c r="E24" s="2689">
        <f>S17+1</f>
        <v>2040</v>
      </c>
      <c r="F24" s="2675">
        <f t="shared" ref="F24:S24" si="8">E24+1</f>
        <v>2041</v>
      </c>
      <c r="G24" s="2675">
        <f t="shared" si="8"/>
        <v>2042</v>
      </c>
      <c r="H24" s="2675">
        <f t="shared" si="8"/>
        <v>2043</v>
      </c>
      <c r="I24" s="2675">
        <f t="shared" si="8"/>
        <v>2044</v>
      </c>
      <c r="J24" s="2675">
        <f t="shared" si="8"/>
        <v>2045</v>
      </c>
      <c r="K24" s="2675">
        <f t="shared" si="8"/>
        <v>2046</v>
      </c>
      <c r="L24" s="2675">
        <f t="shared" si="8"/>
        <v>2047</v>
      </c>
      <c r="M24" s="2675">
        <f t="shared" si="8"/>
        <v>2048</v>
      </c>
      <c r="N24" s="2675">
        <f t="shared" si="8"/>
        <v>2049</v>
      </c>
      <c r="O24" s="2675">
        <f t="shared" si="8"/>
        <v>2050</v>
      </c>
      <c r="P24" s="2675">
        <f t="shared" si="8"/>
        <v>2051</v>
      </c>
      <c r="Q24" s="2675">
        <f t="shared" si="8"/>
        <v>2052</v>
      </c>
      <c r="R24" s="2675">
        <f t="shared" si="8"/>
        <v>2053</v>
      </c>
      <c r="S24" s="2693">
        <f t="shared" si="8"/>
        <v>2054</v>
      </c>
      <c r="T24" s="211"/>
      <c r="U24" s="14"/>
      <c r="V24" s="14"/>
      <c r="W24" s="14"/>
      <c r="X24" s="14"/>
      <c r="Y24" s="14"/>
      <c r="Z24" s="14"/>
      <c r="AA24" s="14"/>
      <c r="AB24" s="14"/>
      <c r="AC24" s="14"/>
      <c r="AD24" s="1"/>
      <c r="AE24" s="1"/>
      <c r="AF24" s="1"/>
      <c r="AG24" s="1"/>
      <c r="AH24" s="1"/>
      <c r="AI24" s="1"/>
    </row>
    <row r="25" spans="1:35" ht="15" thickBot="1" x14ac:dyDescent="0.35">
      <c r="A25" s="15"/>
      <c r="B25" s="220" t="s">
        <v>5</v>
      </c>
      <c r="C25" s="225" t="str">
        <f t="shared" si="7"/>
        <v>Scénář bez projektu</v>
      </c>
      <c r="D25" s="226"/>
      <c r="E25" s="2690"/>
      <c r="F25" s="2676"/>
      <c r="G25" s="2676"/>
      <c r="H25" s="2676"/>
      <c r="I25" s="2676"/>
      <c r="J25" s="2676"/>
      <c r="K25" s="2676"/>
      <c r="L25" s="2676"/>
      <c r="M25" s="2676"/>
      <c r="N25" s="2676"/>
      <c r="O25" s="2676"/>
      <c r="P25" s="2676"/>
      <c r="Q25" s="2676"/>
      <c r="R25" s="2676"/>
      <c r="S25" s="2694"/>
      <c r="T25" s="211"/>
      <c r="U25" s="14"/>
      <c r="V25" s="14"/>
      <c r="W25" s="14"/>
      <c r="X25" s="14"/>
      <c r="Y25" s="14"/>
      <c r="Z25" s="14"/>
      <c r="AA25" s="14"/>
      <c r="AB25" s="14"/>
      <c r="AC25" s="14"/>
      <c r="AD25" s="1"/>
      <c r="AE25" s="1"/>
      <c r="AF25" s="1"/>
      <c r="AG25" s="1"/>
      <c r="AH25" s="1"/>
      <c r="AI25" s="1"/>
    </row>
    <row r="26" spans="1:35" ht="14.25" x14ac:dyDescent="0.3">
      <c r="A26" s="15"/>
      <c r="B26" s="216"/>
      <c r="C26" s="50" t="str">
        <f t="shared" si="7"/>
        <v>Provozní příjmy - osobní doprava</v>
      </c>
      <c r="D26" s="1380"/>
      <c r="E26" s="198"/>
      <c r="F26" s="198"/>
      <c r="G26" s="198"/>
      <c r="H26" s="198"/>
      <c r="I26" s="198"/>
      <c r="J26" s="198"/>
      <c r="K26" s="198"/>
      <c r="L26" s="198"/>
      <c r="M26" s="198"/>
      <c r="N26" s="198"/>
      <c r="O26" s="198"/>
      <c r="P26" s="198"/>
      <c r="Q26" s="198"/>
      <c r="R26" s="198"/>
      <c r="S26" s="198"/>
      <c r="T26" s="1382"/>
      <c r="U26" s="10"/>
      <c r="V26" s="10"/>
      <c r="W26" s="10"/>
      <c r="X26" s="10"/>
      <c r="Y26" s="10"/>
      <c r="Z26" s="10"/>
      <c r="AA26" s="10"/>
      <c r="AB26" s="10"/>
      <c r="AC26" s="10"/>
      <c r="AD26" s="1"/>
      <c r="AE26" s="1"/>
      <c r="AF26" s="1"/>
      <c r="AG26" s="1"/>
      <c r="AH26" s="1"/>
      <c r="AI26" s="1"/>
    </row>
    <row r="27" spans="1:35" ht="14.25" x14ac:dyDescent="0.3">
      <c r="A27" s="15"/>
      <c r="B27" s="216"/>
      <c r="C27" s="50" t="str">
        <f t="shared" si="7"/>
        <v>Provozní příjmy - nákladní doprava</v>
      </c>
      <c r="D27" s="217"/>
      <c r="E27" s="198"/>
      <c r="F27" s="198"/>
      <c r="G27" s="198"/>
      <c r="H27" s="198"/>
      <c r="I27" s="198"/>
      <c r="J27" s="198"/>
      <c r="K27" s="198"/>
      <c r="L27" s="198"/>
      <c r="M27" s="198"/>
      <c r="N27" s="198"/>
      <c r="O27" s="198"/>
      <c r="P27" s="198"/>
      <c r="Q27" s="198"/>
      <c r="R27" s="198"/>
      <c r="S27" s="198"/>
      <c r="T27" s="1382"/>
      <c r="U27" s="10"/>
      <c r="V27" s="10"/>
      <c r="W27" s="10"/>
      <c r="X27" s="10"/>
      <c r="Y27" s="10"/>
      <c r="Z27" s="10"/>
      <c r="AA27" s="10"/>
      <c r="AB27" s="10"/>
      <c r="AC27" s="10"/>
      <c r="AD27" s="1"/>
      <c r="AE27" s="1"/>
      <c r="AF27" s="1"/>
      <c r="AG27" s="1"/>
      <c r="AH27" s="1"/>
      <c r="AI27" s="1"/>
    </row>
    <row r="28" spans="1:35" ht="14.25" x14ac:dyDescent="0.3">
      <c r="A28" s="15"/>
      <c r="B28" s="216"/>
      <c r="C28" s="159" t="str">
        <f t="shared" si="7"/>
        <v>Ostatní příjmy</v>
      </c>
      <c r="D28" s="1381"/>
      <c r="E28" s="20"/>
      <c r="F28" s="20"/>
      <c r="G28" s="20"/>
      <c r="H28" s="20"/>
      <c r="I28" s="20"/>
      <c r="J28" s="20"/>
      <c r="K28" s="20"/>
      <c r="L28" s="20"/>
      <c r="M28" s="20"/>
      <c r="N28" s="20"/>
      <c r="O28" s="20"/>
      <c r="P28" s="20"/>
      <c r="Q28" s="20"/>
      <c r="R28" s="20"/>
      <c r="S28" s="20"/>
      <c r="T28" s="1382"/>
      <c r="U28" s="10"/>
      <c r="V28" s="10"/>
      <c r="W28" s="10"/>
      <c r="X28" s="10"/>
      <c r="Y28" s="10"/>
      <c r="Z28" s="10"/>
      <c r="AA28" s="10"/>
      <c r="AB28" s="10"/>
      <c r="AC28" s="10"/>
      <c r="AD28" s="1"/>
      <c r="AE28" s="1"/>
      <c r="AF28" s="1"/>
      <c r="AG28" s="1"/>
      <c r="AH28" s="1"/>
      <c r="AI28" s="1"/>
    </row>
    <row r="29" spans="1:35" ht="15" thickBot="1" x14ac:dyDescent="0.35">
      <c r="A29" s="15"/>
      <c r="B29" s="554"/>
      <c r="C29" s="555" t="str">
        <f t="shared" si="7"/>
        <v>Celkové provozní příjmy (CZK)</v>
      </c>
      <c r="D29" s="559"/>
      <c r="E29" s="1384">
        <f t="shared" ref="E29:S29" si="9">SUM(E26:E28)</f>
        <v>0</v>
      </c>
      <c r="F29" s="557">
        <f t="shared" si="9"/>
        <v>0</v>
      </c>
      <c r="G29" s="557">
        <f t="shared" si="9"/>
        <v>0</v>
      </c>
      <c r="H29" s="557">
        <f t="shared" si="9"/>
        <v>0</v>
      </c>
      <c r="I29" s="557">
        <f t="shared" si="9"/>
        <v>0</v>
      </c>
      <c r="J29" s="557">
        <f t="shared" si="9"/>
        <v>0</v>
      </c>
      <c r="K29" s="557">
        <f t="shared" si="9"/>
        <v>0</v>
      </c>
      <c r="L29" s="557">
        <f t="shared" si="9"/>
        <v>0</v>
      </c>
      <c r="M29" s="557">
        <f t="shared" si="9"/>
        <v>0</v>
      </c>
      <c r="N29" s="557">
        <f t="shared" si="9"/>
        <v>0</v>
      </c>
      <c r="O29" s="557">
        <f t="shared" si="9"/>
        <v>0</v>
      </c>
      <c r="P29" s="557">
        <f t="shared" si="9"/>
        <v>0</v>
      </c>
      <c r="Q29" s="557">
        <f t="shared" si="9"/>
        <v>0</v>
      </c>
      <c r="R29" s="557">
        <f t="shared" si="9"/>
        <v>0</v>
      </c>
      <c r="S29" s="558">
        <f t="shared" si="9"/>
        <v>0</v>
      </c>
      <c r="T29" s="9"/>
      <c r="U29" s="5"/>
      <c r="V29" s="5"/>
      <c r="W29" s="5"/>
      <c r="X29" s="5"/>
      <c r="Y29" s="5"/>
      <c r="Z29" s="5"/>
      <c r="AA29" s="5"/>
      <c r="AB29" s="5"/>
      <c r="AC29" s="5"/>
      <c r="AD29" s="1"/>
      <c r="AE29" s="1"/>
      <c r="AF29" s="1"/>
      <c r="AG29" s="1"/>
      <c r="AH29" s="1"/>
      <c r="AI29" s="1"/>
    </row>
    <row r="30" spans="1:35" ht="14.25" x14ac:dyDescent="0.3">
      <c r="A30" s="15"/>
      <c r="B30" s="182"/>
      <c r="C30" s="183"/>
      <c r="D30" s="184"/>
      <c r="E30" s="185"/>
      <c r="F30" s="185"/>
      <c r="G30" s="185"/>
      <c r="H30" s="185"/>
      <c r="I30" s="185"/>
      <c r="J30" s="185"/>
      <c r="K30" s="185"/>
      <c r="L30" s="185"/>
      <c r="M30" s="185"/>
      <c r="N30" s="185"/>
      <c r="O30" s="185"/>
      <c r="P30" s="185"/>
      <c r="Q30" s="185"/>
      <c r="R30" s="185"/>
      <c r="S30" s="185"/>
      <c r="T30" s="9"/>
      <c r="U30" s="5"/>
      <c r="V30" s="5"/>
      <c r="W30" s="5"/>
      <c r="X30" s="5"/>
      <c r="Y30" s="5"/>
      <c r="Z30" s="5"/>
      <c r="AA30" s="5"/>
      <c r="AB30" s="5"/>
      <c r="AC30" s="5"/>
      <c r="AD30" s="1"/>
      <c r="AE30" s="1"/>
      <c r="AF30" s="1"/>
      <c r="AG30" s="1"/>
      <c r="AH30" s="1"/>
      <c r="AI30" s="1"/>
    </row>
    <row r="31" spans="1:35" ht="14.25" thickBot="1" x14ac:dyDescent="0.35">
      <c r="A31" s="15"/>
      <c r="B31" s="182"/>
      <c r="C31" s="15"/>
      <c r="D31" s="176"/>
      <c r="E31" s="176"/>
      <c r="F31" s="176"/>
      <c r="G31" s="176"/>
      <c r="H31" s="176"/>
      <c r="I31" s="176"/>
      <c r="J31" s="176"/>
      <c r="K31" s="176"/>
      <c r="L31" s="176"/>
      <c r="M31" s="176"/>
      <c r="N31" s="176"/>
      <c r="O31" s="176"/>
      <c r="P31" s="176"/>
      <c r="Q31" s="176"/>
      <c r="R31" s="176"/>
      <c r="S31" s="176"/>
      <c r="T31" s="8"/>
      <c r="U31" s="10"/>
      <c r="V31" s="10"/>
      <c r="W31" s="10"/>
      <c r="X31" s="10"/>
      <c r="Y31" s="10"/>
      <c r="Z31" s="10"/>
      <c r="AA31" s="10"/>
      <c r="AB31" s="10"/>
      <c r="AC31" s="10"/>
      <c r="AD31" s="1"/>
      <c r="AE31" s="1"/>
      <c r="AF31" s="1"/>
      <c r="AG31" s="1"/>
      <c r="AH31" s="1"/>
      <c r="AI31" s="1"/>
    </row>
    <row r="32" spans="1:35" ht="12.75" customHeight="1" x14ac:dyDescent="0.3">
      <c r="A32" s="15"/>
      <c r="B32" s="229" t="s">
        <v>75</v>
      </c>
      <c r="C32" s="233" t="str">
        <f>IF('0 Úvod'!$M$10="English",Slovnik!D442,Slovnik!C442)</f>
        <v>Celkové přírůstkové provozní příjmy (CZK)</v>
      </c>
      <c r="D32" s="234"/>
      <c r="E32" s="2691">
        <f>E2</f>
        <v>2025</v>
      </c>
      <c r="F32" s="2687">
        <f t="shared" ref="F32:S32" si="10">E32+1</f>
        <v>2026</v>
      </c>
      <c r="G32" s="2687">
        <f t="shared" si="10"/>
        <v>2027</v>
      </c>
      <c r="H32" s="2687">
        <f t="shared" si="10"/>
        <v>2028</v>
      </c>
      <c r="I32" s="2687">
        <f t="shared" si="10"/>
        <v>2029</v>
      </c>
      <c r="J32" s="2687">
        <f t="shared" si="10"/>
        <v>2030</v>
      </c>
      <c r="K32" s="2687">
        <f t="shared" si="10"/>
        <v>2031</v>
      </c>
      <c r="L32" s="2687">
        <f t="shared" si="10"/>
        <v>2032</v>
      </c>
      <c r="M32" s="2687">
        <f t="shared" si="10"/>
        <v>2033</v>
      </c>
      <c r="N32" s="2687">
        <f t="shared" si="10"/>
        <v>2034</v>
      </c>
      <c r="O32" s="2687">
        <f t="shared" si="10"/>
        <v>2035</v>
      </c>
      <c r="P32" s="2687">
        <f t="shared" si="10"/>
        <v>2036</v>
      </c>
      <c r="Q32" s="2687">
        <f t="shared" si="10"/>
        <v>2037</v>
      </c>
      <c r="R32" s="2687">
        <f t="shared" si="10"/>
        <v>2038</v>
      </c>
      <c r="S32" s="2695">
        <f t="shared" si="10"/>
        <v>2039</v>
      </c>
      <c r="T32" s="211"/>
      <c r="U32" s="14"/>
      <c r="V32" s="14"/>
      <c r="W32" s="14"/>
      <c r="X32" s="14"/>
      <c r="Y32" s="14"/>
      <c r="Z32" s="14"/>
      <c r="AA32" s="14"/>
      <c r="AB32" s="14"/>
      <c r="AC32" s="14"/>
      <c r="AD32" s="1"/>
      <c r="AE32" s="1"/>
      <c r="AF32" s="1"/>
      <c r="AG32" s="1"/>
      <c r="AH32" s="1"/>
      <c r="AI32" s="1"/>
    </row>
    <row r="33" spans="1:34" ht="12.75" customHeight="1" thickBot="1" x14ac:dyDescent="0.35">
      <c r="A33" s="189"/>
      <c r="B33" s="230" t="s">
        <v>4</v>
      </c>
      <c r="C33" s="235" t="str">
        <f>IF('0 Úvod'!$M$10="English",Slovnik!D443,Slovnik!C443)</f>
        <v>Přírůstek cash-flow</v>
      </c>
      <c r="D33" s="236" t="str">
        <f>D18</f>
        <v>Celkem</v>
      </c>
      <c r="E33" s="2692"/>
      <c r="F33" s="2688"/>
      <c r="G33" s="2688"/>
      <c r="H33" s="2688"/>
      <c r="I33" s="2688"/>
      <c r="J33" s="2688"/>
      <c r="K33" s="2688"/>
      <c r="L33" s="2688"/>
      <c r="M33" s="2688"/>
      <c r="N33" s="2688"/>
      <c r="O33" s="2688"/>
      <c r="P33" s="2688"/>
      <c r="Q33" s="2688"/>
      <c r="R33" s="2688"/>
      <c r="S33" s="2696"/>
      <c r="T33" s="211"/>
      <c r="U33" s="14"/>
      <c r="V33" s="14"/>
      <c r="W33" s="14"/>
      <c r="X33" s="14"/>
      <c r="Y33" s="14"/>
      <c r="Z33" s="14"/>
      <c r="AA33" s="14"/>
      <c r="AB33" s="14"/>
      <c r="AC33" s="14"/>
      <c r="AD33" s="1"/>
      <c r="AE33" s="1"/>
      <c r="AF33" s="1"/>
      <c r="AG33" s="1"/>
      <c r="AH33" s="1"/>
    </row>
    <row r="34" spans="1:34" ht="12.75" customHeight="1" x14ac:dyDescent="0.3">
      <c r="A34" s="189"/>
      <c r="B34" s="231"/>
      <c r="C34" s="232" t="str">
        <f>C26</f>
        <v>Provozní příjmy - osobní doprava</v>
      </c>
      <c r="D34" s="311">
        <f>SUM(E34:S34,E41:S41)</f>
        <v>0</v>
      </c>
      <c r="E34" s="299">
        <f>E4-E19</f>
        <v>0</v>
      </c>
      <c r="F34" s="299">
        <f t="shared" ref="F34:S34" si="11">F4-F19</f>
        <v>0</v>
      </c>
      <c r="G34" s="299">
        <f t="shared" si="11"/>
        <v>0</v>
      </c>
      <c r="H34" s="299">
        <f t="shared" si="11"/>
        <v>0</v>
      </c>
      <c r="I34" s="299">
        <f t="shared" si="11"/>
        <v>0</v>
      </c>
      <c r="J34" s="299">
        <f t="shared" si="11"/>
        <v>0</v>
      </c>
      <c r="K34" s="299">
        <f t="shared" si="11"/>
        <v>0</v>
      </c>
      <c r="L34" s="299">
        <f t="shared" si="11"/>
        <v>0</v>
      </c>
      <c r="M34" s="299">
        <f t="shared" si="11"/>
        <v>0</v>
      </c>
      <c r="N34" s="299">
        <f t="shared" si="11"/>
        <v>0</v>
      </c>
      <c r="O34" s="299">
        <f t="shared" si="11"/>
        <v>0</v>
      </c>
      <c r="P34" s="299">
        <f t="shared" si="11"/>
        <v>0</v>
      </c>
      <c r="Q34" s="299">
        <f t="shared" si="11"/>
        <v>0</v>
      </c>
      <c r="R34" s="299">
        <f t="shared" si="11"/>
        <v>0</v>
      </c>
      <c r="S34" s="300">
        <f t="shared" si="11"/>
        <v>0</v>
      </c>
      <c r="T34" s="9"/>
      <c r="U34" s="5"/>
      <c r="V34" s="5"/>
      <c r="W34" s="5"/>
      <c r="X34" s="5"/>
      <c r="Y34" s="5"/>
      <c r="Z34" s="5"/>
      <c r="AA34" s="5"/>
      <c r="AB34" s="5"/>
      <c r="AC34" s="5"/>
      <c r="AD34" s="1"/>
      <c r="AE34" s="1"/>
      <c r="AF34" s="1"/>
      <c r="AG34" s="1"/>
      <c r="AH34" s="1"/>
    </row>
    <row r="35" spans="1:34" ht="12.75" customHeight="1" x14ac:dyDescent="0.3">
      <c r="A35" s="189"/>
      <c r="B35" s="227"/>
      <c r="C35" s="50" t="str">
        <f>C27</f>
        <v>Provozní příjmy - nákladní doprava</v>
      </c>
      <c r="D35" s="310">
        <f>SUM(E35:S35,E42:S42)</f>
        <v>0</v>
      </c>
      <c r="E35" s="299">
        <f>E5-E20</f>
        <v>0</v>
      </c>
      <c r="F35" s="299">
        <f t="shared" ref="F35:S35" si="12">F5-F20</f>
        <v>0</v>
      </c>
      <c r="G35" s="299">
        <f t="shared" si="12"/>
        <v>0</v>
      </c>
      <c r="H35" s="299">
        <f t="shared" si="12"/>
        <v>0</v>
      </c>
      <c r="I35" s="299">
        <f t="shared" si="12"/>
        <v>0</v>
      </c>
      <c r="J35" s="299">
        <f t="shared" si="12"/>
        <v>0</v>
      </c>
      <c r="K35" s="299">
        <f t="shared" si="12"/>
        <v>0</v>
      </c>
      <c r="L35" s="299">
        <f t="shared" si="12"/>
        <v>0</v>
      </c>
      <c r="M35" s="299">
        <f t="shared" si="12"/>
        <v>0</v>
      </c>
      <c r="N35" s="299">
        <f t="shared" si="12"/>
        <v>0</v>
      </c>
      <c r="O35" s="299">
        <f t="shared" si="12"/>
        <v>0</v>
      </c>
      <c r="P35" s="299">
        <f t="shared" si="12"/>
        <v>0</v>
      </c>
      <c r="Q35" s="299">
        <f t="shared" si="12"/>
        <v>0</v>
      </c>
      <c r="R35" s="299">
        <f t="shared" si="12"/>
        <v>0</v>
      </c>
      <c r="S35" s="300">
        <f t="shared" si="12"/>
        <v>0</v>
      </c>
      <c r="T35" s="9"/>
      <c r="U35" s="5"/>
      <c r="V35" s="5"/>
      <c r="W35" s="5"/>
      <c r="X35" s="5"/>
      <c r="Y35" s="5"/>
      <c r="Z35" s="5"/>
      <c r="AA35" s="5"/>
      <c r="AB35" s="5"/>
      <c r="AC35" s="5"/>
      <c r="AD35" s="1"/>
      <c r="AE35" s="1"/>
      <c r="AF35" s="1"/>
      <c r="AG35" s="1"/>
      <c r="AH35" s="1"/>
    </row>
    <row r="36" spans="1:34" ht="12.75" customHeight="1" x14ac:dyDescent="0.3">
      <c r="A36" s="189"/>
      <c r="B36" s="227"/>
      <c r="C36" s="159" t="str">
        <f>C28</f>
        <v>Ostatní příjmy</v>
      </c>
      <c r="D36" s="310">
        <f>SUM(E36:S36,E43:S43)</f>
        <v>883960</v>
      </c>
      <c r="E36" s="299">
        <f>E6-E21</f>
        <v>883960</v>
      </c>
      <c r="F36" s="299">
        <f t="shared" ref="F36:S36" si="13">F6-F21</f>
        <v>0</v>
      </c>
      <c r="G36" s="299">
        <f t="shared" si="13"/>
        <v>0</v>
      </c>
      <c r="H36" s="299">
        <f t="shared" si="13"/>
        <v>0</v>
      </c>
      <c r="I36" s="299">
        <f t="shared" si="13"/>
        <v>0</v>
      </c>
      <c r="J36" s="299">
        <f t="shared" si="13"/>
        <v>0</v>
      </c>
      <c r="K36" s="299">
        <f t="shared" si="13"/>
        <v>0</v>
      </c>
      <c r="L36" s="299">
        <f t="shared" si="13"/>
        <v>0</v>
      </c>
      <c r="M36" s="299">
        <f t="shared" si="13"/>
        <v>0</v>
      </c>
      <c r="N36" s="299">
        <f t="shared" si="13"/>
        <v>0</v>
      </c>
      <c r="O36" s="299">
        <f t="shared" si="13"/>
        <v>0</v>
      </c>
      <c r="P36" s="299">
        <f t="shared" si="13"/>
        <v>0</v>
      </c>
      <c r="Q36" s="299">
        <f t="shared" si="13"/>
        <v>0</v>
      </c>
      <c r="R36" s="299">
        <f t="shared" si="13"/>
        <v>0</v>
      </c>
      <c r="S36" s="300">
        <f t="shared" si="13"/>
        <v>0</v>
      </c>
      <c r="T36" s="9"/>
      <c r="U36" s="5"/>
      <c r="V36" s="5"/>
      <c r="W36" s="5"/>
      <c r="X36" s="5"/>
      <c r="Y36" s="5"/>
      <c r="Z36" s="5"/>
      <c r="AA36" s="5"/>
      <c r="AB36" s="5"/>
      <c r="AC36" s="5"/>
      <c r="AD36" s="1"/>
      <c r="AE36" s="1"/>
      <c r="AF36" s="1"/>
      <c r="AG36" s="1"/>
      <c r="AH36" s="1"/>
    </row>
    <row r="37" spans="1:34" ht="15" thickBot="1" x14ac:dyDescent="0.35">
      <c r="A37" s="15"/>
      <c r="B37" s="560"/>
      <c r="C37" s="561" t="str">
        <f>C32</f>
        <v>Celkové přírůstkové provozní příjmy (CZK)</v>
      </c>
      <c r="D37" s="348">
        <f>SUM(E37:S37,E44:S44)</f>
        <v>883960</v>
      </c>
      <c r="E37" s="562">
        <f>E7-E22</f>
        <v>883960</v>
      </c>
      <c r="F37" s="562">
        <f t="shared" ref="F37:S37" si="14">F7-F22</f>
        <v>0</v>
      </c>
      <c r="G37" s="562">
        <f t="shared" si="14"/>
        <v>0</v>
      </c>
      <c r="H37" s="562">
        <f t="shared" si="14"/>
        <v>0</v>
      </c>
      <c r="I37" s="562">
        <f t="shared" si="14"/>
        <v>0</v>
      </c>
      <c r="J37" s="562">
        <f t="shared" si="14"/>
        <v>0</v>
      </c>
      <c r="K37" s="562">
        <f t="shared" si="14"/>
        <v>0</v>
      </c>
      <c r="L37" s="562">
        <f t="shared" si="14"/>
        <v>0</v>
      </c>
      <c r="M37" s="562">
        <f t="shared" si="14"/>
        <v>0</v>
      </c>
      <c r="N37" s="562">
        <f t="shared" si="14"/>
        <v>0</v>
      </c>
      <c r="O37" s="562">
        <f t="shared" si="14"/>
        <v>0</v>
      </c>
      <c r="P37" s="562">
        <f t="shared" si="14"/>
        <v>0</v>
      </c>
      <c r="Q37" s="562">
        <f t="shared" si="14"/>
        <v>0</v>
      </c>
      <c r="R37" s="562">
        <f t="shared" si="14"/>
        <v>0</v>
      </c>
      <c r="S37" s="563">
        <f t="shared" si="14"/>
        <v>0</v>
      </c>
      <c r="T37" s="9"/>
      <c r="U37" s="5"/>
      <c r="V37" s="5"/>
      <c r="W37" s="5"/>
      <c r="X37" s="5"/>
      <c r="Y37" s="5"/>
      <c r="Z37" s="5"/>
      <c r="AA37" s="5"/>
      <c r="AB37" s="5"/>
      <c r="AC37" s="5"/>
      <c r="AD37" s="1"/>
      <c r="AE37" s="1"/>
      <c r="AF37" s="1"/>
      <c r="AG37" s="1"/>
      <c r="AH37" s="1"/>
    </row>
    <row r="38" spans="1:34" ht="14.25" thickBot="1" x14ac:dyDescent="0.35">
      <c r="A38" s="15"/>
      <c r="B38" s="190"/>
      <c r="C38" s="15"/>
      <c r="D38" s="185"/>
      <c r="E38" s="181"/>
      <c r="F38" s="181"/>
      <c r="G38" s="181"/>
      <c r="H38" s="181"/>
      <c r="I38" s="181"/>
      <c r="J38" s="181"/>
      <c r="K38" s="181"/>
      <c r="L38" s="181"/>
      <c r="M38" s="181"/>
      <c r="N38" s="181"/>
      <c r="O38" s="181"/>
      <c r="P38" s="181"/>
      <c r="Q38" s="181"/>
      <c r="R38" s="181"/>
      <c r="S38" s="181"/>
      <c r="T38" s="13"/>
      <c r="U38" s="11"/>
      <c r="V38" s="11"/>
      <c r="W38" s="11"/>
      <c r="X38" s="11"/>
      <c r="Y38" s="11"/>
      <c r="Z38" s="11"/>
      <c r="AA38" s="11"/>
      <c r="AB38" s="11"/>
      <c r="AC38" s="11"/>
      <c r="AD38" s="1"/>
      <c r="AE38" s="1"/>
      <c r="AF38" s="1"/>
      <c r="AG38" s="1"/>
      <c r="AH38" s="1"/>
    </row>
    <row r="39" spans="1:34" ht="12.75" customHeight="1" x14ac:dyDescent="0.3">
      <c r="A39" s="15"/>
      <c r="B39" s="229" t="s">
        <v>75</v>
      </c>
      <c r="C39" s="233" t="str">
        <f t="shared" ref="C39:C44" si="15">C32</f>
        <v>Celkové přírůstkové provozní příjmy (CZK)</v>
      </c>
      <c r="D39" s="234"/>
      <c r="E39" s="2687">
        <f>S32+1</f>
        <v>2040</v>
      </c>
      <c r="F39" s="2687">
        <f t="shared" ref="F39:S39" si="16">E39+1</f>
        <v>2041</v>
      </c>
      <c r="G39" s="2687">
        <f t="shared" si="16"/>
        <v>2042</v>
      </c>
      <c r="H39" s="2687">
        <f t="shared" si="16"/>
        <v>2043</v>
      </c>
      <c r="I39" s="2687">
        <f t="shared" si="16"/>
        <v>2044</v>
      </c>
      <c r="J39" s="2687">
        <f t="shared" si="16"/>
        <v>2045</v>
      </c>
      <c r="K39" s="2687">
        <f t="shared" si="16"/>
        <v>2046</v>
      </c>
      <c r="L39" s="2687">
        <f t="shared" si="16"/>
        <v>2047</v>
      </c>
      <c r="M39" s="2687">
        <f t="shared" si="16"/>
        <v>2048</v>
      </c>
      <c r="N39" s="2687">
        <f t="shared" si="16"/>
        <v>2049</v>
      </c>
      <c r="O39" s="2687">
        <f t="shared" si="16"/>
        <v>2050</v>
      </c>
      <c r="P39" s="2687">
        <f t="shared" si="16"/>
        <v>2051</v>
      </c>
      <c r="Q39" s="2687">
        <f t="shared" si="16"/>
        <v>2052</v>
      </c>
      <c r="R39" s="2687">
        <f t="shared" si="16"/>
        <v>2053</v>
      </c>
      <c r="S39" s="2695">
        <f t="shared" si="16"/>
        <v>2054</v>
      </c>
      <c r="T39" s="211"/>
      <c r="U39" s="14"/>
      <c r="V39" s="14"/>
      <c r="W39" s="14"/>
      <c r="X39" s="14"/>
      <c r="Y39" s="14"/>
      <c r="Z39" s="14"/>
      <c r="AA39" s="14"/>
      <c r="AB39" s="14"/>
      <c r="AC39" s="14"/>
      <c r="AD39" s="1"/>
      <c r="AE39" s="1"/>
      <c r="AF39" s="1"/>
      <c r="AG39" s="1"/>
      <c r="AH39" s="1"/>
    </row>
    <row r="40" spans="1:34" ht="12.75" customHeight="1" thickBot="1" x14ac:dyDescent="0.35">
      <c r="A40" s="189"/>
      <c r="B40" s="230" t="s">
        <v>5</v>
      </c>
      <c r="C40" s="235" t="str">
        <f t="shared" si="15"/>
        <v>Přírůstek cash-flow</v>
      </c>
      <c r="D40" s="237"/>
      <c r="E40" s="2688"/>
      <c r="F40" s="2688"/>
      <c r="G40" s="2688"/>
      <c r="H40" s="2688"/>
      <c r="I40" s="2688"/>
      <c r="J40" s="2688"/>
      <c r="K40" s="2688"/>
      <c r="L40" s="2688"/>
      <c r="M40" s="2688"/>
      <c r="N40" s="2688"/>
      <c r="O40" s="2688"/>
      <c r="P40" s="2688"/>
      <c r="Q40" s="2688"/>
      <c r="R40" s="2688"/>
      <c r="S40" s="2696"/>
      <c r="T40" s="211"/>
      <c r="U40" s="14"/>
      <c r="V40" s="14"/>
      <c r="W40" s="14"/>
      <c r="X40" s="14"/>
      <c r="Y40" s="14"/>
      <c r="Z40" s="14"/>
      <c r="AA40" s="14"/>
      <c r="AB40" s="14"/>
      <c r="AC40" s="14"/>
      <c r="AD40" s="1"/>
      <c r="AE40" s="1"/>
      <c r="AF40" s="1"/>
      <c r="AG40" s="1"/>
      <c r="AH40" s="1"/>
    </row>
    <row r="41" spans="1:34" ht="12.75" customHeight="1" x14ac:dyDescent="0.3">
      <c r="A41" s="189"/>
      <c r="B41" s="231"/>
      <c r="C41" s="232" t="str">
        <f t="shared" si="15"/>
        <v>Provozní příjmy - osobní doprava</v>
      </c>
      <c r="D41" s="238"/>
      <c r="E41" s="199">
        <f t="shared" ref="E41:S42" si="17">E11-E26</f>
        <v>0</v>
      </c>
      <c r="F41" s="199">
        <f t="shared" si="17"/>
        <v>0</v>
      </c>
      <c r="G41" s="199">
        <f t="shared" si="17"/>
        <v>0</v>
      </c>
      <c r="H41" s="199">
        <f t="shared" si="17"/>
        <v>0</v>
      </c>
      <c r="I41" s="199">
        <f t="shared" si="17"/>
        <v>0</v>
      </c>
      <c r="J41" s="199">
        <f t="shared" si="17"/>
        <v>0</v>
      </c>
      <c r="K41" s="199">
        <f t="shared" si="17"/>
        <v>0</v>
      </c>
      <c r="L41" s="199">
        <f t="shared" si="17"/>
        <v>0</v>
      </c>
      <c r="M41" s="199">
        <f t="shared" si="17"/>
        <v>0</v>
      </c>
      <c r="N41" s="199">
        <f t="shared" si="17"/>
        <v>0</v>
      </c>
      <c r="O41" s="199">
        <f t="shared" si="17"/>
        <v>0</v>
      </c>
      <c r="P41" s="199">
        <f t="shared" si="17"/>
        <v>0</v>
      </c>
      <c r="Q41" s="199">
        <f t="shared" si="17"/>
        <v>0</v>
      </c>
      <c r="R41" s="199">
        <f t="shared" si="17"/>
        <v>0</v>
      </c>
      <c r="S41" s="228">
        <f>S11-S26</f>
        <v>0</v>
      </c>
      <c r="T41" s="9"/>
      <c r="U41" s="5"/>
      <c r="V41" s="5"/>
      <c r="W41" s="5"/>
      <c r="X41" s="5"/>
      <c r="Y41" s="5"/>
      <c r="Z41" s="5"/>
      <c r="AA41" s="5"/>
      <c r="AB41" s="5"/>
      <c r="AC41" s="5"/>
      <c r="AD41" s="1"/>
      <c r="AE41" s="1"/>
      <c r="AF41" s="1"/>
      <c r="AG41" s="1"/>
      <c r="AH41" s="1"/>
    </row>
    <row r="42" spans="1:34" ht="12.75" customHeight="1" x14ac:dyDescent="0.3">
      <c r="A42" s="189"/>
      <c r="B42" s="227"/>
      <c r="C42" s="50" t="str">
        <f t="shared" si="15"/>
        <v>Provozní příjmy - nákladní doprava</v>
      </c>
      <c r="D42" s="239"/>
      <c r="E42" s="199">
        <f t="shared" si="17"/>
        <v>0</v>
      </c>
      <c r="F42" s="199">
        <f t="shared" si="17"/>
        <v>0</v>
      </c>
      <c r="G42" s="199">
        <f t="shared" si="17"/>
        <v>0</v>
      </c>
      <c r="H42" s="199">
        <f t="shared" si="17"/>
        <v>0</v>
      </c>
      <c r="I42" s="199">
        <f t="shared" si="17"/>
        <v>0</v>
      </c>
      <c r="J42" s="199">
        <f t="shared" si="17"/>
        <v>0</v>
      </c>
      <c r="K42" s="199">
        <f t="shared" si="17"/>
        <v>0</v>
      </c>
      <c r="L42" s="199">
        <f t="shared" si="17"/>
        <v>0</v>
      </c>
      <c r="M42" s="199">
        <f t="shared" si="17"/>
        <v>0</v>
      </c>
      <c r="N42" s="199">
        <f t="shared" si="17"/>
        <v>0</v>
      </c>
      <c r="O42" s="199">
        <f t="shared" si="17"/>
        <v>0</v>
      </c>
      <c r="P42" s="199">
        <f t="shared" si="17"/>
        <v>0</v>
      </c>
      <c r="Q42" s="199">
        <f t="shared" si="17"/>
        <v>0</v>
      </c>
      <c r="R42" s="199">
        <f t="shared" si="17"/>
        <v>0</v>
      </c>
      <c r="S42" s="228">
        <f t="shared" si="17"/>
        <v>0</v>
      </c>
      <c r="T42" s="9"/>
      <c r="U42" s="5"/>
      <c r="V42" s="5"/>
      <c r="W42" s="5"/>
      <c r="X42" s="5"/>
      <c r="Y42" s="5"/>
      <c r="Z42" s="5"/>
      <c r="AA42" s="5"/>
      <c r="AB42" s="5"/>
      <c r="AC42" s="5"/>
      <c r="AD42" s="1"/>
      <c r="AE42" s="1"/>
      <c r="AF42" s="1"/>
      <c r="AG42" s="1"/>
      <c r="AH42" s="1"/>
    </row>
    <row r="43" spans="1:34" ht="12.75" customHeight="1" x14ac:dyDescent="0.3">
      <c r="A43" s="189"/>
      <c r="B43" s="227"/>
      <c r="C43" s="159" t="str">
        <f t="shared" si="15"/>
        <v>Ostatní příjmy</v>
      </c>
      <c r="D43" s="239"/>
      <c r="E43" s="199">
        <f t="shared" ref="E43:R43" si="18">E13-E28</f>
        <v>0</v>
      </c>
      <c r="F43" s="199">
        <f t="shared" si="18"/>
        <v>0</v>
      </c>
      <c r="G43" s="199">
        <f t="shared" si="18"/>
        <v>0</v>
      </c>
      <c r="H43" s="199">
        <f t="shared" si="18"/>
        <v>0</v>
      </c>
      <c r="I43" s="199">
        <f t="shared" si="18"/>
        <v>0</v>
      </c>
      <c r="J43" s="199">
        <f t="shared" si="18"/>
        <v>0</v>
      </c>
      <c r="K43" s="199">
        <f t="shared" si="18"/>
        <v>0</v>
      </c>
      <c r="L43" s="199">
        <f t="shared" si="18"/>
        <v>0</v>
      </c>
      <c r="M43" s="199">
        <f t="shared" si="18"/>
        <v>0</v>
      </c>
      <c r="N43" s="199">
        <f t="shared" si="18"/>
        <v>0</v>
      </c>
      <c r="O43" s="199">
        <f t="shared" si="18"/>
        <v>0</v>
      </c>
      <c r="P43" s="199">
        <f t="shared" si="18"/>
        <v>0</v>
      </c>
      <c r="Q43" s="199">
        <f t="shared" si="18"/>
        <v>0</v>
      </c>
      <c r="R43" s="199">
        <f t="shared" si="18"/>
        <v>0</v>
      </c>
      <c r="S43" s="228">
        <f>S13-S28</f>
        <v>0</v>
      </c>
      <c r="T43" s="9"/>
      <c r="U43" s="5"/>
      <c r="V43" s="5"/>
      <c r="W43" s="5"/>
      <c r="X43" s="5"/>
      <c r="Y43" s="5"/>
      <c r="Z43" s="5"/>
      <c r="AA43" s="5"/>
      <c r="AB43" s="5"/>
      <c r="AC43" s="5"/>
      <c r="AD43" s="1"/>
      <c r="AE43" s="1"/>
      <c r="AF43" s="1"/>
      <c r="AG43" s="1"/>
      <c r="AH43" s="1"/>
    </row>
    <row r="44" spans="1:34" ht="15" thickBot="1" x14ac:dyDescent="0.35">
      <c r="A44" s="15"/>
      <c r="B44" s="560"/>
      <c r="C44" s="561" t="str">
        <f t="shared" si="15"/>
        <v>Celkové přírůstkové provozní příjmy (CZK)</v>
      </c>
      <c r="D44" s="564"/>
      <c r="E44" s="562">
        <f t="shared" ref="E44:R44" si="19">E14-E29</f>
        <v>0</v>
      </c>
      <c r="F44" s="562">
        <f t="shared" si="19"/>
        <v>0</v>
      </c>
      <c r="G44" s="562">
        <f t="shared" si="19"/>
        <v>0</v>
      </c>
      <c r="H44" s="562">
        <f t="shared" si="19"/>
        <v>0</v>
      </c>
      <c r="I44" s="562">
        <f t="shared" si="19"/>
        <v>0</v>
      </c>
      <c r="J44" s="562">
        <f t="shared" si="19"/>
        <v>0</v>
      </c>
      <c r="K44" s="562">
        <f t="shared" si="19"/>
        <v>0</v>
      </c>
      <c r="L44" s="562">
        <f t="shared" si="19"/>
        <v>0</v>
      </c>
      <c r="M44" s="562">
        <f t="shared" si="19"/>
        <v>0</v>
      </c>
      <c r="N44" s="562">
        <f t="shared" si="19"/>
        <v>0</v>
      </c>
      <c r="O44" s="562">
        <f t="shared" si="19"/>
        <v>0</v>
      </c>
      <c r="P44" s="562">
        <f t="shared" si="19"/>
        <v>0</v>
      </c>
      <c r="Q44" s="562">
        <f t="shared" si="19"/>
        <v>0</v>
      </c>
      <c r="R44" s="562">
        <f t="shared" si="19"/>
        <v>0</v>
      </c>
      <c r="S44" s="563">
        <f>S14-S29</f>
        <v>0</v>
      </c>
      <c r="T44" s="9"/>
      <c r="U44" s="5"/>
      <c r="V44" s="5"/>
      <c r="W44" s="5"/>
      <c r="X44" s="5"/>
      <c r="Y44" s="5"/>
      <c r="Z44" s="5"/>
      <c r="AA44" s="5"/>
      <c r="AB44" s="5"/>
      <c r="AC44" s="5"/>
      <c r="AD44" s="1"/>
      <c r="AE44" s="1"/>
      <c r="AF44" s="1"/>
      <c r="AG44" s="1"/>
      <c r="AH44" s="1"/>
    </row>
    <row r="45" spans="1:34" ht="14.25" x14ac:dyDescent="0.3">
      <c r="A45" s="15"/>
      <c r="B45" s="182"/>
      <c r="C45" s="183"/>
      <c r="D45" s="184"/>
      <c r="E45" s="185"/>
      <c r="F45" s="185"/>
      <c r="G45" s="185"/>
      <c r="H45" s="185"/>
      <c r="I45" s="185"/>
      <c r="J45" s="185"/>
      <c r="K45" s="185"/>
      <c r="L45" s="185"/>
      <c r="M45" s="185"/>
      <c r="N45" s="185"/>
      <c r="O45" s="185"/>
      <c r="P45" s="185"/>
      <c r="Q45" s="185"/>
      <c r="R45" s="185"/>
      <c r="S45" s="185"/>
      <c r="T45" s="6"/>
      <c r="U45" s="1"/>
      <c r="V45" s="1"/>
      <c r="W45" s="1"/>
      <c r="X45" s="1"/>
      <c r="Y45" s="1"/>
      <c r="Z45" s="1"/>
      <c r="AA45" s="1"/>
      <c r="AB45" s="1"/>
      <c r="AC45" s="1"/>
      <c r="AD45" s="1"/>
      <c r="AE45" s="1"/>
      <c r="AF45" s="1"/>
      <c r="AG45" s="1"/>
      <c r="AH45" s="1"/>
    </row>
    <row r="46" spans="1:34" ht="14.25" thickBot="1" x14ac:dyDescent="0.35">
      <c r="A46" s="15"/>
      <c r="B46" s="182"/>
      <c r="C46" s="15"/>
      <c r="D46" s="176"/>
      <c r="E46" s="176"/>
      <c r="F46" s="176"/>
      <c r="G46" s="176"/>
      <c r="H46" s="176"/>
      <c r="I46" s="176"/>
      <c r="J46" s="176"/>
      <c r="K46" s="176"/>
      <c r="L46" s="176"/>
      <c r="M46" s="176"/>
      <c r="N46" s="176"/>
      <c r="O46" s="176"/>
      <c r="P46" s="176"/>
      <c r="Q46" s="176"/>
      <c r="R46" s="176"/>
      <c r="S46" s="176"/>
      <c r="T46" s="6"/>
      <c r="U46" s="1"/>
      <c r="V46" s="1"/>
      <c r="W46" s="1"/>
      <c r="X46" s="1"/>
      <c r="Y46" s="1"/>
      <c r="Z46" s="1"/>
      <c r="AA46" s="1"/>
      <c r="AB46" s="1"/>
      <c r="AC46" s="1"/>
      <c r="AD46" s="1"/>
      <c r="AE46" s="1"/>
      <c r="AF46" s="1"/>
      <c r="AG46" s="1"/>
      <c r="AH46" s="1"/>
    </row>
    <row r="47" spans="1:34" ht="14.25" x14ac:dyDescent="0.3">
      <c r="A47" s="15"/>
      <c r="B47" s="445"/>
      <c r="C47" s="446" t="str">
        <f>IF('0 Úvod'!$M$10="English",Slovnik!D444,Slovnik!C444)</f>
        <v>Scénář s projektem (CZK)</v>
      </c>
      <c r="D47" s="346">
        <f>D7</f>
        <v>0</v>
      </c>
      <c r="E47" s="15"/>
      <c r="F47" s="15" t="s">
        <v>1752</v>
      </c>
      <c r="G47" s="2164">
        <v>883960</v>
      </c>
      <c r="H47" s="15"/>
      <c r="I47" s="15"/>
      <c r="J47" s="15"/>
      <c r="K47" s="15"/>
      <c r="L47" s="15"/>
      <c r="M47" s="15"/>
      <c r="N47" s="15"/>
      <c r="O47" s="15"/>
      <c r="P47" s="15"/>
      <c r="Q47" s="15"/>
      <c r="R47" s="15"/>
      <c r="S47" s="15"/>
      <c r="T47" s="6"/>
      <c r="U47" s="1"/>
      <c r="V47" s="1"/>
      <c r="W47" s="1"/>
      <c r="X47" s="1"/>
      <c r="Y47" s="1"/>
      <c r="Z47" s="1"/>
      <c r="AA47" s="1"/>
      <c r="AB47" s="1"/>
      <c r="AC47" s="1"/>
      <c r="AD47" s="1"/>
      <c r="AE47" s="1"/>
      <c r="AF47" s="1"/>
      <c r="AG47" s="1"/>
      <c r="AH47" s="1"/>
    </row>
    <row r="48" spans="1:34" ht="14.25" x14ac:dyDescent="0.3">
      <c r="A48" s="15"/>
      <c r="B48" s="447"/>
      <c r="C48" s="448" t="str">
        <f>IF('0 Úvod'!$M$10="English",Slovnik!D445,Slovnik!C445)</f>
        <v>Scénář bez projektu (CZK)</v>
      </c>
      <c r="D48" s="347">
        <f>D22</f>
        <v>-883960</v>
      </c>
      <c r="E48" s="15"/>
      <c r="F48" s="15"/>
      <c r="G48" s="15"/>
      <c r="H48" s="15"/>
      <c r="I48" s="15"/>
      <c r="J48" s="15"/>
      <c r="K48" s="15"/>
      <c r="L48" s="15"/>
      <c r="M48" s="15"/>
      <c r="N48" s="15"/>
      <c r="O48" s="15"/>
      <c r="P48" s="15"/>
      <c r="Q48" s="15"/>
      <c r="R48" s="15"/>
      <c r="S48" s="15"/>
      <c r="T48" s="6"/>
      <c r="U48" s="1"/>
      <c r="V48" s="1"/>
      <c r="W48" s="1"/>
      <c r="X48" s="1"/>
      <c r="Y48" s="1"/>
      <c r="Z48" s="1"/>
      <c r="AA48" s="1"/>
      <c r="AB48" s="1"/>
      <c r="AC48" s="1"/>
      <c r="AD48" s="1"/>
      <c r="AE48" s="1"/>
      <c r="AF48" s="1"/>
      <c r="AG48" s="1"/>
      <c r="AH48" s="1"/>
    </row>
    <row r="49" spans="1:34" ht="15" thickBot="1" x14ac:dyDescent="0.35">
      <c r="A49" s="15"/>
      <c r="B49" s="449"/>
      <c r="C49" s="450" t="str">
        <f>IF('0 Úvod'!$M$10="English",Slovnik!D446,Slovnik!C446)</f>
        <v>Přírůstek cash-flow (CZK)</v>
      </c>
      <c r="D49" s="348">
        <f>D37</f>
        <v>883960</v>
      </c>
      <c r="E49" s="15"/>
      <c r="F49" s="15"/>
      <c r="G49" s="15"/>
      <c r="H49" s="15"/>
      <c r="I49" s="15"/>
      <c r="J49" s="15"/>
      <c r="K49" s="15"/>
      <c r="L49" s="15"/>
      <c r="M49" s="15"/>
      <c r="N49" s="15"/>
      <c r="O49" s="15"/>
      <c r="P49" s="15"/>
      <c r="Q49" s="15"/>
      <c r="R49" s="15"/>
      <c r="S49" s="15"/>
      <c r="T49" s="6"/>
      <c r="U49" s="1"/>
      <c r="V49" s="1"/>
      <c r="W49" s="1"/>
      <c r="X49" s="1"/>
      <c r="Y49" s="1"/>
      <c r="Z49" s="1"/>
      <c r="AA49" s="1"/>
      <c r="AB49" s="1"/>
      <c r="AC49" s="1"/>
      <c r="AD49" s="1"/>
      <c r="AE49" s="1"/>
      <c r="AF49" s="1"/>
      <c r="AG49" s="1"/>
      <c r="AH49" s="1"/>
    </row>
    <row r="50" spans="1:34" ht="14.25" x14ac:dyDescent="0.3">
      <c r="A50" s="15"/>
      <c r="B50" s="191"/>
      <c r="C50" s="183"/>
      <c r="D50" s="192"/>
      <c r="E50" s="15"/>
      <c r="F50" s="15"/>
      <c r="G50" s="15"/>
      <c r="H50" s="15"/>
      <c r="I50" s="15"/>
      <c r="J50" s="15"/>
      <c r="K50" s="15"/>
      <c r="L50" s="15"/>
      <c r="M50" s="15"/>
      <c r="N50" s="15"/>
      <c r="O50" s="15"/>
      <c r="P50" s="15"/>
      <c r="Q50" s="15"/>
      <c r="R50" s="15"/>
      <c r="S50" s="15"/>
      <c r="T50" s="6"/>
      <c r="U50" s="1"/>
      <c r="V50" s="1"/>
      <c r="W50" s="1"/>
      <c r="X50" s="1"/>
      <c r="Y50" s="1"/>
      <c r="Z50" s="1"/>
      <c r="AA50" s="1"/>
      <c r="AB50" s="1"/>
      <c r="AC50" s="1"/>
      <c r="AD50" s="1"/>
      <c r="AE50" s="1"/>
      <c r="AF50" s="1"/>
      <c r="AG50" s="1"/>
      <c r="AH50" s="1"/>
    </row>
    <row r="51" spans="1:34" ht="14.25" thickBot="1" x14ac:dyDescent="0.35">
      <c r="A51" s="15"/>
      <c r="B51" s="15"/>
      <c r="C51" s="15"/>
      <c r="D51" s="15"/>
      <c r="E51" s="15"/>
      <c r="F51" s="15"/>
      <c r="G51" s="15"/>
      <c r="H51" s="15"/>
      <c r="I51" s="15"/>
      <c r="J51" s="15"/>
      <c r="K51" s="15"/>
      <c r="L51" s="15"/>
      <c r="M51" s="15"/>
      <c r="N51" s="15"/>
      <c r="O51" s="15"/>
      <c r="P51" s="15"/>
      <c r="Q51" s="15"/>
      <c r="R51" s="15"/>
      <c r="S51" s="15"/>
      <c r="T51" s="1"/>
      <c r="U51" s="1"/>
      <c r="V51" s="1"/>
      <c r="W51" s="1"/>
      <c r="X51" s="1"/>
      <c r="Y51" s="1"/>
      <c r="Z51" s="1"/>
      <c r="AA51" s="1"/>
      <c r="AB51" s="1"/>
      <c r="AC51" s="1"/>
      <c r="AD51" s="1"/>
      <c r="AE51" s="1"/>
      <c r="AF51" s="1"/>
      <c r="AG51" s="1"/>
      <c r="AH51" s="1"/>
    </row>
    <row r="52" spans="1:34" ht="14.25" x14ac:dyDescent="0.3">
      <c r="A52" s="15"/>
      <c r="B52" s="240" t="s">
        <v>76</v>
      </c>
      <c r="C52" s="241" t="str">
        <f>IF('0 Úvod'!$M$10="English",Slovnik!$D$447,Slovnik!$C$447)</f>
        <v>Celkové výkony</v>
      </c>
      <c r="D52" s="242"/>
      <c r="E52" s="2683">
        <f>E2</f>
        <v>2025</v>
      </c>
      <c r="F52" s="2683">
        <f t="shared" ref="F52:S52" si="20">E52+1</f>
        <v>2026</v>
      </c>
      <c r="G52" s="2683">
        <f t="shared" si="20"/>
        <v>2027</v>
      </c>
      <c r="H52" s="2683">
        <f t="shared" si="20"/>
        <v>2028</v>
      </c>
      <c r="I52" s="2683">
        <f t="shared" si="20"/>
        <v>2029</v>
      </c>
      <c r="J52" s="2683">
        <f t="shared" si="20"/>
        <v>2030</v>
      </c>
      <c r="K52" s="2683">
        <f t="shared" si="20"/>
        <v>2031</v>
      </c>
      <c r="L52" s="2683">
        <f t="shared" si="20"/>
        <v>2032</v>
      </c>
      <c r="M52" s="2683">
        <f t="shared" si="20"/>
        <v>2033</v>
      </c>
      <c r="N52" s="2683">
        <f t="shared" si="20"/>
        <v>2034</v>
      </c>
      <c r="O52" s="2683">
        <f t="shared" si="20"/>
        <v>2035</v>
      </c>
      <c r="P52" s="2683">
        <f t="shared" si="20"/>
        <v>2036</v>
      </c>
      <c r="Q52" s="2683">
        <f t="shared" si="20"/>
        <v>2037</v>
      </c>
      <c r="R52" s="2683">
        <f t="shared" si="20"/>
        <v>2038</v>
      </c>
      <c r="S52" s="2685">
        <f t="shared" si="20"/>
        <v>2039</v>
      </c>
      <c r="T52" s="2674"/>
      <c r="U52" s="2674"/>
      <c r="V52" s="2674"/>
      <c r="W52" s="2674"/>
      <c r="X52" s="2674"/>
      <c r="Y52" s="2674"/>
      <c r="Z52" s="2674"/>
      <c r="AA52" s="2674"/>
      <c r="AB52" s="2674"/>
      <c r="AC52" s="2674"/>
      <c r="AD52" s="1"/>
      <c r="AE52" s="1"/>
      <c r="AF52" s="1"/>
      <c r="AG52" s="1"/>
      <c r="AH52" s="1"/>
    </row>
    <row r="53" spans="1:34" ht="15" thickBot="1" x14ac:dyDescent="0.35">
      <c r="A53" s="15"/>
      <c r="B53" s="213" t="s">
        <v>4</v>
      </c>
      <c r="C53" s="243" t="str">
        <f>C10</f>
        <v>Scénář s projektem</v>
      </c>
      <c r="D53" s="215" t="str">
        <f>D33</f>
        <v>Celkem</v>
      </c>
      <c r="E53" s="2684"/>
      <c r="F53" s="2684"/>
      <c r="G53" s="2684"/>
      <c r="H53" s="2684"/>
      <c r="I53" s="2684"/>
      <c r="J53" s="2684"/>
      <c r="K53" s="2684"/>
      <c r="L53" s="2684"/>
      <c r="M53" s="2684"/>
      <c r="N53" s="2684"/>
      <c r="O53" s="2684"/>
      <c r="P53" s="2684"/>
      <c r="Q53" s="2684"/>
      <c r="R53" s="2684"/>
      <c r="S53" s="2686"/>
      <c r="T53" s="2674"/>
      <c r="U53" s="2674"/>
      <c r="V53" s="2674"/>
      <c r="W53" s="2674"/>
      <c r="X53" s="2674"/>
      <c r="Y53" s="2674"/>
      <c r="Z53" s="2674"/>
      <c r="AA53" s="2674"/>
      <c r="AB53" s="2674"/>
      <c r="AC53" s="2674"/>
      <c r="AD53" s="1"/>
      <c r="AE53" s="1"/>
      <c r="AF53" s="1"/>
      <c r="AG53" s="1"/>
      <c r="AH53" s="1"/>
    </row>
    <row r="54" spans="1:34" ht="14.25" x14ac:dyDescent="0.3">
      <c r="A54" s="727"/>
      <c r="B54" s="1385"/>
      <c r="C54" s="210"/>
      <c r="D54" s="311">
        <f>SUM(E54:S54,E70:S70)</f>
        <v>0</v>
      </c>
      <c r="E54" s="20"/>
      <c r="F54" s="20"/>
      <c r="G54" s="20"/>
      <c r="H54" s="20"/>
      <c r="I54" s="20"/>
      <c r="J54" s="20"/>
      <c r="K54" s="20"/>
      <c r="L54" s="20"/>
      <c r="M54" s="20"/>
      <c r="N54" s="20"/>
      <c r="O54" s="20"/>
      <c r="P54" s="20"/>
      <c r="Q54" s="20"/>
      <c r="R54" s="20"/>
      <c r="S54" s="20"/>
      <c r="T54" s="1388"/>
      <c r="U54" s="10"/>
      <c r="V54" s="10"/>
      <c r="W54" s="10"/>
      <c r="X54" s="10"/>
      <c r="Y54" s="10"/>
      <c r="Z54" s="10"/>
      <c r="AA54" s="10"/>
      <c r="AB54" s="10"/>
      <c r="AC54" s="10"/>
      <c r="AD54" s="1"/>
      <c r="AE54" s="1"/>
      <c r="AF54" s="1"/>
      <c r="AG54" s="1"/>
      <c r="AH54" s="1"/>
    </row>
    <row r="55" spans="1:34" ht="14.25" x14ac:dyDescent="0.3">
      <c r="A55" s="727"/>
      <c r="B55" s="1385"/>
      <c r="C55" s="210"/>
      <c r="D55" s="310">
        <f t="shared" ref="D55:D65" si="21">SUM(E55:S55,E71:S71)</f>
        <v>0</v>
      </c>
      <c r="E55" s="20"/>
      <c r="F55" s="20"/>
      <c r="G55" s="20"/>
      <c r="H55" s="20"/>
      <c r="I55" s="20"/>
      <c r="J55" s="20"/>
      <c r="K55" s="20"/>
      <c r="L55" s="20"/>
      <c r="M55" s="20"/>
      <c r="N55" s="20"/>
      <c r="O55" s="20"/>
      <c r="P55" s="20"/>
      <c r="Q55" s="20"/>
      <c r="R55" s="20"/>
      <c r="S55" s="20"/>
      <c r="T55" s="1388"/>
      <c r="U55" s="10"/>
      <c r="V55" s="10"/>
      <c r="W55" s="10"/>
      <c r="X55" s="10"/>
      <c r="Y55" s="10"/>
      <c r="Z55" s="10"/>
      <c r="AA55" s="10"/>
      <c r="AB55" s="10"/>
      <c r="AC55" s="10"/>
      <c r="AD55" s="1"/>
      <c r="AE55" s="1"/>
      <c r="AF55" s="1"/>
      <c r="AG55" s="1"/>
      <c r="AH55" s="1"/>
    </row>
    <row r="56" spans="1:34" ht="14.25" x14ac:dyDescent="0.3">
      <c r="A56" s="727"/>
      <c r="B56" s="1385"/>
      <c r="C56" s="210"/>
      <c r="D56" s="310">
        <f t="shared" si="21"/>
        <v>0</v>
      </c>
      <c r="E56" s="20"/>
      <c r="F56" s="20"/>
      <c r="G56" s="20"/>
      <c r="H56" s="20"/>
      <c r="I56" s="20"/>
      <c r="J56" s="20"/>
      <c r="K56" s="20"/>
      <c r="L56" s="20"/>
      <c r="M56" s="20"/>
      <c r="N56" s="20"/>
      <c r="O56" s="20"/>
      <c r="P56" s="20"/>
      <c r="Q56" s="20"/>
      <c r="R56" s="20"/>
      <c r="S56" s="20"/>
      <c r="T56" s="1388"/>
      <c r="U56" s="10"/>
      <c r="V56" s="10"/>
      <c r="W56" s="10"/>
      <c r="X56" s="10"/>
      <c r="Y56" s="10"/>
      <c r="Z56" s="10"/>
      <c r="AA56" s="10"/>
      <c r="AB56" s="10"/>
      <c r="AC56" s="10"/>
      <c r="AD56" s="1"/>
      <c r="AE56" s="1"/>
      <c r="AF56" s="1"/>
      <c r="AG56" s="1"/>
      <c r="AH56" s="1"/>
    </row>
    <row r="57" spans="1:34" ht="14.25" x14ac:dyDescent="0.3">
      <c r="A57" s="727"/>
      <c r="B57" s="1385"/>
      <c r="C57" s="210"/>
      <c r="D57" s="310">
        <f t="shared" si="21"/>
        <v>0</v>
      </c>
      <c r="E57" s="200"/>
      <c r="F57" s="200"/>
      <c r="G57" s="200"/>
      <c r="H57" s="200"/>
      <c r="I57" s="20"/>
      <c r="J57" s="20"/>
      <c r="K57" s="20"/>
      <c r="L57" s="20"/>
      <c r="M57" s="20"/>
      <c r="N57" s="20"/>
      <c r="O57" s="20"/>
      <c r="P57" s="20"/>
      <c r="Q57" s="20"/>
      <c r="R57" s="20"/>
      <c r="S57" s="20"/>
      <c r="T57" s="1388"/>
      <c r="U57" s="10"/>
      <c r="V57" s="10"/>
      <c r="W57" s="10"/>
      <c r="X57" s="10"/>
      <c r="Y57" s="10"/>
      <c r="Z57" s="10"/>
      <c r="AA57" s="10"/>
      <c r="AB57" s="10"/>
      <c r="AC57" s="10"/>
      <c r="AD57" s="1"/>
      <c r="AE57" s="1"/>
      <c r="AF57" s="1"/>
      <c r="AG57" s="1"/>
      <c r="AH57" s="1"/>
    </row>
    <row r="58" spans="1:34" ht="14.25" x14ac:dyDescent="0.3">
      <c r="A58" s="727"/>
      <c r="B58" s="1385"/>
      <c r="C58" s="210"/>
      <c r="D58" s="310">
        <f t="shared" si="21"/>
        <v>0</v>
      </c>
      <c r="E58" s="20"/>
      <c r="F58" s="20"/>
      <c r="G58" s="20"/>
      <c r="H58" s="20"/>
      <c r="I58" s="20"/>
      <c r="J58" s="20"/>
      <c r="K58" s="20"/>
      <c r="L58" s="20"/>
      <c r="M58" s="20"/>
      <c r="N58" s="20"/>
      <c r="O58" s="20"/>
      <c r="P58" s="20"/>
      <c r="Q58" s="20"/>
      <c r="R58" s="20"/>
      <c r="S58" s="20"/>
      <c r="T58" s="1388"/>
      <c r="U58" s="10"/>
      <c r="V58" s="10"/>
      <c r="W58" s="10"/>
      <c r="X58" s="10"/>
      <c r="Y58" s="10"/>
      <c r="Z58" s="10"/>
      <c r="AA58" s="10"/>
      <c r="AB58" s="10"/>
      <c r="AC58" s="10"/>
      <c r="AD58" s="1"/>
      <c r="AE58" s="1"/>
      <c r="AF58" s="1"/>
      <c r="AG58" s="1"/>
      <c r="AH58" s="1"/>
    </row>
    <row r="59" spans="1:34" ht="14.25" x14ac:dyDescent="0.3">
      <c r="A59" s="727"/>
      <c r="B59" s="1385"/>
      <c r="C59" s="210"/>
      <c r="D59" s="310">
        <f t="shared" si="21"/>
        <v>0</v>
      </c>
      <c r="E59" s="20"/>
      <c r="F59" s="20"/>
      <c r="G59" s="20"/>
      <c r="H59" s="20"/>
      <c r="I59" s="20"/>
      <c r="J59" s="20"/>
      <c r="K59" s="20"/>
      <c r="L59" s="20"/>
      <c r="M59" s="20"/>
      <c r="N59" s="20"/>
      <c r="O59" s="20"/>
      <c r="P59" s="20"/>
      <c r="Q59" s="20"/>
      <c r="R59" s="20"/>
      <c r="S59" s="20"/>
      <c r="T59" s="1388"/>
      <c r="U59" s="10"/>
      <c r="V59" s="10"/>
      <c r="W59" s="10"/>
      <c r="X59" s="10"/>
      <c r="Y59" s="10"/>
      <c r="Z59" s="10"/>
      <c r="AA59" s="10"/>
      <c r="AB59" s="10"/>
      <c r="AC59" s="10"/>
      <c r="AD59" s="1"/>
      <c r="AE59" s="1"/>
      <c r="AF59" s="1"/>
      <c r="AG59" s="1"/>
      <c r="AH59" s="1"/>
    </row>
    <row r="60" spans="1:34" ht="14.25" x14ac:dyDescent="0.3">
      <c r="A60" s="727"/>
      <c r="B60" s="1385"/>
      <c r="C60" s="210"/>
      <c r="D60" s="310">
        <f t="shared" si="21"/>
        <v>0</v>
      </c>
      <c r="E60" s="200"/>
      <c r="F60" s="200"/>
      <c r="G60" s="200"/>
      <c r="H60" s="200"/>
      <c r="I60" s="20"/>
      <c r="J60" s="20"/>
      <c r="K60" s="20"/>
      <c r="L60" s="20"/>
      <c r="M60" s="20"/>
      <c r="N60" s="20"/>
      <c r="O60" s="20"/>
      <c r="P60" s="20"/>
      <c r="Q60" s="20"/>
      <c r="R60" s="20"/>
      <c r="S60" s="20"/>
      <c r="T60" s="1388"/>
      <c r="U60" s="10"/>
      <c r="V60" s="10"/>
      <c r="W60" s="10"/>
      <c r="X60" s="10"/>
      <c r="Y60" s="10"/>
      <c r="Z60" s="10"/>
      <c r="AA60" s="10"/>
      <c r="AB60" s="10"/>
      <c r="AC60" s="10"/>
      <c r="AD60" s="1"/>
      <c r="AE60" s="1"/>
      <c r="AF60" s="1"/>
      <c r="AG60" s="1"/>
      <c r="AH60" s="1"/>
    </row>
    <row r="61" spans="1:34" ht="14.25" x14ac:dyDescent="0.3">
      <c r="A61" s="727"/>
      <c r="B61" s="1385"/>
      <c r="C61" s="210"/>
      <c r="D61" s="310">
        <f t="shared" si="21"/>
        <v>0</v>
      </c>
      <c r="E61" s="200"/>
      <c r="F61" s="200"/>
      <c r="G61" s="200"/>
      <c r="H61" s="200"/>
      <c r="I61" s="20"/>
      <c r="J61" s="20"/>
      <c r="K61" s="20"/>
      <c r="L61" s="20"/>
      <c r="M61" s="20"/>
      <c r="N61" s="20"/>
      <c r="O61" s="20"/>
      <c r="P61" s="20"/>
      <c r="Q61" s="20"/>
      <c r="R61" s="20"/>
      <c r="S61" s="20"/>
      <c r="T61" s="1388"/>
      <c r="U61" s="10"/>
      <c r="V61" s="10"/>
      <c r="W61" s="10"/>
      <c r="X61" s="10"/>
      <c r="Y61" s="10"/>
      <c r="Z61" s="10"/>
      <c r="AA61" s="10"/>
      <c r="AB61" s="10"/>
      <c r="AC61" s="10"/>
      <c r="AD61" s="1"/>
      <c r="AE61" s="1"/>
      <c r="AF61" s="1"/>
      <c r="AG61" s="1"/>
      <c r="AH61" s="1"/>
    </row>
    <row r="62" spans="1:34" ht="14.25" x14ac:dyDescent="0.3">
      <c r="A62" s="727"/>
      <c r="B62" s="1385"/>
      <c r="C62" s="210"/>
      <c r="D62" s="310">
        <f t="shared" si="21"/>
        <v>0</v>
      </c>
      <c r="E62" s="200"/>
      <c r="F62" s="200"/>
      <c r="G62" s="200"/>
      <c r="H62" s="200"/>
      <c r="I62" s="20"/>
      <c r="J62" s="20"/>
      <c r="K62" s="20"/>
      <c r="L62" s="20"/>
      <c r="M62" s="20"/>
      <c r="N62" s="20"/>
      <c r="O62" s="20"/>
      <c r="P62" s="20"/>
      <c r="Q62" s="20"/>
      <c r="R62" s="20"/>
      <c r="S62" s="20"/>
      <c r="T62" s="1388"/>
      <c r="U62" s="10"/>
      <c r="V62" s="10"/>
      <c r="W62" s="10"/>
      <c r="X62" s="10"/>
      <c r="Y62" s="10"/>
      <c r="Z62" s="10"/>
      <c r="AA62" s="10"/>
      <c r="AB62" s="10"/>
      <c r="AC62" s="10"/>
      <c r="AD62" s="1"/>
      <c r="AE62" s="1"/>
      <c r="AF62" s="1"/>
      <c r="AG62" s="1"/>
      <c r="AH62" s="1"/>
    </row>
    <row r="63" spans="1:34" ht="14.25" x14ac:dyDescent="0.3">
      <c r="A63" s="727"/>
      <c r="B63" s="1385"/>
      <c r="C63" s="210"/>
      <c r="D63" s="310">
        <f t="shared" si="21"/>
        <v>0</v>
      </c>
      <c r="E63" s="200"/>
      <c r="F63" s="200"/>
      <c r="G63" s="200"/>
      <c r="H63" s="200"/>
      <c r="I63" s="20"/>
      <c r="J63" s="20"/>
      <c r="K63" s="20"/>
      <c r="L63" s="20"/>
      <c r="M63" s="20"/>
      <c r="N63" s="20"/>
      <c r="O63" s="20"/>
      <c r="P63" s="20"/>
      <c r="Q63" s="20"/>
      <c r="R63" s="20"/>
      <c r="S63" s="20"/>
      <c r="T63" s="1388"/>
      <c r="U63" s="10"/>
      <c r="V63" s="10"/>
      <c r="W63" s="10"/>
      <c r="X63" s="10"/>
      <c r="Y63" s="10"/>
      <c r="Z63" s="10"/>
      <c r="AA63" s="10"/>
      <c r="AB63" s="10"/>
      <c r="AC63" s="10"/>
      <c r="AD63" s="1"/>
      <c r="AE63" s="1"/>
      <c r="AF63" s="1"/>
      <c r="AG63" s="1"/>
      <c r="AH63" s="1"/>
    </row>
    <row r="64" spans="1:34" ht="14.25" x14ac:dyDescent="0.3">
      <c r="A64" s="727"/>
      <c r="B64" s="1385"/>
      <c r="C64" s="210"/>
      <c r="D64" s="310">
        <f t="shared" si="21"/>
        <v>0</v>
      </c>
      <c r="E64" s="200"/>
      <c r="F64" s="200"/>
      <c r="G64" s="200"/>
      <c r="H64" s="200"/>
      <c r="I64" s="20"/>
      <c r="J64" s="20"/>
      <c r="K64" s="20"/>
      <c r="L64" s="20"/>
      <c r="M64" s="20"/>
      <c r="N64" s="20"/>
      <c r="O64" s="20"/>
      <c r="P64" s="20"/>
      <c r="Q64" s="20"/>
      <c r="R64" s="20"/>
      <c r="S64" s="20"/>
      <c r="T64" s="1388"/>
      <c r="U64" s="10"/>
      <c r="V64" s="10"/>
      <c r="W64" s="10"/>
      <c r="X64" s="10"/>
      <c r="Y64" s="10"/>
      <c r="Z64" s="10"/>
      <c r="AA64" s="10"/>
      <c r="AB64" s="10"/>
      <c r="AC64" s="10"/>
      <c r="AD64" s="1"/>
      <c r="AE64" s="1"/>
      <c r="AF64" s="1"/>
      <c r="AG64" s="1"/>
      <c r="AH64" s="1"/>
    </row>
    <row r="65" spans="1:29" ht="15" thickBot="1" x14ac:dyDescent="0.35">
      <c r="A65" s="727"/>
      <c r="B65" s="1385"/>
      <c r="C65" s="210"/>
      <c r="D65" s="312">
        <f t="shared" si="21"/>
        <v>0</v>
      </c>
      <c r="E65" s="200"/>
      <c r="F65" s="200"/>
      <c r="G65" s="200"/>
      <c r="H65" s="200"/>
      <c r="I65" s="200"/>
      <c r="J65" s="200"/>
      <c r="K65" s="200"/>
      <c r="L65" s="200"/>
      <c r="M65" s="200"/>
      <c r="N65" s="200"/>
      <c r="O65" s="200"/>
      <c r="P65" s="200"/>
      <c r="Q65" s="200"/>
      <c r="R65" s="200"/>
      <c r="S65" s="200"/>
      <c r="T65" s="1389"/>
      <c r="U65" s="12"/>
      <c r="V65" s="12"/>
      <c r="W65" s="12"/>
      <c r="X65" s="12"/>
      <c r="Y65" s="12"/>
      <c r="Z65" s="12"/>
      <c r="AA65" s="12"/>
      <c r="AB65" s="12"/>
      <c r="AC65" s="10"/>
    </row>
    <row r="66" spans="1:29" ht="13.5" x14ac:dyDescent="0.3">
      <c r="A66" s="15"/>
      <c r="B66" s="1394"/>
      <c r="C66" s="1392"/>
      <c r="D66" s="181"/>
      <c r="E66" s="1391"/>
      <c r="F66" s="1391"/>
      <c r="G66" s="1391"/>
      <c r="H66" s="1391"/>
      <c r="I66" s="1391"/>
      <c r="J66" s="1391"/>
      <c r="K66" s="1391"/>
      <c r="L66" s="1391"/>
      <c r="M66" s="1391"/>
      <c r="N66" s="1391"/>
      <c r="O66" s="1391"/>
      <c r="P66" s="1391"/>
      <c r="Q66" s="1391"/>
      <c r="R66" s="1391"/>
      <c r="S66" s="1391"/>
      <c r="T66" s="10"/>
      <c r="U66" s="10"/>
      <c r="V66" s="10"/>
      <c r="W66" s="10"/>
      <c r="X66" s="10"/>
      <c r="Y66" s="10"/>
      <c r="Z66" s="10"/>
      <c r="AA66" s="10"/>
      <c r="AB66" s="10"/>
      <c r="AC66" s="10"/>
    </row>
    <row r="67" spans="1:29" ht="14.25" thickBot="1" x14ac:dyDescent="0.35">
      <c r="A67" s="15"/>
      <c r="B67" s="180"/>
      <c r="C67" s="15"/>
      <c r="D67" s="181"/>
      <c r="E67" s="176"/>
      <c r="F67" s="176"/>
      <c r="G67" s="176"/>
      <c r="H67" s="176"/>
      <c r="I67" s="176"/>
      <c r="J67" s="176"/>
      <c r="K67" s="176"/>
      <c r="L67" s="176"/>
      <c r="M67" s="176"/>
      <c r="N67" s="176"/>
      <c r="O67" s="176"/>
      <c r="P67" s="176"/>
      <c r="Q67" s="176"/>
      <c r="R67" s="176"/>
      <c r="S67" s="176"/>
      <c r="T67" s="10"/>
      <c r="U67" s="10"/>
      <c r="V67" s="10"/>
      <c r="W67" s="10"/>
      <c r="X67" s="10"/>
      <c r="Y67" s="10"/>
      <c r="Z67" s="10"/>
      <c r="AA67" s="10"/>
      <c r="AB67" s="10"/>
      <c r="AC67" s="10"/>
    </row>
    <row r="68" spans="1:29" ht="14.25" x14ac:dyDescent="0.3">
      <c r="A68" s="15"/>
      <c r="B68" s="240" t="str">
        <f>B52</f>
        <v>8.4.</v>
      </c>
      <c r="C68" s="31" t="str">
        <f>C52</f>
        <v>Celkové výkony</v>
      </c>
      <c r="D68" s="33"/>
      <c r="E68" s="2681">
        <f>S52+1</f>
        <v>2040</v>
      </c>
      <c r="F68" s="2683">
        <f t="shared" ref="F68:S68" si="22">E68+1</f>
        <v>2041</v>
      </c>
      <c r="G68" s="2683">
        <f t="shared" si="22"/>
        <v>2042</v>
      </c>
      <c r="H68" s="2683">
        <f t="shared" si="22"/>
        <v>2043</v>
      </c>
      <c r="I68" s="2683">
        <f t="shared" si="22"/>
        <v>2044</v>
      </c>
      <c r="J68" s="2683">
        <f t="shared" si="22"/>
        <v>2045</v>
      </c>
      <c r="K68" s="2683">
        <f t="shared" si="22"/>
        <v>2046</v>
      </c>
      <c r="L68" s="2683">
        <f t="shared" si="22"/>
        <v>2047</v>
      </c>
      <c r="M68" s="2683">
        <f t="shared" si="22"/>
        <v>2048</v>
      </c>
      <c r="N68" s="2683">
        <f t="shared" si="22"/>
        <v>2049</v>
      </c>
      <c r="O68" s="2683">
        <f t="shared" si="22"/>
        <v>2050</v>
      </c>
      <c r="P68" s="2683">
        <f t="shared" si="22"/>
        <v>2051</v>
      </c>
      <c r="Q68" s="2683">
        <f t="shared" si="22"/>
        <v>2052</v>
      </c>
      <c r="R68" s="2683">
        <f t="shared" si="22"/>
        <v>2053</v>
      </c>
      <c r="S68" s="2685">
        <f t="shared" si="22"/>
        <v>2054</v>
      </c>
      <c r="T68" s="2674"/>
      <c r="U68" s="2674"/>
      <c r="V68" s="2674"/>
      <c r="W68" s="2674"/>
      <c r="X68" s="2674"/>
      <c r="Y68" s="2674"/>
      <c r="Z68" s="2674"/>
      <c r="AA68" s="2674"/>
      <c r="AB68" s="2674"/>
      <c r="AC68" s="2674"/>
    </row>
    <row r="69" spans="1:29" ht="15" thickBot="1" x14ac:dyDescent="0.35">
      <c r="A69" s="15"/>
      <c r="B69" s="213" t="s">
        <v>5</v>
      </c>
      <c r="C69" s="214" t="str">
        <f>C53</f>
        <v>Scénář s projektem</v>
      </c>
      <c r="D69" s="218"/>
      <c r="E69" s="2682"/>
      <c r="F69" s="2684"/>
      <c r="G69" s="2684"/>
      <c r="H69" s="2684"/>
      <c r="I69" s="2684"/>
      <c r="J69" s="2684"/>
      <c r="K69" s="2684"/>
      <c r="L69" s="2684"/>
      <c r="M69" s="2684"/>
      <c r="N69" s="2684"/>
      <c r="O69" s="2684"/>
      <c r="P69" s="2684"/>
      <c r="Q69" s="2684"/>
      <c r="R69" s="2684"/>
      <c r="S69" s="2686"/>
      <c r="T69" s="2674"/>
      <c r="U69" s="2674"/>
      <c r="V69" s="2674"/>
      <c r="W69" s="2674"/>
      <c r="X69" s="2674"/>
      <c r="Y69" s="2674"/>
      <c r="Z69" s="2674"/>
      <c r="AA69" s="2674"/>
      <c r="AB69" s="2674"/>
      <c r="AC69" s="2674"/>
    </row>
    <row r="70" spans="1:29" ht="14.25" x14ac:dyDescent="0.3">
      <c r="A70" s="15"/>
      <c r="B70" s="247">
        <f t="shared" ref="B70:C81" si="23">B54</f>
        <v>0</v>
      </c>
      <c r="C70" s="248">
        <f t="shared" si="23"/>
        <v>0</v>
      </c>
      <c r="D70" s="1380"/>
      <c r="E70" s="20"/>
      <c r="F70" s="20"/>
      <c r="G70" s="20"/>
      <c r="H70" s="20"/>
      <c r="I70" s="20"/>
      <c r="J70" s="20"/>
      <c r="K70" s="20"/>
      <c r="L70" s="20"/>
      <c r="M70" s="20"/>
      <c r="N70" s="20"/>
      <c r="O70" s="20"/>
      <c r="P70" s="20"/>
      <c r="Q70" s="20"/>
      <c r="R70" s="20"/>
      <c r="S70" s="20"/>
      <c r="T70" s="1388"/>
      <c r="U70" s="10"/>
      <c r="V70" s="10"/>
      <c r="W70" s="10"/>
      <c r="X70" s="10"/>
      <c r="Y70" s="10"/>
      <c r="Z70" s="10"/>
      <c r="AA70" s="10"/>
      <c r="AB70" s="10"/>
      <c r="AC70" s="10"/>
    </row>
    <row r="71" spans="1:29" ht="14.25" x14ac:dyDescent="0.3">
      <c r="A71" s="15"/>
      <c r="B71" s="247">
        <f t="shared" si="23"/>
        <v>0</v>
      </c>
      <c r="C71" s="248">
        <f t="shared" si="23"/>
        <v>0</v>
      </c>
      <c r="D71" s="217"/>
      <c r="E71" s="200"/>
      <c r="F71" s="200"/>
      <c r="G71" s="200"/>
      <c r="H71" s="200"/>
      <c r="I71" s="200"/>
      <c r="J71" s="20"/>
      <c r="K71" s="20"/>
      <c r="L71" s="20"/>
      <c r="M71" s="20"/>
      <c r="N71" s="20"/>
      <c r="O71" s="20"/>
      <c r="P71" s="20"/>
      <c r="Q71" s="20"/>
      <c r="R71" s="20"/>
      <c r="S71" s="20"/>
      <c r="T71" s="1388"/>
      <c r="U71" s="10"/>
      <c r="V71" s="10"/>
      <c r="W71" s="10"/>
      <c r="X71" s="10"/>
      <c r="Y71" s="10"/>
      <c r="Z71" s="10"/>
      <c r="AA71" s="10"/>
      <c r="AB71" s="10"/>
      <c r="AC71" s="10"/>
    </row>
    <row r="72" spans="1:29" ht="14.25" x14ac:dyDescent="0.3">
      <c r="A72" s="15"/>
      <c r="B72" s="247">
        <f t="shared" si="23"/>
        <v>0</v>
      </c>
      <c r="C72" s="248">
        <f t="shared" si="23"/>
        <v>0</v>
      </c>
      <c r="D72" s="217"/>
      <c r="E72" s="200"/>
      <c r="F72" s="200"/>
      <c r="G72" s="200"/>
      <c r="H72" s="200"/>
      <c r="I72" s="200"/>
      <c r="J72" s="20"/>
      <c r="K72" s="20"/>
      <c r="L72" s="20"/>
      <c r="M72" s="20"/>
      <c r="N72" s="20"/>
      <c r="O72" s="20"/>
      <c r="P72" s="20"/>
      <c r="Q72" s="20"/>
      <c r="R72" s="20"/>
      <c r="S72" s="20"/>
      <c r="T72" s="1388"/>
      <c r="U72" s="10"/>
      <c r="V72" s="10"/>
      <c r="W72" s="10"/>
      <c r="X72" s="10"/>
      <c r="Y72" s="10"/>
      <c r="Z72" s="10"/>
      <c r="AA72" s="10"/>
      <c r="AB72" s="10"/>
      <c r="AC72" s="10"/>
    </row>
    <row r="73" spans="1:29" ht="14.25" x14ac:dyDescent="0.3">
      <c r="A73" s="15"/>
      <c r="B73" s="247">
        <f t="shared" si="23"/>
        <v>0</v>
      </c>
      <c r="C73" s="248">
        <f t="shared" si="23"/>
        <v>0</v>
      </c>
      <c r="D73" s="217"/>
      <c r="E73" s="200"/>
      <c r="F73" s="200"/>
      <c r="G73" s="200"/>
      <c r="H73" s="200"/>
      <c r="I73" s="200"/>
      <c r="J73" s="20"/>
      <c r="K73" s="20"/>
      <c r="L73" s="20"/>
      <c r="M73" s="20"/>
      <c r="N73" s="20"/>
      <c r="O73" s="20"/>
      <c r="P73" s="20"/>
      <c r="Q73" s="20"/>
      <c r="R73" s="20"/>
      <c r="S73" s="20"/>
      <c r="T73" s="1388"/>
      <c r="U73" s="10"/>
      <c r="V73" s="10"/>
      <c r="W73" s="10"/>
      <c r="X73" s="10"/>
      <c r="Y73" s="10"/>
      <c r="Z73" s="10"/>
      <c r="AA73" s="10"/>
      <c r="AB73" s="10"/>
      <c r="AC73" s="10"/>
    </row>
    <row r="74" spans="1:29" ht="14.25" x14ac:dyDescent="0.3">
      <c r="A74" s="15"/>
      <c r="B74" s="247">
        <f t="shared" si="23"/>
        <v>0</v>
      </c>
      <c r="C74" s="248">
        <f t="shared" si="23"/>
        <v>0</v>
      </c>
      <c r="D74" s="217"/>
      <c r="E74" s="200"/>
      <c r="F74" s="200"/>
      <c r="G74" s="200"/>
      <c r="H74" s="200"/>
      <c r="I74" s="200"/>
      <c r="J74" s="20"/>
      <c r="K74" s="20"/>
      <c r="L74" s="20"/>
      <c r="M74" s="20"/>
      <c r="N74" s="20"/>
      <c r="O74" s="20"/>
      <c r="P74" s="20"/>
      <c r="Q74" s="20"/>
      <c r="R74" s="20"/>
      <c r="S74" s="20"/>
      <c r="T74" s="1388"/>
      <c r="U74" s="10"/>
      <c r="V74" s="10"/>
      <c r="W74" s="10"/>
      <c r="X74" s="10"/>
      <c r="Y74" s="10"/>
      <c r="Z74" s="10"/>
      <c r="AA74" s="10"/>
      <c r="AB74" s="10"/>
      <c r="AC74" s="10"/>
    </row>
    <row r="75" spans="1:29" ht="14.25" x14ac:dyDescent="0.3">
      <c r="A75" s="15"/>
      <c r="B75" s="247">
        <f t="shared" si="23"/>
        <v>0</v>
      </c>
      <c r="C75" s="248">
        <f t="shared" si="23"/>
        <v>0</v>
      </c>
      <c r="D75" s="217"/>
      <c r="E75" s="200"/>
      <c r="F75" s="200"/>
      <c r="G75" s="200"/>
      <c r="H75" s="200"/>
      <c r="I75" s="200"/>
      <c r="J75" s="20"/>
      <c r="K75" s="20"/>
      <c r="L75" s="20"/>
      <c r="M75" s="20"/>
      <c r="N75" s="20"/>
      <c r="O75" s="20"/>
      <c r="P75" s="20"/>
      <c r="Q75" s="20"/>
      <c r="R75" s="20"/>
      <c r="S75" s="20"/>
      <c r="T75" s="1388"/>
      <c r="U75" s="10"/>
      <c r="V75" s="10"/>
      <c r="W75" s="10"/>
      <c r="X75" s="10"/>
      <c r="Y75" s="10"/>
      <c r="Z75" s="10"/>
      <c r="AA75" s="10"/>
      <c r="AB75" s="10"/>
      <c r="AC75" s="10"/>
    </row>
    <row r="76" spans="1:29" ht="14.25" x14ac:dyDescent="0.3">
      <c r="A76" s="15"/>
      <c r="B76" s="247">
        <f t="shared" si="23"/>
        <v>0</v>
      </c>
      <c r="C76" s="248">
        <f t="shared" si="23"/>
        <v>0</v>
      </c>
      <c r="D76" s="217"/>
      <c r="E76" s="200"/>
      <c r="F76" s="200"/>
      <c r="G76" s="200"/>
      <c r="H76" s="200"/>
      <c r="I76" s="200"/>
      <c r="J76" s="20"/>
      <c r="K76" s="20"/>
      <c r="L76" s="20"/>
      <c r="M76" s="20"/>
      <c r="N76" s="20"/>
      <c r="O76" s="20"/>
      <c r="P76" s="20"/>
      <c r="Q76" s="20"/>
      <c r="R76" s="20"/>
      <c r="S76" s="20"/>
      <c r="T76" s="1388"/>
      <c r="U76" s="10"/>
      <c r="V76" s="10"/>
      <c r="W76" s="10"/>
      <c r="X76" s="10"/>
      <c r="Y76" s="10"/>
      <c r="Z76" s="10"/>
      <c r="AA76" s="10"/>
      <c r="AB76" s="10"/>
      <c r="AC76" s="10"/>
    </row>
    <row r="77" spans="1:29" ht="14.25" x14ac:dyDescent="0.3">
      <c r="A77" s="15"/>
      <c r="B77" s="247">
        <f t="shared" si="23"/>
        <v>0</v>
      </c>
      <c r="C77" s="248">
        <f t="shared" si="23"/>
        <v>0</v>
      </c>
      <c r="D77" s="217"/>
      <c r="E77" s="200"/>
      <c r="F77" s="200"/>
      <c r="G77" s="200"/>
      <c r="H77" s="200"/>
      <c r="I77" s="200"/>
      <c r="J77" s="20"/>
      <c r="K77" s="20"/>
      <c r="L77" s="20"/>
      <c r="M77" s="20"/>
      <c r="N77" s="20"/>
      <c r="O77" s="20"/>
      <c r="P77" s="20"/>
      <c r="Q77" s="20"/>
      <c r="R77" s="20"/>
      <c r="S77" s="20"/>
      <c r="T77" s="1388"/>
      <c r="U77" s="10"/>
      <c r="V77" s="10"/>
      <c r="W77" s="10"/>
      <c r="X77" s="10"/>
      <c r="Y77" s="10"/>
      <c r="Z77" s="10"/>
      <c r="AA77" s="10"/>
      <c r="AB77" s="10"/>
      <c r="AC77" s="10"/>
    </row>
    <row r="78" spans="1:29" ht="14.25" x14ac:dyDescent="0.3">
      <c r="A78" s="15"/>
      <c r="B78" s="247">
        <f t="shared" si="23"/>
        <v>0</v>
      </c>
      <c r="C78" s="248">
        <f t="shared" si="23"/>
        <v>0</v>
      </c>
      <c r="D78" s="217"/>
      <c r="E78" s="200"/>
      <c r="F78" s="200"/>
      <c r="G78" s="200"/>
      <c r="H78" s="200"/>
      <c r="I78" s="200"/>
      <c r="J78" s="20"/>
      <c r="K78" s="20"/>
      <c r="L78" s="20"/>
      <c r="M78" s="20"/>
      <c r="N78" s="20"/>
      <c r="O78" s="20"/>
      <c r="P78" s="20"/>
      <c r="Q78" s="20"/>
      <c r="R78" s="20"/>
      <c r="S78" s="20"/>
      <c r="T78" s="1388"/>
      <c r="U78" s="10"/>
      <c r="V78" s="10"/>
      <c r="W78" s="10"/>
      <c r="X78" s="10"/>
      <c r="Y78" s="10"/>
      <c r="Z78" s="10"/>
      <c r="AA78" s="10"/>
      <c r="AB78" s="10"/>
      <c r="AC78" s="10"/>
    </row>
    <row r="79" spans="1:29" ht="14.25" x14ac:dyDescent="0.3">
      <c r="A79" s="15"/>
      <c r="B79" s="247">
        <f t="shared" si="23"/>
        <v>0</v>
      </c>
      <c r="C79" s="248">
        <f t="shared" si="23"/>
        <v>0</v>
      </c>
      <c r="D79" s="217"/>
      <c r="E79" s="200"/>
      <c r="F79" s="200"/>
      <c r="G79" s="200"/>
      <c r="H79" s="200"/>
      <c r="I79" s="200"/>
      <c r="J79" s="20"/>
      <c r="K79" s="20"/>
      <c r="L79" s="20"/>
      <c r="M79" s="20"/>
      <c r="N79" s="20"/>
      <c r="O79" s="20"/>
      <c r="P79" s="20"/>
      <c r="Q79" s="20"/>
      <c r="R79" s="20"/>
      <c r="S79" s="20"/>
      <c r="T79" s="1388"/>
      <c r="U79" s="10"/>
      <c r="V79" s="10"/>
      <c r="W79" s="10"/>
      <c r="X79" s="10"/>
      <c r="Y79" s="10"/>
      <c r="Z79" s="10"/>
      <c r="AA79" s="10"/>
      <c r="AB79" s="10"/>
      <c r="AC79" s="10"/>
    </row>
    <row r="80" spans="1:29" ht="14.25" x14ac:dyDescent="0.3">
      <c r="A80" s="15"/>
      <c r="B80" s="247">
        <f t="shared" si="23"/>
        <v>0</v>
      </c>
      <c r="C80" s="248">
        <f t="shared" si="23"/>
        <v>0</v>
      </c>
      <c r="D80" s="217"/>
      <c r="E80" s="200"/>
      <c r="F80" s="200"/>
      <c r="G80" s="200"/>
      <c r="H80" s="200"/>
      <c r="I80" s="200"/>
      <c r="J80" s="20"/>
      <c r="K80" s="20"/>
      <c r="L80" s="20"/>
      <c r="M80" s="20"/>
      <c r="N80" s="20"/>
      <c r="O80" s="20"/>
      <c r="P80" s="20"/>
      <c r="Q80" s="20"/>
      <c r="R80" s="20"/>
      <c r="S80" s="20"/>
      <c r="T80" s="1388"/>
      <c r="U80" s="10"/>
      <c r="V80" s="10"/>
      <c r="W80" s="10"/>
      <c r="X80" s="10"/>
      <c r="Y80" s="10"/>
      <c r="Z80" s="10"/>
      <c r="AA80" s="10"/>
      <c r="AB80" s="10"/>
      <c r="AC80" s="10"/>
    </row>
    <row r="81" spans="1:29" ht="15" thickBot="1" x14ac:dyDescent="0.35">
      <c r="A81" s="15"/>
      <c r="B81" s="249">
        <f t="shared" si="23"/>
        <v>0</v>
      </c>
      <c r="C81" s="250">
        <f t="shared" si="23"/>
        <v>0</v>
      </c>
      <c r="D81" s="1393"/>
      <c r="E81" s="200"/>
      <c r="F81" s="200"/>
      <c r="G81" s="200"/>
      <c r="H81" s="200"/>
      <c r="I81" s="200"/>
      <c r="J81" s="20"/>
      <c r="K81" s="20"/>
      <c r="L81" s="20"/>
      <c r="M81" s="20"/>
      <c r="N81" s="20"/>
      <c r="O81" s="20"/>
      <c r="P81" s="20"/>
      <c r="Q81" s="20"/>
      <c r="R81" s="20"/>
      <c r="S81" s="20"/>
      <c r="T81" s="1388"/>
      <c r="U81" s="10"/>
      <c r="V81" s="10"/>
      <c r="W81" s="10"/>
      <c r="X81" s="10"/>
      <c r="Y81" s="10"/>
      <c r="Z81" s="10"/>
      <c r="AA81" s="10"/>
      <c r="AB81" s="10"/>
      <c r="AC81" s="10"/>
    </row>
    <row r="82" spans="1:29" ht="14.25" x14ac:dyDescent="0.3">
      <c r="A82" s="15"/>
      <c r="B82" s="182"/>
      <c r="C82" s="183"/>
      <c r="D82" s="184"/>
      <c r="E82" s="1390"/>
      <c r="F82" s="1390"/>
      <c r="G82" s="1390"/>
      <c r="H82" s="1390"/>
      <c r="I82" s="1390"/>
      <c r="J82" s="1390"/>
      <c r="K82" s="1390"/>
      <c r="L82" s="1390"/>
      <c r="M82" s="1390"/>
      <c r="N82" s="1390"/>
      <c r="O82" s="1390"/>
      <c r="P82" s="1390"/>
      <c r="Q82" s="1390"/>
      <c r="R82" s="1390"/>
      <c r="S82" s="1390"/>
      <c r="T82" s="5"/>
      <c r="U82" s="5"/>
      <c r="V82" s="5"/>
      <c r="W82" s="5"/>
      <c r="X82" s="5"/>
      <c r="Y82" s="5"/>
      <c r="Z82" s="5"/>
      <c r="AA82" s="5"/>
      <c r="AB82" s="5"/>
      <c r="AC82" s="5"/>
    </row>
    <row r="83" spans="1:29" ht="14.25" thickBot="1" x14ac:dyDescent="0.35">
      <c r="A83" s="15"/>
      <c r="B83" s="182"/>
      <c r="C83" s="15"/>
      <c r="D83" s="176"/>
      <c r="E83" s="176"/>
      <c r="F83" s="176"/>
      <c r="G83" s="176"/>
      <c r="H83" s="176"/>
      <c r="I83" s="176"/>
      <c r="J83" s="176"/>
      <c r="K83" s="176"/>
      <c r="L83" s="176"/>
      <c r="M83" s="176"/>
      <c r="N83" s="176"/>
      <c r="O83" s="176"/>
      <c r="P83" s="176"/>
      <c r="Q83" s="176"/>
      <c r="R83" s="176"/>
      <c r="S83" s="176"/>
      <c r="T83" s="10"/>
      <c r="U83" s="10"/>
      <c r="V83" s="10"/>
      <c r="W83" s="10"/>
      <c r="X83" s="10"/>
      <c r="Y83" s="10"/>
      <c r="Z83" s="10"/>
      <c r="AA83" s="10"/>
      <c r="AB83" s="10"/>
      <c r="AC83" s="10"/>
    </row>
    <row r="84" spans="1:29" ht="14.25" x14ac:dyDescent="0.3">
      <c r="A84" s="15"/>
      <c r="B84" s="244" t="s">
        <v>77</v>
      </c>
      <c r="C84" s="223" t="str">
        <f>C68</f>
        <v>Celkové výkony</v>
      </c>
      <c r="D84" s="224"/>
      <c r="E84" s="2675">
        <f>E52</f>
        <v>2025</v>
      </c>
      <c r="F84" s="2675">
        <f t="shared" ref="F84:S84" si="24">E84+1</f>
        <v>2026</v>
      </c>
      <c r="G84" s="2675">
        <f t="shared" si="24"/>
        <v>2027</v>
      </c>
      <c r="H84" s="2675">
        <f t="shared" si="24"/>
        <v>2028</v>
      </c>
      <c r="I84" s="2675">
        <f t="shared" si="24"/>
        <v>2029</v>
      </c>
      <c r="J84" s="2675">
        <f t="shared" si="24"/>
        <v>2030</v>
      </c>
      <c r="K84" s="2675">
        <f t="shared" si="24"/>
        <v>2031</v>
      </c>
      <c r="L84" s="2675">
        <f t="shared" si="24"/>
        <v>2032</v>
      </c>
      <c r="M84" s="2675">
        <f t="shared" si="24"/>
        <v>2033</v>
      </c>
      <c r="N84" s="2675">
        <f t="shared" si="24"/>
        <v>2034</v>
      </c>
      <c r="O84" s="2675">
        <f t="shared" si="24"/>
        <v>2035</v>
      </c>
      <c r="P84" s="2675">
        <f t="shared" si="24"/>
        <v>2036</v>
      </c>
      <c r="Q84" s="2675">
        <f t="shared" si="24"/>
        <v>2037</v>
      </c>
      <c r="R84" s="2675">
        <f t="shared" si="24"/>
        <v>2038</v>
      </c>
      <c r="S84" s="2693">
        <f t="shared" si="24"/>
        <v>2039</v>
      </c>
      <c r="T84" s="2674"/>
      <c r="U84" s="2674"/>
      <c r="V84" s="2674"/>
      <c r="W84" s="2674"/>
      <c r="X84" s="2674"/>
      <c r="Y84" s="2674"/>
      <c r="Z84" s="2674"/>
      <c r="AA84" s="2674"/>
      <c r="AB84" s="2674"/>
      <c r="AC84" s="2674"/>
    </row>
    <row r="85" spans="1:29" ht="15" thickBot="1" x14ac:dyDescent="0.35">
      <c r="A85" s="15"/>
      <c r="B85" s="1387" t="s">
        <v>4</v>
      </c>
      <c r="C85" s="225" t="str">
        <f>C25</f>
        <v>Scénář bez projektu</v>
      </c>
      <c r="D85" s="245" t="str">
        <f>D53</f>
        <v>Celkem</v>
      </c>
      <c r="E85" s="2676"/>
      <c r="F85" s="2676"/>
      <c r="G85" s="2676"/>
      <c r="H85" s="2676"/>
      <c r="I85" s="2676"/>
      <c r="J85" s="2676"/>
      <c r="K85" s="2676"/>
      <c r="L85" s="2676"/>
      <c r="M85" s="2676"/>
      <c r="N85" s="2676"/>
      <c r="O85" s="2676"/>
      <c r="P85" s="2676"/>
      <c r="Q85" s="2676"/>
      <c r="R85" s="2676"/>
      <c r="S85" s="2694"/>
      <c r="T85" s="2674"/>
      <c r="U85" s="2674"/>
      <c r="V85" s="2674"/>
      <c r="W85" s="2674"/>
      <c r="X85" s="2674"/>
      <c r="Y85" s="2674"/>
      <c r="Z85" s="2674"/>
      <c r="AA85" s="2674"/>
      <c r="AB85" s="2674"/>
      <c r="AC85" s="2674"/>
    </row>
    <row r="86" spans="1:29" ht="14.25" x14ac:dyDescent="0.3">
      <c r="A86" s="727"/>
      <c r="B86" s="1386"/>
      <c r="C86" s="210"/>
      <c r="D86" s="311">
        <f>SUM(E86:S86,E102:S102)</f>
        <v>0</v>
      </c>
      <c r="E86" s="20"/>
      <c r="F86" s="20"/>
      <c r="G86" s="20"/>
      <c r="H86" s="20"/>
      <c r="I86" s="20"/>
      <c r="J86" s="20"/>
      <c r="K86" s="20"/>
      <c r="L86" s="20"/>
      <c r="M86" s="20"/>
      <c r="N86" s="20"/>
      <c r="O86" s="20"/>
      <c r="P86" s="20"/>
      <c r="Q86" s="20"/>
      <c r="R86" s="20"/>
      <c r="S86" s="20"/>
      <c r="T86" s="1388"/>
      <c r="U86" s="10"/>
      <c r="V86" s="10"/>
      <c r="W86" s="10"/>
      <c r="X86" s="10"/>
      <c r="Y86" s="10"/>
      <c r="Z86" s="10"/>
      <c r="AA86" s="10"/>
      <c r="AB86" s="10"/>
      <c r="AC86" s="10"/>
    </row>
    <row r="87" spans="1:29" ht="14.25" x14ac:dyDescent="0.3">
      <c r="A87" s="727"/>
      <c r="B87" s="1386"/>
      <c r="C87" s="210"/>
      <c r="D87" s="310">
        <f t="shared" ref="D87:D97" si="25">SUM(E87:S87,E103:S103)</f>
        <v>0</v>
      </c>
      <c r="E87" s="20"/>
      <c r="F87" s="20"/>
      <c r="G87" s="20"/>
      <c r="H87" s="20"/>
      <c r="I87" s="20"/>
      <c r="J87" s="20"/>
      <c r="K87" s="20"/>
      <c r="L87" s="20"/>
      <c r="M87" s="20"/>
      <c r="N87" s="20"/>
      <c r="O87" s="20"/>
      <c r="P87" s="20"/>
      <c r="Q87" s="20"/>
      <c r="R87" s="20"/>
      <c r="S87" s="20"/>
      <c r="T87" s="1388"/>
      <c r="U87" s="10"/>
      <c r="V87" s="10"/>
      <c r="W87" s="10"/>
      <c r="X87" s="10"/>
      <c r="Y87" s="10"/>
      <c r="Z87" s="10"/>
      <c r="AA87" s="10"/>
      <c r="AB87" s="10"/>
      <c r="AC87" s="10"/>
    </row>
    <row r="88" spans="1:29" ht="14.25" x14ac:dyDescent="0.3">
      <c r="A88" s="727"/>
      <c r="B88" s="1386"/>
      <c r="C88" s="210"/>
      <c r="D88" s="310">
        <f t="shared" si="25"/>
        <v>0</v>
      </c>
      <c r="E88" s="20"/>
      <c r="F88" s="20"/>
      <c r="G88" s="20"/>
      <c r="H88" s="20"/>
      <c r="I88" s="20"/>
      <c r="J88" s="20"/>
      <c r="K88" s="20"/>
      <c r="L88" s="20"/>
      <c r="M88" s="20"/>
      <c r="N88" s="20"/>
      <c r="O88" s="20"/>
      <c r="P88" s="20"/>
      <c r="Q88" s="20"/>
      <c r="R88" s="20"/>
      <c r="S88" s="20"/>
      <c r="T88" s="1388"/>
      <c r="U88" s="10"/>
      <c r="V88" s="10"/>
      <c r="W88" s="10"/>
      <c r="X88" s="10"/>
      <c r="Y88" s="10"/>
      <c r="Z88" s="10"/>
      <c r="AA88" s="10"/>
      <c r="AB88" s="10"/>
      <c r="AC88" s="10"/>
    </row>
    <row r="89" spans="1:29" ht="14.25" x14ac:dyDescent="0.3">
      <c r="A89" s="727"/>
      <c r="B89" s="1386"/>
      <c r="C89" s="210"/>
      <c r="D89" s="310">
        <f t="shared" si="25"/>
        <v>0</v>
      </c>
      <c r="E89" s="20"/>
      <c r="F89" s="20"/>
      <c r="G89" s="20"/>
      <c r="H89" s="20"/>
      <c r="I89" s="20"/>
      <c r="J89" s="20"/>
      <c r="K89" s="20"/>
      <c r="L89" s="20"/>
      <c r="M89" s="20"/>
      <c r="N89" s="20"/>
      <c r="O89" s="20"/>
      <c r="P89" s="20"/>
      <c r="Q89" s="20"/>
      <c r="R89" s="20"/>
      <c r="S89" s="20"/>
      <c r="T89" s="1388"/>
      <c r="U89" s="10"/>
      <c r="V89" s="10"/>
      <c r="W89" s="10"/>
      <c r="X89" s="10"/>
      <c r="Y89" s="10"/>
      <c r="Z89" s="10"/>
      <c r="AA89" s="10"/>
      <c r="AB89" s="10"/>
      <c r="AC89" s="10"/>
    </row>
    <row r="90" spans="1:29" ht="14.25" x14ac:dyDescent="0.3">
      <c r="A90" s="727"/>
      <c r="B90" s="1386"/>
      <c r="C90" s="210"/>
      <c r="D90" s="310">
        <f t="shared" si="25"/>
        <v>0</v>
      </c>
      <c r="E90" s="20"/>
      <c r="F90" s="20"/>
      <c r="G90" s="20"/>
      <c r="H90" s="20"/>
      <c r="I90" s="20"/>
      <c r="J90" s="20"/>
      <c r="K90" s="20"/>
      <c r="L90" s="20"/>
      <c r="M90" s="20"/>
      <c r="N90" s="20"/>
      <c r="O90" s="20"/>
      <c r="P90" s="20"/>
      <c r="Q90" s="20"/>
      <c r="R90" s="20"/>
      <c r="S90" s="20"/>
      <c r="T90" s="1388"/>
      <c r="U90" s="10"/>
      <c r="V90" s="10"/>
      <c r="W90" s="10"/>
      <c r="X90" s="10"/>
      <c r="Y90" s="10"/>
      <c r="Z90" s="10"/>
      <c r="AA90" s="10"/>
      <c r="AB90" s="10"/>
      <c r="AC90" s="10"/>
    </row>
    <row r="91" spans="1:29" ht="14.25" x14ac:dyDescent="0.3">
      <c r="A91" s="727"/>
      <c r="B91" s="1386"/>
      <c r="C91" s="210"/>
      <c r="D91" s="310">
        <f t="shared" si="25"/>
        <v>0</v>
      </c>
      <c r="E91" s="20"/>
      <c r="F91" s="20"/>
      <c r="G91" s="20"/>
      <c r="H91" s="20"/>
      <c r="I91" s="20"/>
      <c r="J91" s="20"/>
      <c r="K91" s="20"/>
      <c r="L91" s="20"/>
      <c r="M91" s="20"/>
      <c r="N91" s="20"/>
      <c r="O91" s="20"/>
      <c r="P91" s="20"/>
      <c r="Q91" s="20"/>
      <c r="R91" s="20"/>
      <c r="S91" s="20"/>
      <c r="T91" s="1388"/>
      <c r="U91" s="10"/>
      <c r="V91" s="10"/>
      <c r="W91" s="10"/>
      <c r="X91" s="10"/>
      <c r="Y91" s="10"/>
      <c r="Z91" s="10"/>
      <c r="AA91" s="10"/>
      <c r="AB91" s="10"/>
      <c r="AC91" s="10"/>
    </row>
    <row r="92" spans="1:29" ht="14.25" x14ac:dyDescent="0.3">
      <c r="A92" s="727"/>
      <c r="B92" s="1386"/>
      <c r="C92" s="210"/>
      <c r="D92" s="310">
        <f t="shared" si="25"/>
        <v>0</v>
      </c>
      <c r="E92" s="20"/>
      <c r="F92" s="20"/>
      <c r="G92" s="20"/>
      <c r="H92" s="20"/>
      <c r="I92" s="20"/>
      <c r="J92" s="20"/>
      <c r="K92" s="20"/>
      <c r="L92" s="20"/>
      <c r="M92" s="20"/>
      <c r="N92" s="20"/>
      <c r="O92" s="20"/>
      <c r="P92" s="20"/>
      <c r="Q92" s="20"/>
      <c r="R92" s="20"/>
      <c r="S92" s="20"/>
      <c r="T92" s="1388"/>
      <c r="U92" s="10"/>
      <c r="V92" s="10"/>
      <c r="W92" s="10"/>
      <c r="X92" s="10"/>
      <c r="Y92" s="10"/>
      <c r="Z92" s="10"/>
      <c r="AA92" s="10"/>
      <c r="AB92" s="10"/>
      <c r="AC92" s="10"/>
    </row>
    <row r="93" spans="1:29" ht="14.25" x14ac:dyDescent="0.3">
      <c r="A93" s="727"/>
      <c r="B93" s="1386"/>
      <c r="C93" s="210"/>
      <c r="D93" s="310">
        <f t="shared" si="25"/>
        <v>0</v>
      </c>
      <c r="E93" s="20"/>
      <c r="F93" s="20"/>
      <c r="G93" s="20"/>
      <c r="H93" s="20"/>
      <c r="I93" s="20"/>
      <c r="J93" s="20"/>
      <c r="K93" s="20"/>
      <c r="L93" s="20"/>
      <c r="M93" s="20"/>
      <c r="N93" s="20"/>
      <c r="O93" s="20"/>
      <c r="P93" s="20"/>
      <c r="Q93" s="20"/>
      <c r="R93" s="20"/>
      <c r="S93" s="20"/>
      <c r="T93" s="1388"/>
      <c r="U93" s="10"/>
      <c r="V93" s="10"/>
      <c r="W93" s="10"/>
      <c r="X93" s="10"/>
      <c r="Y93" s="10"/>
      <c r="Z93" s="10"/>
      <c r="AA93" s="10"/>
      <c r="AB93" s="10"/>
      <c r="AC93" s="10"/>
    </row>
    <row r="94" spans="1:29" ht="14.25" x14ac:dyDescent="0.3">
      <c r="A94" s="727"/>
      <c r="B94" s="1386"/>
      <c r="C94" s="210"/>
      <c r="D94" s="310">
        <f t="shared" si="25"/>
        <v>0</v>
      </c>
      <c r="E94" s="20"/>
      <c r="F94" s="20"/>
      <c r="G94" s="20"/>
      <c r="H94" s="20"/>
      <c r="I94" s="20"/>
      <c r="J94" s="20"/>
      <c r="K94" s="20"/>
      <c r="L94" s="20"/>
      <c r="M94" s="20"/>
      <c r="N94" s="20"/>
      <c r="O94" s="20"/>
      <c r="P94" s="20"/>
      <c r="Q94" s="20"/>
      <c r="R94" s="20"/>
      <c r="S94" s="20"/>
      <c r="T94" s="1388"/>
      <c r="U94" s="10"/>
      <c r="V94" s="10"/>
      <c r="W94" s="10"/>
      <c r="X94" s="10"/>
      <c r="Y94" s="10"/>
      <c r="Z94" s="10"/>
      <c r="AA94" s="10"/>
      <c r="AB94" s="10"/>
      <c r="AC94" s="10"/>
    </row>
    <row r="95" spans="1:29" ht="14.25" x14ac:dyDescent="0.3">
      <c r="A95" s="727"/>
      <c r="B95" s="1386"/>
      <c r="C95" s="210"/>
      <c r="D95" s="310">
        <f t="shared" si="25"/>
        <v>0</v>
      </c>
      <c r="E95" s="20"/>
      <c r="F95" s="20"/>
      <c r="G95" s="20"/>
      <c r="H95" s="20"/>
      <c r="I95" s="20"/>
      <c r="J95" s="20"/>
      <c r="K95" s="20"/>
      <c r="L95" s="20"/>
      <c r="M95" s="20"/>
      <c r="N95" s="20"/>
      <c r="O95" s="20"/>
      <c r="P95" s="20"/>
      <c r="Q95" s="20"/>
      <c r="R95" s="20"/>
      <c r="S95" s="20"/>
      <c r="T95" s="1388"/>
      <c r="U95" s="10"/>
      <c r="V95" s="10"/>
      <c r="W95" s="10"/>
      <c r="X95" s="10"/>
      <c r="Y95" s="10"/>
      <c r="Z95" s="10"/>
      <c r="AA95" s="10"/>
      <c r="AB95" s="10"/>
      <c r="AC95" s="10"/>
    </row>
    <row r="96" spans="1:29" ht="14.25" x14ac:dyDescent="0.3">
      <c r="A96" s="727"/>
      <c r="B96" s="1386"/>
      <c r="C96" s="210"/>
      <c r="D96" s="310">
        <f t="shared" si="25"/>
        <v>0</v>
      </c>
      <c r="E96" s="20"/>
      <c r="F96" s="20"/>
      <c r="G96" s="20"/>
      <c r="H96" s="200"/>
      <c r="I96" s="20"/>
      <c r="J96" s="20"/>
      <c r="K96" s="20"/>
      <c r="L96" s="20"/>
      <c r="M96" s="20"/>
      <c r="N96" s="20"/>
      <c r="O96" s="20"/>
      <c r="P96" s="20"/>
      <c r="Q96" s="20"/>
      <c r="R96" s="20"/>
      <c r="S96" s="20"/>
      <c r="T96" s="1388"/>
      <c r="U96" s="10"/>
      <c r="V96" s="10"/>
      <c r="W96" s="10"/>
      <c r="X96" s="10"/>
      <c r="Y96" s="10"/>
      <c r="Z96" s="10"/>
      <c r="AA96" s="10"/>
      <c r="AB96" s="10"/>
      <c r="AC96" s="10"/>
    </row>
    <row r="97" spans="1:29" ht="15" thickBot="1" x14ac:dyDescent="0.35">
      <c r="A97" s="727"/>
      <c r="B97" s="1385"/>
      <c r="C97" s="210"/>
      <c r="D97" s="312">
        <f t="shared" si="25"/>
        <v>0</v>
      </c>
      <c r="E97" s="200"/>
      <c r="F97" s="200"/>
      <c r="G97" s="200"/>
      <c r="H97" s="200"/>
      <c r="I97" s="200"/>
      <c r="J97" s="200"/>
      <c r="K97" s="200"/>
      <c r="L97" s="200"/>
      <c r="M97" s="200"/>
      <c r="N97" s="200"/>
      <c r="O97" s="200"/>
      <c r="P97" s="200"/>
      <c r="Q97" s="200"/>
      <c r="R97" s="200"/>
      <c r="S97" s="200"/>
      <c r="T97" s="1389"/>
      <c r="U97" s="12"/>
      <c r="V97" s="12"/>
      <c r="W97" s="12"/>
      <c r="X97" s="12"/>
      <c r="Y97" s="12"/>
      <c r="Z97" s="12"/>
      <c r="AA97" s="12"/>
      <c r="AB97" s="12"/>
      <c r="AC97" s="10"/>
    </row>
    <row r="98" spans="1:29" ht="13.5" x14ac:dyDescent="0.3">
      <c r="A98" s="15"/>
      <c r="B98" s="1394"/>
      <c r="C98" s="1392"/>
      <c r="D98" s="181"/>
      <c r="E98" s="1391"/>
      <c r="F98" s="1391"/>
      <c r="G98" s="1391"/>
      <c r="H98" s="1391"/>
      <c r="I98" s="1391"/>
      <c r="J98" s="1391"/>
      <c r="K98" s="1391"/>
      <c r="L98" s="1391"/>
      <c r="M98" s="1391"/>
      <c r="N98" s="1391"/>
      <c r="O98" s="1391"/>
      <c r="P98" s="1391"/>
      <c r="Q98" s="1391"/>
      <c r="R98" s="1391"/>
      <c r="S98" s="1391"/>
      <c r="T98" s="10"/>
      <c r="U98" s="10"/>
      <c r="V98" s="10"/>
      <c r="W98" s="10"/>
      <c r="X98" s="10"/>
      <c r="Y98" s="10"/>
      <c r="Z98" s="10"/>
      <c r="AA98" s="10"/>
      <c r="AB98" s="10"/>
      <c r="AC98" s="10"/>
    </row>
    <row r="99" spans="1:29" ht="14.25" thickBot="1" x14ac:dyDescent="0.35">
      <c r="A99" s="15"/>
      <c r="B99" s="180"/>
      <c r="C99" s="15"/>
      <c r="D99" s="181"/>
      <c r="E99" s="176"/>
      <c r="F99" s="176"/>
      <c r="G99" s="176"/>
      <c r="H99" s="176"/>
      <c r="I99" s="176"/>
      <c r="J99" s="176"/>
      <c r="K99" s="176"/>
      <c r="L99" s="176"/>
      <c r="M99" s="176"/>
      <c r="N99" s="176"/>
      <c r="O99" s="176"/>
      <c r="P99" s="176"/>
      <c r="Q99" s="176"/>
      <c r="R99" s="176"/>
      <c r="S99" s="176"/>
      <c r="T99" s="10"/>
      <c r="U99" s="10"/>
      <c r="V99" s="10"/>
      <c r="W99" s="10"/>
      <c r="X99" s="10"/>
      <c r="Y99" s="10"/>
      <c r="Z99" s="10"/>
      <c r="AA99" s="10"/>
      <c r="AB99" s="10"/>
      <c r="AC99" s="10"/>
    </row>
    <row r="100" spans="1:29" ht="14.25" x14ac:dyDescent="0.3">
      <c r="A100" s="15"/>
      <c r="B100" s="246" t="str">
        <f>B84</f>
        <v>8.5.</v>
      </c>
      <c r="C100" s="223" t="str">
        <f>C84</f>
        <v>Celkové výkony</v>
      </c>
      <c r="D100" s="224"/>
      <c r="E100" s="2689">
        <f>S84+1</f>
        <v>2040</v>
      </c>
      <c r="F100" s="2675">
        <f t="shared" ref="F100:S100" si="26">E100+1</f>
        <v>2041</v>
      </c>
      <c r="G100" s="2675">
        <f t="shared" si="26"/>
        <v>2042</v>
      </c>
      <c r="H100" s="2675">
        <f t="shared" si="26"/>
        <v>2043</v>
      </c>
      <c r="I100" s="2675">
        <f t="shared" si="26"/>
        <v>2044</v>
      </c>
      <c r="J100" s="2675">
        <f t="shared" si="26"/>
        <v>2045</v>
      </c>
      <c r="K100" s="2675">
        <f t="shared" si="26"/>
        <v>2046</v>
      </c>
      <c r="L100" s="2675">
        <f t="shared" si="26"/>
        <v>2047</v>
      </c>
      <c r="M100" s="2675">
        <f t="shared" si="26"/>
        <v>2048</v>
      </c>
      <c r="N100" s="2675">
        <f t="shared" si="26"/>
        <v>2049</v>
      </c>
      <c r="O100" s="2675">
        <f t="shared" si="26"/>
        <v>2050</v>
      </c>
      <c r="P100" s="2675">
        <f t="shared" si="26"/>
        <v>2051</v>
      </c>
      <c r="Q100" s="2675">
        <f t="shared" si="26"/>
        <v>2052</v>
      </c>
      <c r="R100" s="2675">
        <f t="shared" si="26"/>
        <v>2053</v>
      </c>
      <c r="S100" s="2693">
        <f t="shared" si="26"/>
        <v>2054</v>
      </c>
      <c r="T100" s="2674"/>
      <c r="U100" s="2674"/>
      <c r="V100" s="2674"/>
      <c r="W100" s="2674"/>
      <c r="X100" s="2674"/>
      <c r="Y100" s="2674"/>
      <c r="Z100" s="2674"/>
      <c r="AA100" s="2674"/>
      <c r="AB100" s="2674"/>
      <c r="AC100" s="2674"/>
    </row>
    <row r="101" spans="1:29" ht="15" thickBot="1" x14ac:dyDescent="0.35">
      <c r="A101" s="15"/>
      <c r="B101" s="220" t="s">
        <v>5</v>
      </c>
      <c r="C101" s="225" t="str">
        <f>C85</f>
        <v>Scénář bez projektu</v>
      </c>
      <c r="D101" s="226"/>
      <c r="E101" s="2690"/>
      <c r="F101" s="2676"/>
      <c r="G101" s="2676"/>
      <c r="H101" s="2676"/>
      <c r="I101" s="2676"/>
      <c r="J101" s="2676"/>
      <c r="K101" s="2676"/>
      <c r="L101" s="2676"/>
      <c r="M101" s="2676"/>
      <c r="N101" s="2676"/>
      <c r="O101" s="2676"/>
      <c r="P101" s="2676"/>
      <c r="Q101" s="2676"/>
      <c r="R101" s="2676"/>
      <c r="S101" s="2694"/>
      <c r="T101" s="2674"/>
      <c r="U101" s="2674"/>
      <c r="V101" s="2674"/>
      <c r="W101" s="2674"/>
      <c r="X101" s="2674"/>
      <c r="Y101" s="2674"/>
      <c r="Z101" s="2674"/>
      <c r="AA101" s="2674"/>
      <c r="AB101" s="2674"/>
      <c r="AC101" s="2674"/>
    </row>
    <row r="102" spans="1:29" ht="14.25" x14ac:dyDescent="0.3">
      <c r="A102" s="15"/>
      <c r="B102" s="247">
        <f t="shared" ref="B102:C113" si="27">B86</f>
        <v>0</v>
      </c>
      <c r="C102" s="248">
        <f t="shared" si="27"/>
        <v>0</v>
      </c>
      <c r="D102" s="1380"/>
      <c r="E102" s="20"/>
      <c r="F102" s="20"/>
      <c r="G102" s="20"/>
      <c r="H102" s="20"/>
      <c r="I102" s="20"/>
      <c r="J102" s="20"/>
      <c r="K102" s="20"/>
      <c r="L102" s="20"/>
      <c r="M102" s="20"/>
      <c r="N102" s="20"/>
      <c r="O102" s="20"/>
      <c r="P102" s="20"/>
      <c r="Q102" s="20"/>
      <c r="R102" s="20"/>
      <c r="S102" s="20"/>
      <c r="T102" s="1388"/>
      <c r="U102" s="10"/>
      <c r="V102" s="10"/>
      <c r="W102" s="10"/>
      <c r="X102" s="10"/>
      <c r="Y102" s="10"/>
      <c r="Z102" s="10"/>
      <c r="AA102" s="10"/>
      <c r="AB102" s="10"/>
      <c r="AC102" s="10"/>
    </row>
    <row r="103" spans="1:29" ht="14.25" x14ac:dyDescent="0.3">
      <c r="A103" s="15"/>
      <c r="B103" s="247">
        <f t="shared" si="27"/>
        <v>0</v>
      </c>
      <c r="C103" s="248">
        <f t="shared" si="27"/>
        <v>0</v>
      </c>
      <c r="D103" s="217"/>
      <c r="E103" s="200"/>
      <c r="F103" s="200"/>
      <c r="G103" s="200"/>
      <c r="H103" s="200"/>
      <c r="I103" s="200"/>
      <c r="J103" s="20"/>
      <c r="K103" s="20"/>
      <c r="L103" s="20"/>
      <c r="M103" s="20"/>
      <c r="N103" s="20"/>
      <c r="O103" s="20"/>
      <c r="P103" s="20"/>
      <c r="Q103" s="20"/>
      <c r="R103" s="20"/>
      <c r="S103" s="20"/>
      <c r="T103" s="1388"/>
      <c r="U103" s="10"/>
      <c r="V103" s="10"/>
      <c r="W103" s="10"/>
      <c r="X103" s="10"/>
      <c r="Y103" s="10"/>
      <c r="Z103" s="10"/>
      <c r="AA103" s="10"/>
      <c r="AB103" s="10"/>
      <c r="AC103" s="10"/>
    </row>
    <row r="104" spans="1:29" ht="14.25" x14ac:dyDescent="0.3">
      <c r="A104" s="15"/>
      <c r="B104" s="247">
        <f t="shared" si="27"/>
        <v>0</v>
      </c>
      <c r="C104" s="248">
        <f t="shared" si="27"/>
        <v>0</v>
      </c>
      <c r="D104" s="217"/>
      <c r="E104" s="200"/>
      <c r="F104" s="200"/>
      <c r="G104" s="200"/>
      <c r="H104" s="200"/>
      <c r="I104" s="200"/>
      <c r="J104" s="20"/>
      <c r="K104" s="20"/>
      <c r="L104" s="20"/>
      <c r="M104" s="20"/>
      <c r="N104" s="20"/>
      <c r="O104" s="20"/>
      <c r="P104" s="20"/>
      <c r="Q104" s="20"/>
      <c r="R104" s="20"/>
      <c r="S104" s="20"/>
      <c r="T104" s="1388"/>
      <c r="U104" s="10"/>
      <c r="V104" s="10"/>
      <c r="W104" s="10"/>
      <c r="X104" s="10"/>
      <c r="Y104" s="10"/>
      <c r="Z104" s="10"/>
      <c r="AA104" s="10"/>
      <c r="AB104" s="10"/>
      <c r="AC104" s="10"/>
    </row>
    <row r="105" spans="1:29" ht="14.25" x14ac:dyDescent="0.3">
      <c r="A105" s="15"/>
      <c r="B105" s="247">
        <f t="shared" si="27"/>
        <v>0</v>
      </c>
      <c r="C105" s="248">
        <f t="shared" si="27"/>
        <v>0</v>
      </c>
      <c r="D105" s="217"/>
      <c r="E105" s="200"/>
      <c r="F105" s="200"/>
      <c r="G105" s="200"/>
      <c r="H105" s="200"/>
      <c r="I105" s="200"/>
      <c r="J105" s="20"/>
      <c r="K105" s="20"/>
      <c r="L105" s="20"/>
      <c r="M105" s="20"/>
      <c r="N105" s="20"/>
      <c r="O105" s="20"/>
      <c r="P105" s="20"/>
      <c r="Q105" s="20"/>
      <c r="R105" s="20"/>
      <c r="S105" s="20"/>
      <c r="T105" s="1388"/>
      <c r="U105" s="10"/>
      <c r="V105" s="10"/>
      <c r="W105" s="10"/>
      <c r="X105" s="10"/>
      <c r="Y105" s="10"/>
      <c r="Z105" s="10"/>
      <c r="AA105" s="10"/>
      <c r="AB105" s="10"/>
      <c r="AC105" s="10"/>
    </row>
    <row r="106" spans="1:29" ht="14.25" x14ac:dyDescent="0.3">
      <c r="A106" s="15"/>
      <c r="B106" s="247">
        <f t="shared" si="27"/>
        <v>0</v>
      </c>
      <c r="C106" s="248">
        <f t="shared" si="27"/>
        <v>0</v>
      </c>
      <c r="D106" s="217"/>
      <c r="E106" s="200"/>
      <c r="F106" s="200"/>
      <c r="G106" s="200"/>
      <c r="H106" s="200"/>
      <c r="I106" s="200"/>
      <c r="J106" s="20"/>
      <c r="K106" s="20"/>
      <c r="L106" s="20"/>
      <c r="M106" s="20"/>
      <c r="N106" s="20"/>
      <c r="O106" s="20"/>
      <c r="P106" s="20"/>
      <c r="Q106" s="20"/>
      <c r="R106" s="20"/>
      <c r="S106" s="20"/>
      <c r="T106" s="1388"/>
      <c r="U106" s="10"/>
      <c r="V106" s="10"/>
      <c r="W106" s="10"/>
      <c r="X106" s="10"/>
      <c r="Y106" s="10"/>
      <c r="Z106" s="10"/>
      <c r="AA106" s="10"/>
      <c r="AB106" s="10"/>
      <c r="AC106" s="10"/>
    </row>
    <row r="107" spans="1:29" ht="14.25" x14ac:dyDescent="0.3">
      <c r="A107" s="15"/>
      <c r="B107" s="247">
        <f t="shared" si="27"/>
        <v>0</v>
      </c>
      <c r="C107" s="248">
        <f t="shared" si="27"/>
        <v>0</v>
      </c>
      <c r="D107" s="217"/>
      <c r="E107" s="200"/>
      <c r="F107" s="200"/>
      <c r="G107" s="200"/>
      <c r="H107" s="200"/>
      <c r="I107" s="200"/>
      <c r="J107" s="20"/>
      <c r="K107" s="20"/>
      <c r="L107" s="20"/>
      <c r="M107" s="20"/>
      <c r="N107" s="20"/>
      <c r="O107" s="20"/>
      <c r="P107" s="20"/>
      <c r="Q107" s="20"/>
      <c r="R107" s="20"/>
      <c r="S107" s="20"/>
      <c r="T107" s="1388"/>
      <c r="U107" s="10"/>
      <c r="V107" s="10"/>
      <c r="W107" s="10"/>
      <c r="X107" s="10"/>
      <c r="Y107" s="10"/>
      <c r="Z107" s="10"/>
      <c r="AA107" s="10"/>
      <c r="AB107" s="10"/>
      <c r="AC107" s="10"/>
    </row>
    <row r="108" spans="1:29" ht="14.25" x14ac:dyDescent="0.3">
      <c r="A108" s="15"/>
      <c r="B108" s="247">
        <f t="shared" si="27"/>
        <v>0</v>
      </c>
      <c r="C108" s="248">
        <f t="shared" si="27"/>
        <v>0</v>
      </c>
      <c r="D108" s="217"/>
      <c r="E108" s="200"/>
      <c r="F108" s="200"/>
      <c r="G108" s="200"/>
      <c r="H108" s="200"/>
      <c r="I108" s="200"/>
      <c r="J108" s="20"/>
      <c r="K108" s="20"/>
      <c r="L108" s="20"/>
      <c r="M108" s="20"/>
      <c r="N108" s="20"/>
      <c r="O108" s="20"/>
      <c r="P108" s="20"/>
      <c r="Q108" s="20"/>
      <c r="R108" s="20"/>
      <c r="S108" s="20"/>
      <c r="T108" s="1388"/>
      <c r="U108" s="10"/>
      <c r="V108" s="10"/>
      <c r="W108" s="10"/>
      <c r="X108" s="10"/>
      <c r="Y108" s="10"/>
      <c r="Z108" s="10"/>
      <c r="AA108" s="10"/>
      <c r="AB108" s="10"/>
      <c r="AC108" s="10"/>
    </row>
    <row r="109" spans="1:29" ht="14.25" x14ac:dyDescent="0.3">
      <c r="A109" s="15"/>
      <c r="B109" s="247">
        <f t="shared" si="27"/>
        <v>0</v>
      </c>
      <c r="C109" s="248">
        <f t="shared" si="27"/>
        <v>0</v>
      </c>
      <c r="D109" s="217"/>
      <c r="E109" s="200"/>
      <c r="F109" s="200"/>
      <c r="G109" s="200"/>
      <c r="H109" s="200"/>
      <c r="I109" s="200"/>
      <c r="J109" s="20"/>
      <c r="K109" s="20"/>
      <c r="L109" s="20"/>
      <c r="M109" s="20"/>
      <c r="N109" s="20"/>
      <c r="O109" s="20"/>
      <c r="P109" s="20"/>
      <c r="Q109" s="20"/>
      <c r="R109" s="20"/>
      <c r="S109" s="20"/>
      <c r="T109" s="1388"/>
      <c r="U109" s="10"/>
      <c r="V109" s="10"/>
      <c r="W109" s="10"/>
      <c r="X109" s="10"/>
      <c r="Y109" s="10"/>
      <c r="Z109" s="10"/>
      <c r="AA109" s="10"/>
      <c r="AB109" s="10"/>
      <c r="AC109" s="10"/>
    </row>
    <row r="110" spans="1:29" ht="14.25" x14ac:dyDescent="0.3">
      <c r="A110" s="15"/>
      <c r="B110" s="247">
        <f t="shared" si="27"/>
        <v>0</v>
      </c>
      <c r="C110" s="248">
        <f t="shared" si="27"/>
        <v>0</v>
      </c>
      <c r="D110" s="217"/>
      <c r="E110" s="200"/>
      <c r="F110" s="200"/>
      <c r="G110" s="200"/>
      <c r="H110" s="200"/>
      <c r="I110" s="200"/>
      <c r="J110" s="20"/>
      <c r="K110" s="20"/>
      <c r="L110" s="20"/>
      <c r="M110" s="20"/>
      <c r="N110" s="20"/>
      <c r="O110" s="20"/>
      <c r="P110" s="20"/>
      <c r="Q110" s="20"/>
      <c r="R110" s="20"/>
      <c r="S110" s="20"/>
      <c r="T110" s="1388"/>
      <c r="U110" s="10"/>
      <c r="V110" s="10"/>
      <c r="W110" s="10"/>
      <c r="X110" s="10"/>
      <c r="Y110" s="10"/>
      <c r="Z110" s="10"/>
      <c r="AA110" s="10"/>
      <c r="AB110" s="10"/>
      <c r="AC110" s="10"/>
    </row>
    <row r="111" spans="1:29" ht="14.25" x14ac:dyDescent="0.3">
      <c r="A111" s="15"/>
      <c r="B111" s="247">
        <f t="shared" si="27"/>
        <v>0</v>
      </c>
      <c r="C111" s="248">
        <f t="shared" si="27"/>
        <v>0</v>
      </c>
      <c r="D111" s="217"/>
      <c r="E111" s="200"/>
      <c r="F111" s="200"/>
      <c r="G111" s="200"/>
      <c r="H111" s="200"/>
      <c r="I111" s="200"/>
      <c r="J111" s="20"/>
      <c r="K111" s="20"/>
      <c r="L111" s="20"/>
      <c r="M111" s="20"/>
      <c r="N111" s="20"/>
      <c r="O111" s="20"/>
      <c r="P111" s="20"/>
      <c r="Q111" s="20"/>
      <c r="R111" s="20"/>
      <c r="S111" s="20"/>
      <c r="T111" s="1388"/>
      <c r="U111" s="10"/>
      <c r="V111" s="10"/>
      <c r="W111" s="10"/>
      <c r="X111" s="10"/>
      <c r="Y111" s="10"/>
      <c r="Z111" s="10"/>
      <c r="AA111" s="10"/>
      <c r="AB111" s="10"/>
      <c r="AC111" s="10"/>
    </row>
    <row r="112" spans="1:29" ht="14.25" x14ac:dyDescent="0.3">
      <c r="A112" s="15"/>
      <c r="B112" s="247">
        <f t="shared" si="27"/>
        <v>0</v>
      </c>
      <c r="C112" s="248">
        <f t="shared" si="27"/>
        <v>0</v>
      </c>
      <c r="D112" s="217"/>
      <c r="E112" s="200"/>
      <c r="F112" s="200"/>
      <c r="G112" s="200"/>
      <c r="H112" s="200"/>
      <c r="I112" s="200"/>
      <c r="J112" s="20"/>
      <c r="K112" s="20"/>
      <c r="L112" s="20"/>
      <c r="M112" s="20"/>
      <c r="N112" s="20"/>
      <c r="O112" s="20"/>
      <c r="P112" s="20"/>
      <c r="Q112" s="20"/>
      <c r="R112" s="20"/>
      <c r="S112" s="20"/>
      <c r="T112" s="1388"/>
      <c r="U112" s="10"/>
      <c r="V112" s="10"/>
      <c r="W112" s="10"/>
      <c r="X112" s="10"/>
      <c r="Y112" s="10"/>
      <c r="Z112" s="10"/>
      <c r="AA112" s="10"/>
      <c r="AB112" s="10"/>
      <c r="AC112" s="10"/>
    </row>
    <row r="113" spans="1:29" ht="15" thickBot="1" x14ac:dyDescent="0.35">
      <c r="A113" s="15"/>
      <c r="B113" s="249">
        <f t="shared" si="27"/>
        <v>0</v>
      </c>
      <c r="C113" s="250">
        <f t="shared" si="27"/>
        <v>0</v>
      </c>
      <c r="D113" s="1393"/>
      <c r="E113" s="200"/>
      <c r="F113" s="200"/>
      <c r="G113" s="200"/>
      <c r="H113" s="200"/>
      <c r="I113" s="200"/>
      <c r="J113" s="20"/>
      <c r="K113" s="20"/>
      <c r="L113" s="20"/>
      <c r="M113" s="20"/>
      <c r="N113" s="20"/>
      <c r="O113" s="20"/>
      <c r="P113" s="20"/>
      <c r="Q113" s="20"/>
      <c r="R113" s="20"/>
      <c r="S113" s="20"/>
      <c r="T113" s="1388"/>
      <c r="U113" s="10"/>
      <c r="V113" s="10"/>
      <c r="W113" s="10"/>
      <c r="X113" s="10"/>
      <c r="Y113" s="10"/>
      <c r="Z113" s="10"/>
      <c r="AA113" s="10"/>
      <c r="AB113" s="10"/>
      <c r="AC113" s="10"/>
    </row>
    <row r="114" spans="1:29" ht="13.5" x14ac:dyDescent="0.3">
      <c r="A114" s="15"/>
      <c r="B114" s="15"/>
      <c r="C114" s="15"/>
      <c r="D114" s="15"/>
      <c r="E114" s="1392"/>
      <c r="F114" s="1392"/>
      <c r="G114" s="1392"/>
      <c r="H114" s="1392"/>
      <c r="I114" s="1392"/>
      <c r="J114" s="1392"/>
      <c r="K114" s="1392"/>
      <c r="L114" s="1392"/>
      <c r="M114" s="1392"/>
      <c r="N114" s="1392"/>
      <c r="O114" s="1392"/>
      <c r="P114" s="1392"/>
      <c r="Q114" s="1392"/>
      <c r="R114" s="1392"/>
      <c r="S114" s="1392"/>
      <c r="T114" s="1"/>
      <c r="U114" s="1"/>
      <c r="V114" s="1"/>
      <c r="W114" s="1"/>
      <c r="X114" s="1"/>
      <c r="Y114" s="1"/>
      <c r="Z114" s="1"/>
      <c r="AA114" s="1"/>
      <c r="AB114" s="1"/>
      <c r="AC114" s="1"/>
    </row>
    <row r="115" spans="1:29" ht="15" thickBot="1" x14ac:dyDescent="0.35">
      <c r="A115" s="15"/>
      <c r="B115" s="193"/>
      <c r="C115" s="15"/>
      <c r="D115" s="15"/>
      <c r="E115" s="15"/>
      <c r="F115" s="15"/>
      <c r="G115" s="15"/>
      <c r="H115" s="15"/>
      <c r="I115" s="15"/>
      <c r="J115" s="15"/>
      <c r="K115" s="15"/>
      <c r="L115" s="15"/>
      <c r="M115" s="15"/>
      <c r="N115" s="15"/>
      <c r="O115" s="15"/>
      <c r="P115" s="15"/>
      <c r="Q115" s="15"/>
      <c r="R115" s="15"/>
      <c r="S115" s="15"/>
      <c r="T115" s="1"/>
      <c r="U115" s="1"/>
      <c r="V115" s="1"/>
      <c r="W115" s="1"/>
      <c r="X115" s="1"/>
      <c r="Y115" s="1"/>
      <c r="Z115" s="1"/>
      <c r="AA115" s="1"/>
      <c r="AB115" s="1"/>
      <c r="AC115" s="1"/>
    </row>
    <row r="116" spans="1:29" ht="13.5" x14ac:dyDescent="0.3">
      <c r="A116" s="15"/>
      <c r="B116" s="2663" t="str">
        <f>IF('0 Úvod'!$M$10="English",Slovnik!$D$448,Slovnik!$C$448)</f>
        <v>Komentáře</v>
      </c>
      <c r="C116" s="2664"/>
      <c r="D116" s="2664"/>
      <c r="E116" s="2664"/>
      <c r="F116" s="2664"/>
      <c r="G116" s="2664"/>
      <c r="H116" s="2664"/>
      <c r="I116" s="2664"/>
      <c r="J116" s="2664"/>
      <c r="K116" s="2664"/>
      <c r="L116" s="2664"/>
      <c r="M116" s="2664"/>
      <c r="N116" s="2664"/>
      <c r="O116" s="2664"/>
      <c r="P116" s="2664"/>
      <c r="Q116" s="2665"/>
      <c r="R116" s="2665"/>
      <c r="S116" s="2666"/>
      <c r="T116" s="1"/>
      <c r="U116" s="1"/>
      <c r="V116" s="1"/>
      <c r="W116" s="1"/>
      <c r="X116" s="1"/>
      <c r="Y116" s="1"/>
      <c r="Z116" s="1"/>
      <c r="AA116" s="1"/>
      <c r="AB116" s="1"/>
      <c r="AC116" s="1"/>
    </row>
    <row r="117" spans="1:29" ht="14.25" thickBot="1" x14ac:dyDescent="0.35">
      <c r="A117" s="15"/>
      <c r="B117" s="2677"/>
      <c r="C117" s="2678"/>
      <c r="D117" s="2678"/>
      <c r="E117" s="2678"/>
      <c r="F117" s="2678"/>
      <c r="G117" s="2678"/>
      <c r="H117" s="2678"/>
      <c r="I117" s="2678"/>
      <c r="J117" s="2678"/>
      <c r="K117" s="2678"/>
      <c r="L117" s="2678"/>
      <c r="M117" s="2678"/>
      <c r="N117" s="2678"/>
      <c r="O117" s="2678"/>
      <c r="P117" s="2678"/>
      <c r="Q117" s="2679"/>
      <c r="R117" s="2679"/>
      <c r="S117" s="2680"/>
      <c r="T117" s="1"/>
      <c r="U117" s="1"/>
      <c r="V117" s="1"/>
      <c r="W117" s="1"/>
      <c r="X117" s="1"/>
      <c r="Y117" s="1"/>
      <c r="Z117" s="1"/>
      <c r="AA117" s="1"/>
      <c r="AB117" s="1"/>
      <c r="AC117" s="1"/>
    </row>
    <row r="118" spans="1:29" ht="29.25" customHeight="1" x14ac:dyDescent="0.3">
      <c r="A118" s="15"/>
      <c r="B118" s="2697" t="str">
        <f>IF('0 Úvod'!$M$10="English",Slovnik!$E$440,Slovnik!$E$439)</f>
        <v xml:space="preserve">Příjmy provozovatele železniční infrastruktury - poplatek za použití dopravní cesty, příjmy z přidělení kapacity dráhy, příjmy z pronájmu či prodeje ploch, pozemků či budov. Způsob stanovení jejich výše a postup výpočtu poplatku za použití dopravní cesty je součástí „Prohlášení o dráze“ vždy pro aktuální a následující rok. </v>
      </c>
      <c r="C118" s="2698"/>
      <c r="D118" s="2698"/>
      <c r="E118" s="2698"/>
      <c r="F118" s="2698"/>
      <c r="G118" s="2698"/>
      <c r="H118" s="2698"/>
      <c r="I118" s="2698"/>
      <c r="J118" s="2698"/>
      <c r="K118" s="2698"/>
      <c r="L118" s="2698"/>
      <c r="M118" s="2698"/>
      <c r="N118" s="2698"/>
      <c r="O118" s="2698"/>
      <c r="P118" s="2698"/>
      <c r="Q118" s="2698"/>
      <c r="R118" s="2698"/>
      <c r="S118" s="2699"/>
      <c r="T118" s="1"/>
      <c r="U118" s="1"/>
      <c r="V118" s="1"/>
      <c r="W118" s="1"/>
      <c r="X118" s="1"/>
      <c r="Y118" s="1"/>
      <c r="Z118" s="1"/>
      <c r="AA118" s="1"/>
      <c r="AB118" s="1"/>
      <c r="AC118" s="1"/>
    </row>
    <row r="119" spans="1:29" ht="28.5" customHeight="1" x14ac:dyDescent="0.3">
      <c r="A119" s="15"/>
      <c r="B119" s="2700" t="str">
        <f>IF('0 Úvod'!$M$10="English",Slovnik!$E$443,Slovnik!$E$442)</f>
        <v>Příjmy od uživatelů silniční dopravy - příjem z mýtného. Mýtné se platí za užití zpoplatněných komunikací (dálnic a vyznačených úseků silnic 1.třídy) vybranými typy nákladních vozidel. Výši sazeb mýtného a rozlišení sazeb mýtného podle kritérií stanoví příslušný prováděcí právní předpis. Příjmy zahrnují tržby z mýtného snížené o provozní náklady mýtného systému.</v>
      </c>
      <c r="C119" s="2701"/>
      <c r="D119" s="2701"/>
      <c r="E119" s="2701"/>
      <c r="F119" s="2701"/>
      <c r="G119" s="2701"/>
      <c r="H119" s="2701"/>
      <c r="I119" s="2701"/>
      <c r="J119" s="2701"/>
      <c r="K119" s="2701"/>
      <c r="L119" s="2701"/>
      <c r="M119" s="2701"/>
      <c r="N119" s="2701"/>
      <c r="O119" s="2701"/>
      <c r="P119" s="2701"/>
      <c r="Q119" s="2701"/>
      <c r="R119" s="2701"/>
      <c r="S119" s="2702"/>
      <c r="T119" s="1"/>
      <c r="U119" s="1"/>
      <c r="V119" s="1"/>
      <c r="W119" s="1"/>
      <c r="X119" s="1"/>
      <c r="Y119" s="1"/>
      <c r="Z119" s="1"/>
      <c r="AA119" s="1"/>
      <c r="AB119" s="1"/>
      <c r="AC119" s="1"/>
    </row>
    <row r="120" spans="1:29" ht="30" customHeight="1" x14ac:dyDescent="0.3">
      <c r="A120" s="15"/>
      <c r="B120" s="2703" t="str">
        <f>IF('0 Úvod'!$M$10="English",Slovnik!$E$446,Slovnik!$E$445)</f>
        <v>Příjmy od uživatelů vodní dopravy - poplatky za využití infrastruktury na vodní cestě a služeb s tím spojených. Konkrétně se jedná o využití přístavišť a poskytování přístavních služeb, případně poplatků za použití plavebních stupňů. V ČR je zákonem o vodách garantovaný bezplatný přístup na vodní cestu. Na základě samotného použití vodní cesty tedy nevzniká povinnost plaby poplatků za její využití ani odpovídající příjmový finanční tok správce infrastruktury.</v>
      </c>
      <c r="C120" s="2704"/>
      <c r="D120" s="2704"/>
      <c r="E120" s="2704"/>
      <c r="F120" s="2704"/>
      <c r="G120" s="2704"/>
      <c r="H120" s="2704"/>
      <c r="I120" s="2704"/>
      <c r="J120" s="2704"/>
      <c r="K120" s="2704"/>
      <c r="L120" s="2704"/>
      <c r="M120" s="2704"/>
      <c r="N120" s="2704"/>
      <c r="O120" s="2704"/>
      <c r="P120" s="2704"/>
      <c r="Q120" s="2704"/>
      <c r="R120" s="2704"/>
      <c r="S120" s="2705"/>
      <c r="T120" s="1"/>
      <c r="U120" s="1"/>
      <c r="V120" s="1"/>
      <c r="W120" s="1"/>
      <c r="X120" s="1"/>
      <c r="Y120" s="1"/>
      <c r="Z120" s="1"/>
      <c r="AA120" s="1"/>
      <c r="AB120" s="1"/>
      <c r="AC120" s="1"/>
    </row>
    <row r="121" spans="1:29" ht="14.25" customHeight="1" thickBot="1" x14ac:dyDescent="0.35">
      <c r="A121" s="15"/>
      <c r="B121" s="2671" t="str">
        <f>IF('0 Úvod'!$M$10="English",Slovnik!$E$449,Slovnik!$E$448)</f>
        <v>Příjmy od uživatelů městské hromadné dopravy představují příjem od cestujících z jízdného vztažený k příslušnému dopravnímu výkonu.</v>
      </c>
      <c r="C121" s="2672"/>
      <c r="D121" s="2672"/>
      <c r="E121" s="2672"/>
      <c r="F121" s="2672"/>
      <c r="G121" s="2672"/>
      <c r="H121" s="2672"/>
      <c r="I121" s="2672"/>
      <c r="J121" s="2672"/>
      <c r="K121" s="2672"/>
      <c r="L121" s="2672"/>
      <c r="M121" s="2672"/>
      <c r="N121" s="2672"/>
      <c r="O121" s="2672"/>
      <c r="P121" s="2672"/>
      <c r="Q121" s="2672"/>
      <c r="R121" s="2672"/>
      <c r="S121" s="2673"/>
      <c r="T121" s="1"/>
      <c r="U121" s="1"/>
      <c r="V121" s="1"/>
      <c r="W121" s="1"/>
      <c r="X121" s="1"/>
      <c r="Y121" s="1"/>
      <c r="Z121" s="1"/>
      <c r="AA121" s="1"/>
      <c r="AB121" s="1"/>
      <c r="AC121" s="1"/>
    </row>
    <row r="122" spans="1:29" ht="13.5" x14ac:dyDescent="0.3">
      <c r="A122" s="15"/>
      <c r="B122" s="15"/>
      <c r="C122" s="15"/>
      <c r="D122" s="15"/>
      <c r="E122" s="15"/>
      <c r="F122" s="15"/>
      <c r="G122" s="15"/>
      <c r="H122" s="15"/>
      <c r="I122" s="15"/>
      <c r="J122" s="15"/>
      <c r="K122" s="15"/>
      <c r="L122" s="15"/>
      <c r="M122" s="15"/>
      <c r="N122" s="15"/>
      <c r="O122" s="15"/>
      <c r="P122" s="15"/>
      <c r="Q122" s="15"/>
      <c r="R122" s="15"/>
      <c r="S122" s="15"/>
      <c r="T122" s="1"/>
      <c r="U122" s="1"/>
      <c r="V122" s="1"/>
      <c r="W122" s="1"/>
      <c r="X122" s="1"/>
      <c r="Y122" s="1"/>
      <c r="Z122" s="1"/>
      <c r="AA122" s="1"/>
      <c r="AB122" s="1"/>
      <c r="AC122" s="1"/>
    </row>
    <row r="123" spans="1:29" ht="15" thickBot="1" x14ac:dyDescent="0.35">
      <c r="A123" s="15"/>
      <c r="B123" s="15"/>
      <c r="C123" s="730"/>
      <c r="D123" s="15"/>
      <c r="E123" s="15"/>
      <c r="F123" s="15"/>
      <c r="G123" s="15"/>
      <c r="H123" s="15"/>
      <c r="I123" s="15"/>
      <c r="J123" s="15"/>
      <c r="K123" s="15"/>
      <c r="L123" s="15"/>
      <c r="M123" s="15"/>
      <c r="N123" s="15"/>
      <c r="O123" s="15"/>
      <c r="P123" s="15"/>
      <c r="Q123" s="15"/>
      <c r="R123" s="15"/>
      <c r="S123" s="15"/>
      <c r="T123" s="1"/>
      <c r="U123" s="1"/>
      <c r="V123" s="1"/>
      <c r="W123" s="1"/>
      <c r="X123" s="1"/>
      <c r="Y123" s="1"/>
      <c r="Z123" s="1"/>
      <c r="AA123" s="1"/>
      <c r="AB123" s="1"/>
      <c r="AC123" s="1"/>
    </row>
    <row r="124" spans="1:29" ht="14.25" x14ac:dyDescent="0.3">
      <c r="A124" s="15"/>
      <c r="B124" s="1"/>
      <c r="C124" s="1"/>
      <c r="D124" s="1" t="s">
        <v>1755</v>
      </c>
      <c r="E124" s="1" t="s">
        <v>1756</v>
      </c>
      <c r="F124" s="2223" t="s">
        <v>1757</v>
      </c>
      <c r="G124" s="2223" t="s">
        <v>1758</v>
      </c>
      <c r="H124" s="2224" t="s">
        <v>1759</v>
      </c>
      <c r="I124" s="1"/>
      <c r="J124" s="2224" t="str">
        <f>H124</f>
        <v>Kč/km</v>
      </c>
      <c r="K124" s="1"/>
      <c r="L124" s="2225" t="s">
        <v>1760</v>
      </c>
      <c r="M124" s="2226"/>
      <c r="N124" s="2227" t="s">
        <v>1761</v>
      </c>
      <c r="O124" s="15"/>
      <c r="P124" s="15"/>
      <c r="Q124" s="15"/>
      <c r="R124" s="15"/>
      <c r="S124" s="15"/>
      <c r="T124" s="1"/>
      <c r="U124" s="1"/>
      <c r="V124" s="1"/>
      <c r="W124" s="1"/>
      <c r="X124" s="1"/>
      <c r="Y124" s="1"/>
      <c r="Z124" s="1"/>
      <c r="AA124" s="1"/>
      <c r="AB124" s="1"/>
      <c r="AC124" s="1"/>
    </row>
    <row r="125" spans="1:29" x14ac:dyDescent="0.2">
      <c r="A125" s="1"/>
      <c r="B125" s="2228" t="s">
        <v>1705</v>
      </c>
      <c r="C125" s="2228"/>
      <c r="D125" s="1">
        <v>7.1540000000000006E-2</v>
      </c>
      <c r="E125" s="1">
        <v>179.2</v>
      </c>
      <c r="F125" s="1">
        <v>1</v>
      </c>
      <c r="G125" s="1">
        <v>0.9</v>
      </c>
      <c r="H125" s="2229">
        <f>D125*IF(E125&gt;405,405,E125)*F125*G125</f>
        <v>11.537971200000001</v>
      </c>
      <c r="I125" s="2230"/>
      <c r="J125" s="2229">
        <f t="shared" ref="J125:J134" si="28">H125</f>
        <v>11.537971200000001</v>
      </c>
      <c r="K125" s="2231"/>
      <c r="L125" s="2232" t="s">
        <v>1762</v>
      </c>
      <c r="M125" s="2233"/>
      <c r="N125" s="2234">
        <v>1</v>
      </c>
      <c r="O125" s="1"/>
      <c r="P125" s="1"/>
      <c r="Q125" s="1"/>
      <c r="R125" s="1"/>
      <c r="S125" s="1"/>
      <c r="T125" s="1"/>
      <c r="U125" s="1"/>
      <c r="V125" s="1"/>
      <c r="W125" s="1"/>
      <c r="X125" s="1"/>
      <c r="Y125" s="1"/>
      <c r="Z125" s="1"/>
      <c r="AA125" s="1"/>
      <c r="AB125" s="1"/>
      <c r="AC125" s="1"/>
    </row>
    <row r="126" spans="1:29" x14ac:dyDescent="0.2">
      <c r="A126" s="1"/>
      <c r="B126" s="2228" t="str">
        <f>B125</f>
        <v>SP</v>
      </c>
      <c r="C126" s="2228"/>
      <c r="D126" s="1">
        <v>7.1540000000000006E-2</v>
      </c>
      <c r="E126" s="1">
        <v>159</v>
      </c>
      <c r="F126" s="1">
        <v>1</v>
      </c>
      <c r="G126" s="1">
        <v>0.9</v>
      </c>
      <c r="H126" s="2229">
        <f t="shared" ref="H126:H134" si="29">D126*IF(E126&gt;405,405,E126)*F126*G126</f>
        <v>10.237374000000003</v>
      </c>
      <c r="I126" s="2230"/>
      <c r="J126" s="2229">
        <f t="shared" si="28"/>
        <v>10.237374000000003</v>
      </c>
      <c r="K126" s="2231"/>
      <c r="L126" s="2232" t="s">
        <v>1763</v>
      </c>
      <c r="M126" s="2233"/>
      <c r="N126" s="2234">
        <v>0.85</v>
      </c>
      <c r="O126" s="1"/>
      <c r="P126" s="1"/>
      <c r="Q126" s="1"/>
      <c r="R126" s="1"/>
      <c r="S126" s="1"/>
      <c r="T126" s="1"/>
      <c r="U126" s="1"/>
      <c r="V126" s="1"/>
      <c r="W126" s="1"/>
      <c r="X126" s="1"/>
      <c r="Y126" s="1"/>
      <c r="Z126" s="1"/>
      <c r="AA126" s="1"/>
      <c r="AB126" s="1"/>
      <c r="AC126" s="1"/>
    </row>
    <row r="127" spans="1:29" x14ac:dyDescent="0.2">
      <c r="A127" s="1"/>
      <c r="B127" s="2228" t="str">
        <f t="shared" ref="B127:B128" si="30">B126</f>
        <v>SP</v>
      </c>
      <c r="C127" s="2228"/>
      <c r="D127" s="1">
        <v>7.1540000000000006E-2</v>
      </c>
      <c r="E127" s="1">
        <v>117.8</v>
      </c>
      <c r="F127" s="1">
        <v>1</v>
      </c>
      <c r="G127" s="1">
        <v>0.9</v>
      </c>
      <c r="H127" s="2229">
        <f t="shared" si="29"/>
        <v>7.5846708000000005</v>
      </c>
      <c r="I127" s="2230"/>
      <c r="J127" s="2229">
        <f t="shared" si="28"/>
        <v>7.5846708000000005</v>
      </c>
      <c r="K127" s="2231"/>
      <c r="L127" s="2232" t="s">
        <v>1764</v>
      </c>
      <c r="M127" s="2233"/>
      <c r="N127" s="2234">
        <v>0.2</v>
      </c>
      <c r="O127" s="1"/>
      <c r="P127" s="1"/>
      <c r="Q127" s="1"/>
      <c r="R127" s="1"/>
      <c r="S127" s="1"/>
      <c r="T127" s="1"/>
      <c r="U127" s="1"/>
      <c r="V127" s="1"/>
      <c r="W127" s="1"/>
      <c r="X127" s="1"/>
      <c r="Y127" s="1"/>
      <c r="Z127" s="1"/>
      <c r="AA127" s="1"/>
      <c r="AB127" s="1"/>
      <c r="AC127" s="1"/>
    </row>
    <row r="128" spans="1:29" x14ac:dyDescent="0.2">
      <c r="A128" s="1"/>
      <c r="B128" s="2228" t="str">
        <f t="shared" si="30"/>
        <v>SP</v>
      </c>
      <c r="C128" s="2228"/>
      <c r="D128" s="1">
        <v>7.1540000000000006E-2</v>
      </c>
      <c r="E128" s="1">
        <v>444.2</v>
      </c>
      <c r="F128" s="1">
        <v>1</v>
      </c>
      <c r="G128" s="1">
        <v>0.9</v>
      </c>
      <c r="H128" s="2229">
        <f t="shared" si="29"/>
        <v>26.076330000000002</v>
      </c>
      <c r="I128" s="2230"/>
      <c r="J128" s="2229">
        <f t="shared" si="28"/>
        <v>26.076330000000002</v>
      </c>
      <c r="K128" s="2231"/>
      <c r="L128" s="2232" t="s">
        <v>1765</v>
      </c>
      <c r="M128" s="2233"/>
      <c r="N128" s="2234">
        <v>0.55000000000000004</v>
      </c>
      <c r="O128" s="1"/>
      <c r="P128" s="1"/>
      <c r="Q128" s="1"/>
      <c r="R128" s="1"/>
      <c r="S128" s="1"/>
      <c r="T128" s="1"/>
      <c r="U128" s="1"/>
      <c r="V128" s="1"/>
      <c r="W128" s="1"/>
      <c r="X128" s="1"/>
      <c r="Y128" s="1"/>
      <c r="Z128" s="1"/>
      <c r="AA128" s="1"/>
      <c r="AB128" s="1"/>
      <c r="AC128" s="1"/>
    </row>
    <row r="129" spans="2:14" ht="12" thickBot="1" x14ac:dyDescent="0.25">
      <c r="B129" s="2228"/>
      <c r="C129" s="2228"/>
      <c r="D129" s="1"/>
      <c r="E129" s="1"/>
      <c r="F129" s="1"/>
      <c r="G129" s="1"/>
      <c r="H129" s="2229"/>
      <c r="I129" s="2230"/>
      <c r="J129" s="2229"/>
      <c r="K129" s="2231"/>
      <c r="L129" s="2235" t="s">
        <v>1766</v>
      </c>
      <c r="M129" s="2236"/>
      <c r="N129" s="2237">
        <v>2</v>
      </c>
    </row>
    <row r="130" spans="2:14" ht="12" thickBot="1" x14ac:dyDescent="0.25">
      <c r="B130" s="2228"/>
      <c r="C130" s="2228"/>
      <c r="D130" s="1"/>
      <c r="E130" s="1"/>
      <c r="F130" s="1"/>
      <c r="G130" s="1"/>
      <c r="H130" s="2229"/>
      <c r="I130" s="1"/>
      <c r="J130" s="2229"/>
      <c r="K130" s="2231"/>
      <c r="L130" s="1"/>
      <c r="M130" s="1"/>
      <c r="N130" s="1"/>
    </row>
    <row r="131" spans="2:14" ht="12.75" x14ac:dyDescent="0.2">
      <c r="B131" s="2228" t="s">
        <v>1708</v>
      </c>
      <c r="C131" s="2228"/>
      <c r="D131" s="1">
        <v>7.1540000000000006E-2</v>
      </c>
      <c r="E131" s="1">
        <v>179.2</v>
      </c>
      <c r="F131" s="1">
        <v>1</v>
      </c>
      <c r="G131" s="1">
        <v>0.9</v>
      </c>
      <c r="H131" s="2229">
        <f t="shared" si="29"/>
        <v>11.537971200000001</v>
      </c>
      <c r="I131" s="1"/>
      <c r="J131" s="2229">
        <f t="shared" si="28"/>
        <v>11.537971200000001</v>
      </c>
      <c r="K131" s="2231"/>
      <c r="L131" s="2238" t="s">
        <v>1767</v>
      </c>
      <c r="M131" s="2239"/>
      <c r="N131" s="2227" t="s">
        <v>1768</v>
      </c>
    </row>
    <row r="132" spans="2:14" x14ac:dyDescent="0.2">
      <c r="B132" s="2228" t="str">
        <f>B131</f>
        <v>BP</v>
      </c>
      <c r="C132" s="2228"/>
      <c r="D132" s="1">
        <v>7.1540000000000006E-2</v>
      </c>
      <c r="E132" s="1">
        <v>117.8</v>
      </c>
      <c r="F132" s="1">
        <v>1</v>
      </c>
      <c r="G132" s="1">
        <v>0.9</v>
      </c>
      <c r="H132" s="2229">
        <f t="shared" si="29"/>
        <v>7.5846708000000005</v>
      </c>
      <c r="I132" s="2230"/>
      <c r="J132" s="2229">
        <f t="shared" si="28"/>
        <v>7.5846708000000005</v>
      </c>
      <c r="K132" s="2231"/>
      <c r="L132" s="2240" t="s">
        <v>1769</v>
      </c>
      <c r="M132" s="2241"/>
      <c r="N132" s="2234">
        <v>1</v>
      </c>
    </row>
    <row r="133" spans="2:14" ht="12" thickBot="1" x14ac:dyDescent="0.25">
      <c r="B133" s="2228" t="str">
        <f t="shared" ref="B133:B134" si="31">B132</f>
        <v>BP</v>
      </c>
      <c r="C133" s="2228"/>
      <c r="D133" s="1">
        <v>7.1540000000000006E-2</v>
      </c>
      <c r="E133" s="1">
        <v>454.2</v>
      </c>
      <c r="F133" s="1">
        <v>1</v>
      </c>
      <c r="G133" s="1">
        <v>0.9</v>
      </c>
      <c r="H133" s="2229">
        <f t="shared" si="29"/>
        <v>26.076330000000002</v>
      </c>
      <c r="I133" s="2230"/>
      <c r="J133" s="2229">
        <f t="shared" si="28"/>
        <v>26.076330000000002</v>
      </c>
      <c r="K133" s="2231"/>
      <c r="L133" s="2242" t="s">
        <v>1770</v>
      </c>
      <c r="M133" s="2243"/>
      <c r="N133" s="2237">
        <v>0.9</v>
      </c>
    </row>
    <row r="134" spans="2:14" x14ac:dyDescent="0.2">
      <c r="B134" s="2228" t="str">
        <f t="shared" si="31"/>
        <v>BP</v>
      </c>
      <c r="C134" s="2228"/>
      <c r="D134" s="1">
        <v>7.1540000000000006E-2</v>
      </c>
      <c r="E134" s="1">
        <v>417.2</v>
      </c>
      <c r="F134" s="1">
        <v>1</v>
      </c>
      <c r="G134" s="1">
        <v>0.9</v>
      </c>
      <c r="H134" s="2229">
        <f t="shared" si="29"/>
        <v>26.076330000000002</v>
      </c>
      <c r="I134" s="2230"/>
      <c r="J134" s="2229">
        <f t="shared" si="28"/>
        <v>26.076330000000002</v>
      </c>
      <c r="K134" s="2231"/>
      <c r="L134" s="1"/>
      <c r="M134" s="1"/>
      <c r="N134" s="1"/>
    </row>
    <row r="135" spans="2:14" ht="12.75" x14ac:dyDescent="0.2">
      <c r="C135" s="1226"/>
    </row>
  </sheetData>
  <sheetProtection password="BD3D" sheet="1" formatCells="0" formatColumns="0" formatRows="0" insertColumns="0" insertRows="0" insertHyperlinks="0" deleteColumns="0" deleteRows="0" sort="0" autoFilter="0" pivotTables="0"/>
  <mergeCells count="195">
    <mergeCell ref="B118:S118"/>
    <mergeCell ref="B119:S119"/>
    <mergeCell ref="B120:S120"/>
    <mergeCell ref="I84:I85"/>
    <mergeCell ref="K84:K85"/>
    <mergeCell ref="Q84:Q85"/>
    <mergeCell ref="R84:R85"/>
    <mergeCell ref="S84:S85"/>
    <mergeCell ref="P100:P101"/>
    <mergeCell ref="E100:E101"/>
    <mergeCell ref="F100:F101"/>
    <mergeCell ref="G100:G101"/>
    <mergeCell ref="H100:H101"/>
    <mergeCell ref="N100:N101"/>
    <mergeCell ref="O100:O101"/>
    <mergeCell ref="J84:J85"/>
    <mergeCell ref="N84:N85"/>
    <mergeCell ref="M100:M101"/>
    <mergeCell ref="E84:E85"/>
    <mergeCell ref="F84:F85"/>
    <mergeCell ref="G84:G85"/>
    <mergeCell ref="H84:H85"/>
    <mergeCell ref="I100:I101"/>
    <mergeCell ref="J100:J101"/>
    <mergeCell ref="P52:P53"/>
    <mergeCell ref="Q52:Q53"/>
    <mergeCell ref="M52:M53"/>
    <mergeCell ref="L68:L69"/>
    <mergeCell ref="M68:M69"/>
    <mergeCell ref="O52:O53"/>
    <mergeCell ref="Q100:Q101"/>
    <mergeCell ref="S100:S101"/>
    <mergeCell ref="L100:L101"/>
    <mergeCell ref="O84:O85"/>
    <mergeCell ref="P84:P85"/>
    <mergeCell ref="L84:L85"/>
    <mergeCell ref="M84:M85"/>
    <mergeCell ref="O68:O69"/>
    <mergeCell ref="P68:P69"/>
    <mergeCell ref="K52:K53"/>
    <mergeCell ref="L52:L53"/>
    <mergeCell ref="J68:J69"/>
    <mergeCell ref="K68:K69"/>
    <mergeCell ref="K39:K40"/>
    <mergeCell ref="N32:N33"/>
    <mergeCell ref="M32:M33"/>
    <mergeCell ref="I32:I33"/>
    <mergeCell ref="J32:J33"/>
    <mergeCell ref="J39:J40"/>
    <mergeCell ref="K32:K33"/>
    <mergeCell ref="L32:L33"/>
    <mergeCell ref="N52:N53"/>
    <mergeCell ref="N68:N69"/>
    <mergeCell ref="I68:I69"/>
    <mergeCell ref="J52:J53"/>
    <mergeCell ref="E39:E40"/>
    <mergeCell ref="F39:F40"/>
    <mergeCell ref="G39:G40"/>
    <mergeCell ref="H39:H40"/>
    <mergeCell ref="I39:I40"/>
    <mergeCell ref="E52:E53"/>
    <mergeCell ref="F52:F53"/>
    <mergeCell ref="G52:G53"/>
    <mergeCell ref="H52:H53"/>
    <mergeCell ref="I52:I53"/>
    <mergeCell ref="P32:P33"/>
    <mergeCell ref="Q32:Q33"/>
    <mergeCell ref="O32:O33"/>
    <mergeCell ref="R39:R40"/>
    <mergeCell ref="S39:S40"/>
    <mergeCell ref="L39:L40"/>
    <mergeCell ref="M39:M40"/>
    <mergeCell ref="N39:N40"/>
    <mergeCell ref="O39:O40"/>
    <mergeCell ref="P39:P40"/>
    <mergeCell ref="Q39:Q40"/>
    <mergeCell ref="E32:E33"/>
    <mergeCell ref="F32:F33"/>
    <mergeCell ref="G32:G33"/>
    <mergeCell ref="H32:H33"/>
    <mergeCell ref="E24:E25"/>
    <mergeCell ref="F24:F25"/>
    <mergeCell ref="S17:S18"/>
    <mergeCell ref="Q24:Q25"/>
    <mergeCell ref="R24:R25"/>
    <mergeCell ref="S24:S25"/>
    <mergeCell ref="M24:M25"/>
    <mergeCell ref="Q17:Q18"/>
    <mergeCell ref="O24:O25"/>
    <mergeCell ref="R17:R18"/>
    <mergeCell ref="O17:O18"/>
    <mergeCell ref="J24:J25"/>
    <mergeCell ref="G24:G25"/>
    <mergeCell ref="H24:H25"/>
    <mergeCell ref="K24:K25"/>
    <mergeCell ref="L24:L25"/>
    <mergeCell ref="I24:I25"/>
    <mergeCell ref="S32:S33"/>
    <mergeCell ref="N24:N25"/>
    <mergeCell ref="P24:P25"/>
    <mergeCell ref="E17:E18"/>
    <mergeCell ref="F17:F18"/>
    <mergeCell ref="G17:G18"/>
    <mergeCell ref="H17:H18"/>
    <mergeCell ref="L9:L10"/>
    <mergeCell ref="M9:M10"/>
    <mergeCell ref="P17:P18"/>
    <mergeCell ref="L17:L18"/>
    <mergeCell ref="I17:I18"/>
    <mergeCell ref="J17:J18"/>
    <mergeCell ref="M17:M18"/>
    <mergeCell ref="N17:N18"/>
    <mergeCell ref="K17:K18"/>
    <mergeCell ref="P9:P10"/>
    <mergeCell ref="E9:E10"/>
    <mergeCell ref="F9:F10"/>
    <mergeCell ref="G9:G10"/>
    <mergeCell ref="H9:H10"/>
    <mergeCell ref="P2:P3"/>
    <mergeCell ref="R9:R10"/>
    <mergeCell ref="O9:O10"/>
    <mergeCell ref="I9:I10"/>
    <mergeCell ref="J9:J10"/>
    <mergeCell ref="M2:M3"/>
    <mergeCell ref="N2:N3"/>
    <mergeCell ref="K9:K10"/>
    <mergeCell ref="N9:N10"/>
    <mergeCell ref="K2:K3"/>
    <mergeCell ref="L2:L3"/>
    <mergeCell ref="E2:E3"/>
    <mergeCell ref="F2:F3"/>
    <mergeCell ref="G2:G3"/>
    <mergeCell ref="H2:H3"/>
    <mergeCell ref="I2:I3"/>
    <mergeCell ref="J2:J3"/>
    <mergeCell ref="O2:O3"/>
    <mergeCell ref="AC52:AC53"/>
    <mergeCell ref="T68:T69"/>
    <mergeCell ref="U68:U69"/>
    <mergeCell ref="V68:V69"/>
    <mergeCell ref="W68:W69"/>
    <mergeCell ref="X68:X69"/>
    <mergeCell ref="Y68:Y69"/>
    <mergeCell ref="Z68:Z69"/>
    <mergeCell ref="AA68:AA69"/>
    <mergeCell ref="T52:T53"/>
    <mergeCell ref="U52:U53"/>
    <mergeCell ref="V52:V53"/>
    <mergeCell ref="W52:W53"/>
    <mergeCell ref="X52:X53"/>
    <mergeCell ref="Y52:Y53"/>
    <mergeCell ref="Z52:Z53"/>
    <mergeCell ref="AA52:AA53"/>
    <mergeCell ref="AB52:AB53"/>
    <mergeCell ref="S9:S10"/>
    <mergeCell ref="S2:S3"/>
    <mergeCell ref="Q9:Q10"/>
    <mergeCell ref="Q2:Q3"/>
    <mergeCell ref="R2:R3"/>
    <mergeCell ref="T100:T101"/>
    <mergeCell ref="U100:U101"/>
    <mergeCell ref="V100:V101"/>
    <mergeCell ref="W100:W101"/>
    <mergeCell ref="AB68:AB69"/>
    <mergeCell ref="R32:R33"/>
    <mergeCell ref="Q68:Q69"/>
    <mergeCell ref="S52:S53"/>
    <mergeCell ref="R68:R69"/>
    <mergeCell ref="R100:R101"/>
    <mergeCell ref="S68:S69"/>
    <mergeCell ref="R52:R53"/>
    <mergeCell ref="B121:S121"/>
    <mergeCell ref="AC68:AC69"/>
    <mergeCell ref="T84:T85"/>
    <mergeCell ref="U84:U85"/>
    <mergeCell ref="V84:V85"/>
    <mergeCell ref="W84:W85"/>
    <mergeCell ref="X84:X85"/>
    <mergeCell ref="Y84:Y85"/>
    <mergeCell ref="AB100:AB101"/>
    <mergeCell ref="AC100:AC101"/>
    <mergeCell ref="Z84:Z85"/>
    <mergeCell ref="AA84:AA85"/>
    <mergeCell ref="AB84:AB85"/>
    <mergeCell ref="AC84:AC85"/>
    <mergeCell ref="X100:X101"/>
    <mergeCell ref="Y100:Y101"/>
    <mergeCell ref="Z100:Z101"/>
    <mergeCell ref="AA100:AA101"/>
    <mergeCell ref="K100:K101"/>
    <mergeCell ref="B116:S117"/>
    <mergeCell ref="E68:E69"/>
    <mergeCell ref="F68:F69"/>
    <mergeCell ref="G68:G69"/>
    <mergeCell ref="H68:H69"/>
  </mergeCells>
  <phoneticPr fontId="0" type="noConversion"/>
  <pageMargins left="0.39370078740157483" right="0.15748031496062992" top="0.78740157480314965" bottom="0.78740157480314965" header="0.39370078740157483" footer="0.39370078740157483"/>
  <pageSetup paperSize="9" scale="56" fitToHeight="0" orientation="landscape" r:id="rId1"/>
  <headerFooter alignWithMargins="0">
    <oddFooter>&amp;L&amp;A&amp;C&amp;D</oddFooter>
  </headerFooter>
  <ignoredErrors>
    <ignoredError sqref="D43:S44 D8:D11 D13 D28 D38:D41 D15:D17 D14 D23:D26 D30:S32 D29 E23:S23 E15:S18 E8:S8 E7:G7 E14:S14 E22:S22 E29:S29 E36:S38 E35:S35 E42:S42 E10:S10 F9:S9 E25:S25 F24:S24 E40:S41 F39:S39 I7:S7 E34:S34 E33:S33" unlockedFormula="1"/>
    <ignoredError sqref="C18"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2">
    <pageSetUpPr fitToPage="1"/>
  </sheetPr>
  <dimension ref="A1:AO75"/>
  <sheetViews>
    <sheetView defaultGridColor="0" colorId="23" zoomScale="80" zoomScaleNormal="80" workbookViewId="0">
      <selection activeCell="D4" sqref="D4"/>
    </sheetView>
  </sheetViews>
  <sheetFormatPr defaultColWidth="9.140625" defaultRowHeight="13.5" x14ac:dyDescent="0.3"/>
  <cols>
    <col min="1" max="1" width="2.7109375" style="515" customWidth="1"/>
    <col min="2" max="2" width="5.7109375" style="515" customWidth="1"/>
    <col min="3" max="3" width="36.28515625" style="515" customWidth="1"/>
    <col min="4" max="4" width="12.28515625" style="515" customWidth="1"/>
    <col min="5" max="19" width="10.7109375" style="515" customWidth="1"/>
    <col min="20" max="29" width="10.42578125" style="515" customWidth="1"/>
    <col min="30" max="37" width="10.7109375" style="515" customWidth="1"/>
    <col min="38" max="16384" width="9.140625" style="515"/>
  </cols>
  <sheetData>
    <row r="1" spans="1:29" ht="14.25" thickBot="1" x14ac:dyDescent="0.35">
      <c r="A1" s="515" t="s">
        <v>2</v>
      </c>
    </row>
    <row r="2" spans="1:29" ht="12.75" customHeight="1" x14ac:dyDescent="0.3">
      <c r="B2" s="466" t="s">
        <v>78</v>
      </c>
      <c r="C2" s="1878" t="str">
        <f>IF('0 Úvod'!M10="ENGLISH",RIGHT(Slovnik!$D$449,20),RIGHT(Slovnik!$C$449,18))</f>
        <v>Ostatní přínosy EA</v>
      </c>
      <c r="D2" s="535"/>
      <c r="E2" s="2499">
        <f>'1 CIN'!G3</f>
        <v>2025</v>
      </c>
      <c r="F2" s="2501">
        <f t="shared" ref="F2:S2" si="0">E2+1</f>
        <v>2026</v>
      </c>
      <c r="G2" s="2501">
        <f t="shared" si="0"/>
        <v>2027</v>
      </c>
      <c r="H2" s="2501">
        <f t="shared" si="0"/>
        <v>2028</v>
      </c>
      <c r="I2" s="2501">
        <f t="shared" si="0"/>
        <v>2029</v>
      </c>
      <c r="J2" s="2501">
        <f t="shared" si="0"/>
        <v>2030</v>
      </c>
      <c r="K2" s="2501">
        <f t="shared" si="0"/>
        <v>2031</v>
      </c>
      <c r="L2" s="2501">
        <f t="shared" si="0"/>
        <v>2032</v>
      </c>
      <c r="M2" s="2501">
        <f t="shared" si="0"/>
        <v>2033</v>
      </c>
      <c r="N2" s="2501">
        <f t="shared" si="0"/>
        <v>2034</v>
      </c>
      <c r="O2" s="2501">
        <f t="shared" si="0"/>
        <v>2035</v>
      </c>
      <c r="P2" s="2501">
        <f t="shared" si="0"/>
        <v>2036</v>
      </c>
      <c r="Q2" s="2501">
        <f t="shared" si="0"/>
        <v>2037</v>
      </c>
      <c r="R2" s="2501">
        <f t="shared" si="0"/>
        <v>2038</v>
      </c>
      <c r="S2" s="2509">
        <f t="shared" si="0"/>
        <v>2039</v>
      </c>
      <c r="T2" s="516"/>
      <c r="U2" s="516"/>
      <c r="V2" s="516"/>
      <c r="W2" s="516"/>
      <c r="X2" s="516"/>
      <c r="Y2" s="516"/>
      <c r="Z2" s="516"/>
      <c r="AA2" s="516"/>
      <c r="AB2" s="516"/>
      <c r="AC2" s="516"/>
    </row>
    <row r="3" spans="1:29" ht="15" thickBot="1" x14ac:dyDescent="0.35">
      <c r="B3" s="534" t="s">
        <v>4</v>
      </c>
      <c r="C3" s="469" t="str">
        <f>IF('0 Úvod'!$M$10="English",Slovnik!$D$450,Slovnik!$C$450)</f>
        <v>Scénář s projektem</v>
      </c>
      <c r="D3" s="536" t="str">
        <f>IF('0 Úvod'!$M$10="English",Slovnik!$D$452,Slovnik!$C$452)</f>
        <v>Celkem</v>
      </c>
      <c r="E3" s="2500"/>
      <c r="F3" s="2502"/>
      <c r="G3" s="2502"/>
      <c r="H3" s="2502"/>
      <c r="I3" s="2502"/>
      <c r="J3" s="2502"/>
      <c r="K3" s="2502"/>
      <c r="L3" s="2502"/>
      <c r="M3" s="2502"/>
      <c r="N3" s="2502"/>
      <c r="O3" s="2502"/>
      <c r="P3" s="2502"/>
      <c r="Q3" s="2502"/>
      <c r="R3" s="2502"/>
      <c r="S3" s="2510"/>
      <c r="T3" s="516"/>
      <c r="U3" s="516"/>
      <c r="V3" s="516"/>
      <c r="W3" s="516"/>
      <c r="X3" s="516"/>
      <c r="Y3" s="516"/>
      <c r="Z3" s="516"/>
      <c r="AA3" s="516"/>
      <c r="AB3" s="516"/>
      <c r="AC3" s="516"/>
    </row>
    <row r="4" spans="1:29" ht="14.25" x14ac:dyDescent="0.3">
      <c r="B4" s="542"/>
      <c r="C4" s="517" t="s">
        <v>1750</v>
      </c>
      <c r="D4" s="472">
        <f>SUM(E4:S4,E12:S12)</f>
        <v>13567571.440963665</v>
      </c>
      <c r="E4" s="532"/>
      <c r="F4" s="532">
        <f>$I$61*'6 Externality'!F634*M73</f>
        <v>333955.55133067293</v>
      </c>
      <c r="G4" s="532">
        <f>$I$61*'6 Externality'!G634*N73</f>
        <v>341050.36225252482</v>
      </c>
      <c r="H4" s="532">
        <f>$I$61*'6 Externality'!H634*O73</f>
        <v>350837.64870751911</v>
      </c>
      <c r="I4" s="532">
        <f>$I$61*'6 Externality'!I634*P73</f>
        <v>358232.99903922365</v>
      </c>
      <c r="J4" s="532">
        <f>$I$61*'6 Externality'!J634*Q73</f>
        <v>368396.43264674814</v>
      </c>
      <c r="K4" s="532">
        <f>$I$61*'6 Externality'!K634*R73</f>
        <v>376103.49652996525</v>
      </c>
      <c r="L4" s="532">
        <f>$I$61*'6 Externality'!L634*S73</f>
        <v>386656.3738144454</v>
      </c>
      <c r="M4" s="532">
        <f>$I$61*'6 Externality'!M634*T73</f>
        <v>394686.71295933356</v>
      </c>
      <c r="N4" s="532">
        <f>$I$61*'6 Externality'!N634*U73</f>
        <v>405642.77757029241</v>
      </c>
      <c r="O4" s="532">
        <f>$I$61*'6 Externality'!O634*V73</f>
        <v>414008.35412887484</v>
      </c>
      <c r="P4" s="532">
        <f>$I$61*'6 Externality'!P634*W73</f>
        <v>425381.81138496811</v>
      </c>
      <c r="Q4" s="532">
        <f>$I$61*'6 Externality'!Q634*X73</f>
        <v>434095.00123964553</v>
      </c>
      <c r="R4" s="532">
        <f>$I$61*'6 Externality'!R634*Y73</f>
        <v>445900.53313469194</v>
      </c>
      <c r="S4" s="532">
        <f>$I$61*'6 Externality'!S634*Z73</f>
        <v>454974.13961500069</v>
      </c>
      <c r="T4" s="1298"/>
      <c r="U4" s="458"/>
      <c r="V4" s="458"/>
      <c r="W4" s="458"/>
      <c r="X4" s="458"/>
      <c r="Y4" s="458"/>
      <c r="Z4" s="458"/>
      <c r="AA4" s="458"/>
      <c r="AB4" s="458"/>
      <c r="AC4" s="458"/>
    </row>
    <row r="5" spans="1:29" ht="14.25" x14ac:dyDescent="0.3">
      <c r="B5" s="542"/>
      <c r="C5" s="517" t="s">
        <v>1751</v>
      </c>
      <c r="D5" s="475">
        <f>SUM(E5:S5,E13:S13)</f>
        <v>708051.96000000008</v>
      </c>
      <c r="E5" s="532">
        <f>-'8 Příjmy'!E21*'11 KF'!$E$132</f>
        <v>708051.96000000008</v>
      </c>
      <c r="F5" s="532"/>
      <c r="G5" s="532"/>
      <c r="H5" s="532"/>
      <c r="I5" s="532"/>
      <c r="J5" s="532"/>
      <c r="K5" s="532"/>
      <c r="L5" s="532"/>
      <c r="M5" s="532"/>
      <c r="N5" s="532"/>
      <c r="O5" s="532"/>
      <c r="P5" s="532"/>
      <c r="Q5" s="532"/>
      <c r="R5" s="532"/>
      <c r="S5" s="532"/>
      <c r="T5" s="1298"/>
      <c r="U5" s="458"/>
      <c r="V5" s="458"/>
      <c r="W5" s="458"/>
      <c r="X5" s="458"/>
      <c r="Y5" s="458"/>
      <c r="Z5" s="458"/>
      <c r="AA5" s="458"/>
      <c r="AB5" s="458"/>
      <c r="AC5" s="458"/>
    </row>
    <row r="6" spans="1:29" ht="14.25" x14ac:dyDescent="0.3">
      <c r="B6" s="542"/>
      <c r="C6" s="1395"/>
      <c r="D6" s="475">
        <f>SUM(E6:S6,E14:S14)</f>
        <v>0</v>
      </c>
      <c r="E6" s="532"/>
      <c r="F6" s="532"/>
      <c r="G6" s="532"/>
      <c r="H6" s="532"/>
      <c r="I6" s="532"/>
      <c r="J6" s="532"/>
      <c r="K6" s="532"/>
      <c r="L6" s="532"/>
      <c r="M6" s="532"/>
      <c r="N6" s="532"/>
      <c r="O6" s="532"/>
      <c r="P6" s="532"/>
      <c r="Q6" s="532"/>
      <c r="R6" s="532"/>
      <c r="S6" s="532"/>
      <c r="T6" s="1298"/>
      <c r="U6" s="458"/>
      <c r="V6" s="458"/>
      <c r="W6" s="458"/>
      <c r="X6" s="458"/>
      <c r="Y6" s="458"/>
      <c r="Z6" s="458"/>
      <c r="AA6" s="458"/>
      <c r="AB6" s="458"/>
      <c r="AC6" s="458"/>
    </row>
    <row r="7" spans="1:29" ht="14.25" x14ac:dyDescent="0.3">
      <c r="B7" s="1608"/>
      <c r="C7" s="1395"/>
      <c r="D7" s="792">
        <f>SUM(E7:S7,E15:S15)</f>
        <v>0</v>
      </c>
      <c r="E7" s="532"/>
      <c r="F7" s="532"/>
      <c r="G7" s="532"/>
      <c r="H7" s="532"/>
      <c r="I7" s="532"/>
      <c r="J7" s="532"/>
      <c r="K7" s="532"/>
      <c r="L7" s="532"/>
      <c r="M7" s="532"/>
      <c r="N7" s="532"/>
      <c r="O7" s="532"/>
      <c r="P7" s="532"/>
      <c r="Q7" s="532"/>
      <c r="R7" s="532"/>
      <c r="S7" s="532"/>
      <c r="T7" s="1298"/>
      <c r="U7" s="458"/>
      <c r="V7" s="458"/>
      <c r="W7" s="458"/>
      <c r="X7" s="458"/>
      <c r="Y7" s="458"/>
      <c r="Z7" s="458"/>
      <c r="AA7" s="458"/>
      <c r="AB7" s="458"/>
      <c r="AC7" s="458"/>
    </row>
    <row r="8" spans="1:29" ht="15" thickBot="1" x14ac:dyDescent="0.35">
      <c r="B8" s="477"/>
      <c r="C8" s="1396" t="str">
        <f>IF('0 Úvod'!$M$10="English",Slovnik!$D$451,Slovnik!$C$451)</f>
        <v>Celkové ostatní přínosy (CZK)</v>
      </c>
      <c r="D8" s="586">
        <f>SUM(E8:S8,E16:S16)</f>
        <v>14275623.400963668</v>
      </c>
      <c r="E8" s="1157">
        <f>SUM(E4:E7)</f>
        <v>708051.96000000008</v>
      </c>
      <c r="F8" s="1158">
        <f>SUM(F4:F7)</f>
        <v>333955.55133067293</v>
      </c>
      <c r="G8" s="1158">
        <f t="shared" ref="G8:S8" si="1">SUM(G4:G7)</f>
        <v>341050.36225252482</v>
      </c>
      <c r="H8" s="1158">
        <f t="shared" si="1"/>
        <v>350837.64870751911</v>
      </c>
      <c r="I8" s="1158">
        <f t="shared" si="1"/>
        <v>358232.99903922365</v>
      </c>
      <c r="J8" s="1158">
        <f t="shared" si="1"/>
        <v>368396.43264674814</v>
      </c>
      <c r="K8" s="1158">
        <f t="shared" si="1"/>
        <v>376103.49652996525</v>
      </c>
      <c r="L8" s="1158">
        <f t="shared" si="1"/>
        <v>386656.3738144454</v>
      </c>
      <c r="M8" s="1158">
        <f t="shared" si="1"/>
        <v>394686.71295933356</v>
      </c>
      <c r="N8" s="1158">
        <f t="shared" si="1"/>
        <v>405642.77757029241</v>
      </c>
      <c r="O8" s="1158">
        <f t="shared" si="1"/>
        <v>414008.35412887484</v>
      </c>
      <c r="P8" s="1158">
        <f t="shared" si="1"/>
        <v>425381.81138496811</v>
      </c>
      <c r="Q8" s="1158">
        <f t="shared" si="1"/>
        <v>434095.00123964553</v>
      </c>
      <c r="R8" s="1158">
        <f t="shared" si="1"/>
        <v>445900.53313469194</v>
      </c>
      <c r="S8" s="1159">
        <f t="shared" si="1"/>
        <v>454974.13961500069</v>
      </c>
      <c r="T8" s="463"/>
      <c r="U8" s="463"/>
      <c r="V8" s="463"/>
      <c r="W8" s="463"/>
      <c r="X8" s="463"/>
      <c r="Y8" s="463"/>
      <c r="Z8" s="463"/>
      <c r="AA8" s="463"/>
      <c r="AB8" s="463"/>
      <c r="AC8" s="463"/>
    </row>
    <row r="9" spans="1:29" ht="14.25" thickBot="1" x14ac:dyDescent="0.35">
      <c r="B9" s="518"/>
      <c r="D9" s="519"/>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4.25" x14ac:dyDescent="0.3">
      <c r="B10" s="466" t="s">
        <v>78</v>
      </c>
      <c r="C10" s="1879" t="str">
        <f>C2</f>
        <v>Ostatní přínosy EA</v>
      </c>
      <c r="D10" s="535"/>
      <c r="E10" s="2499">
        <f>S2+1</f>
        <v>2040</v>
      </c>
      <c r="F10" s="2501">
        <f t="shared" ref="F10:S10" si="2">E10+1</f>
        <v>2041</v>
      </c>
      <c r="G10" s="2501">
        <f t="shared" si="2"/>
        <v>2042</v>
      </c>
      <c r="H10" s="2501">
        <f t="shared" si="2"/>
        <v>2043</v>
      </c>
      <c r="I10" s="2501">
        <f t="shared" si="2"/>
        <v>2044</v>
      </c>
      <c r="J10" s="2501">
        <f t="shared" si="2"/>
        <v>2045</v>
      </c>
      <c r="K10" s="2501">
        <f t="shared" si="2"/>
        <v>2046</v>
      </c>
      <c r="L10" s="2501">
        <f t="shared" si="2"/>
        <v>2047</v>
      </c>
      <c r="M10" s="2501">
        <f t="shared" si="2"/>
        <v>2048</v>
      </c>
      <c r="N10" s="2501">
        <f t="shared" si="2"/>
        <v>2049</v>
      </c>
      <c r="O10" s="2501">
        <f t="shared" si="2"/>
        <v>2050</v>
      </c>
      <c r="P10" s="2501">
        <f t="shared" si="2"/>
        <v>2051</v>
      </c>
      <c r="Q10" s="2501">
        <f t="shared" si="2"/>
        <v>2052</v>
      </c>
      <c r="R10" s="2501">
        <f t="shared" si="2"/>
        <v>2053</v>
      </c>
      <c r="S10" s="2509">
        <f t="shared" si="2"/>
        <v>2054</v>
      </c>
      <c r="T10" s="516"/>
      <c r="U10" s="516"/>
      <c r="V10" s="516"/>
      <c r="W10" s="516"/>
      <c r="X10" s="516"/>
      <c r="Y10" s="516"/>
      <c r="Z10" s="516"/>
      <c r="AA10" s="516"/>
      <c r="AB10" s="516"/>
      <c r="AC10" s="516"/>
    </row>
    <row r="11" spans="1:29" ht="15" thickBot="1" x14ac:dyDescent="0.35">
      <c r="B11" s="537" t="s">
        <v>5</v>
      </c>
      <c r="C11" s="469" t="str">
        <f>C3</f>
        <v>Scénář s projektem</v>
      </c>
      <c r="D11" s="804"/>
      <c r="E11" s="2500"/>
      <c r="F11" s="2502"/>
      <c r="G11" s="2502"/>
      <c r="H11" s="2502"/>
      <c r="I11" s="2502"/>
      <c r="J11" s="2502"/>
      <c r="K11" s="2502"/>
      <c r="L11" s="2502"/>
      <c r="M11" s="2502"/>
      <c r="N11" s="2502"/>
      <c r="O11" s="2502"/>
      <c r="P11" s="2502"/>
      <c r="Q11" s="2502"/>
      <c r="R11" s="2502"/>
      <c r="S11" s="2510"/>
      <c r="T11" s="516"/>
      <c r="U11" s="516"/>
      <c r="V11" s="516"/>
      <c r="W11" s="516"/>
      <c r="X11" s="516"/>
      <c r="Y11" s="516"/>
      <c r="Z11" s="516"/>
      <c r="AA11" s="516"/>
      <c r="AB11" s="516"/>
      <c r="AC11" s="516"/>
    </row>
    <row r="12" spans="1:29" ht="14.25" x14ac:dyDescent="0.3">
      <c r="B12" s="543"/>
      <c r="C12" s="517" t="str">
        <f>IF(C4="","",C4)</f>
        <v>Přínosy z bezpečnosti</v>
      </c>
      <c r="D12" s="509"/>
      <c r="E12" s="532">
        <f>$I$61*'6 Externality'!E639*AA73</f>
        <v>464212.55307267857</v>
      </c>
      <c r="F12" s="532">
        <f>$I$61*'6 Externality'!F639*AB73</f>
        <v>476674.18834155326</v>
      </c>
      <c r="G12" s="532">
        <f>$I$61*'6 Externality'!G639*AC73</f>
        <v>486292.4956690789</v>
      </c>
      <c r="H12" s="532">
        <f>$I$61*'6 Externality'!H639*AD73</f>
        <v>496084.75393346138</v>
      </c>
      <c r="I12" s="532">
        <f>$I$61*'6 Externality'!I639*AE73</f>
        <v>506053.92243921582</v>
      </c>
      <c r="J12" s="532">
        <f>$I$61*'6 Externality'!J639*AF73</f>
        <v>519429.27770948212</v>
      </c>
      <c r="K12" s="532">
        <f>$I$61*'6 Externality'!K639*AG73</f>
        <v>529805.47439145797</v>
      </c>
      <c r="L12" s="532">
        <f>$I$61*'6 Externality'!L639*AH73</f>
        <v>540368.35657299182</v>
      </c>
      <c r="M12" s="532">
        <f>$I$61*'6 Externality'!M639*AI73</f>
        <v>551121.09014300175</v>
      </c>
      <c r="N12" s="532">
        <f>$I$61*'6 Externality'!N639*AJ73</f>
        <v>562066.89267235401</v>
      </c>
      <c r="O12" s="532">
        <f>$I$61*'6 Externality'!O639*AK73</f>
        <v>573209.03423540934</v>
      </c>
      <c r="P12" s="532">
        <f>$I$61*'6 Externality'!P639*AL73</f>
        <v>581050.53382374975</v>
      </c>
      <c r="Q12" s="532">
        <f>$I$61*'6 Externality'!Q639*AM73</f>
        <v>588999.30512645864</v>
      </c>
      <c r="R12" s="532">
        <f>$I$61*'6 Externality'!R639*AN73</f>
        <v>597056.81562058849</v>
      </c>
      <c r="S12" s="532">
        <f>$I$61*'6 Externality'!S639*AO73</f>
        <v>605224.55285827816</v>
      </c>
      <c r="T12" s="1298"/>
      <c r="U12" s="458"/>
      <c r="V12" s="458"/>
      <c r="W12" s="458"/>
      <c r="X12" s="458"/>
      <c r="Y12" s="458"/>
      <c r="Z12" s="458"/>
      <c r="AA12" s="458"/>
      <c r="AB12" s="458"/>
      <c r="AC12" s="458"/>
    </row>
    <row r="13" spans="1:29" ht="14.25" x14ac:dyDescent="0.3">
      <c r="B13" s="542"/>
      <c r="C13" s="517" t="str">
        <f>IF(C5="","",C5)</f>
        <v>NAD varianty bez projektu</v>
      </c>
      <c r="D13" s="485"/>
      <c r="E13" s="532"/>
      <c r="F13" s="532"/>
      <c r="G13" s="532"/>
      <c r="H13" s="532"/>
      <c r="I13" s="532"/>
      <c r="J13" s="532"/>
      <c r="K13" s="532"/>
      <c r="L13" s="532"/>
      <c r="M13" s="532"/>
      <c r="N13" s="532"/>
      <c r="O13" s="532"/>
      <c r="P13" s="532"/>
      <c r="Q13" s="532"/>
      <c r="R13" s="532"/>
      <c r="S13" s="532"/>
      <c r="T13" s="1298"/>
      <c r="U13" s="458"/>
      <c r="V13" s="458"/>
      <c r="W13" s="458"/>
      <c r="X13" s="458"/>
      <c r="Y13" s="458"/>
      <c r="Z13" s="458"/>
      <c r="AA13" s="458"/>
      <c r="AB13" s="458"/>
      <c r="AC13" s="458"/>
    </row>
    <row r="14" spans="1:29" ht="14.25" x14ac:dyDescent="0.3">
      <c r="B14" s="542"/>
      <c r="C14" s="517" t="str">
        <f>IF(C6="","",C6)</f>
        <v/>
      </c>
      <c r="D14" s="485"/>
      <c r="E14" s="532"/>
      <c r="F14" s="532"/>
      <c r="G14" s="532"/>
      <c r="H14" s="532"/>
      <c r="I14" s="532"/>
      <c r="J14" s="532"/>
      <c r="K14" s="532"/>
      <c r="L14" s="532"/>
      <c r="M14" s="532"/>
      <c r="N14" s="532"/>
      <c r="O14" s="532"/>
      <c r="P14" s="532"/>
      <c r="Q14" s="532"/>
      <c r="R14" s="532"/>
      <c r="S14" s="532"/>
      <c r="T14" s="1298"/>
      <c r="U14" s="458"/>
      <c r="V14" s="458"/>
      <c r="W14" s="458"/>
      <c r="X14" s="458"/>
      <c r="Y14" s="458"/>
      <c r="Z14" s="458"/>
      <c r="AA14" s="458"/>
      <c r="AB14" s="458"/>
      <c r="AC14" s="458"/>
    </row>
    <row r="15" spans="1:29" ht="14.25" x14ac:dyDescent="0.3">
      <c r="B15" s="1608"/>
      <c r="C15" s="517" t="str">
        <f>IF(C7="","",C7)</f>
        <v/>
      </c>
      <c r="D15" s="794"/>
      <c r="E15" s="532"/>
      <c r="F15" s="532"/>
      <c r="G15" s="532"/>
      <c r="H15" s="532"/>
      <c r="I15" s="532"/>
      <c r="J15" s="532"/>
      <c r="K15" s="532"/>
      <c r="L15" s="532"/>
      <c r="M15" s="532"/>
      <c r="N15" s="532"/>
      <c r="O15" s="532"/>
      <c r="P15" s="532"/>
      <c r="Q15" s="532"/>
      <c r="R15" s="532"/>
      <c r="S15" s="532"/>
      <c r="T15" s="1298"/>
      <c r="U15" s="458"/>
      <c r="V15" s="458"/>
      <c r="W15" s="458"/>
      <c r="X15" s="458"/>
      <c r="Y15" s="458"/>
      <c r="Z15" s="458"/>
      <c r="AA15" s="458"/>
      <c r="AB15" s="458"/>
      <c r="AC15" s="458"/>
    </row>
    <row r="16" spans="1:29" ht="15" thickBot="1" x14ac:dyDescent="0.35">
      <c r="A16" s="520"/>
      <c r="B16" s="477"/>
      <c r="C16" s="1156" t="str">
        <f>C8</f>
        <v>Celkové ostatní přínosy (CZK)</v>
      </c>
      <c r="D16" s="1570"/>
      <c r="E16" s="1157">
        <f t="shared" ref="E16:S16" si="3">SUM(E12:E15)</f>
        <v>464212.55307267857</v>
      </c>
      <c r="F16" s="1158">
        <f t="shared" si="3"/>
        <v>476674.18834155326</v>
      </c>
      <c r="G16" s="1158">
        <f t="shared" si="3"/>
        <v>486292.4956690789</v>
      </c>
      <c r="H16" s="1158">
        <f t="shared" si="3"/>
        <v>496084.75393346138</v>
      </c>
      <c r="I16" s="1158">
        <f t="shared" si="3"/>
        <v>506053.92243921582</v>
      </c>
      <c r="J16" s="1158">
        <f t="shared" si="3"/>
        <v>519429.27770948212</v>
      </c>
      <c r="K16" s="1158">
        <f t="shared" si="3"/>
        <v>529805.47439145797</v>
      </c>
      <c r="L16" s="1158">
        <f t="shared" si="3"/>
        <v>540368.35657299182</v>
      </c>
      <c r="M16" s="1158">
        <f t="shared" si="3"/>
        <v>551121.09014300175</v>
      </c>
      <c r="N16" s="1158">
        <f t="shared" si="3"/>
        <v>562066.89267235401</v>
      </c>
      <c r="O16" s="1158">
        <f t="shared" si="3"/>
        <v>573209.03423540934</v>
      </c>
      <c r="P16" s="1158">
        <f t="shared" si="3"/>
        <v>581050.53382374975</v>
      </c>
      <c r="Q16" s="1158">
        <f t="shared" si="3"/>
        <v>588999.30512645864</v>
      </c>
      <c r="R16" s="1158">
        <f t="shared" si="3"/>
        <v>597056.81562058849</v>
      </c>
      <c r="S16" s="1159">
        <f t="shared" si="3"/>
        <v>605224.55285827816</v>
      </c>
      <c r="T16" s="463"/>
      <c r="U16" s="463"/>
      <c r="V16" s="463"/>
      <c r="W16" s="463"/>
      <c r="X16" s="463"/>
      <c r="Y16" s="463"/>
      <c r="Z16" s="463"/>
      <c r="AA16" s="463"/>
      <c r="AB16" s="463"/>
      <c r="AC16" s="463"/>
    </row>
    <row r="17" spans="1:29" ht="14.25" x14ac:dyDescent="0.3">
      <c r="A17" s="520"/>
      <c r="B17" s="521"/>
      <c r="C17" s="522"/>
      <c r="D17" s="52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row>
    <row r="18" spans="1:29" ht="14.25" thickBot="1" x14ac:dyDescent="0.35">
      <c r="B18" s="521"/>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29" ht="12.75" customHeight="1" x14ac:dyDescent="0.3">
      <c r="B19" s="499" t="s">
        <v>79</v>
      </c>
      <c r="C19" s="1229" t="str">
        <f>C2</f>
        <v>Ostatní přínosy EA</v>
      </c>
      <c r="D19" s="501"/>
      <c r="E19" s="2493">
        <f>E2</f>
        <v>2025</v>
      </c>
      <c r="F19" s="2493">
        <f t="shared" ref="F19:S19" si="4">E19+1</f>
        <v>2026</v>
      </c>
      <c r="G19" s="2493">
        <f t="shared" si="4"/>
        <v>2027</v>
      </c>
      <c r="H19" s="2493">
        <f t="shared" si="4"/>
        <v>2028</v>
      </c>
      <c r="I19" s="2493">
        <f t="shared" si="4"/>
        <v>2029</v>
      </c>
      <c r="J19" s="2493">
        <f t="shared" si="4"/>
        <v>2030</v>
      </c>
      <c r="K19" s="2493">
        <f t="shared" si="4"/>
        <v>2031</v>
      </c>
      <c r="L19" s="2493">
        <f t="shared" si="4"/>
        <v>2032</v>
      </c>
      <c r="M19" s="2493">
        <f t="shared" si="4"/>
        <v>2033</v>
      </c>
      <c r="N19" s="2493">
        <f t="shared" si="4"/>
        <v>2034</v>
      </c>
      <c r="O19" s="2493">
        <f t="shared" si="4"/>
        <v>2035</v>
      </c>
      <c r="P19" s="2493">
        <f t="shared" si="4"/>
        <v>2036</v>
      </c>
      <c r="Q19" s="2493">
        <f t="shared" si="4"/>
        <v>2037</v>
      </c>
      <c r="R19" s="2493">
        <f t="shared" si="4"/>
        <v>2038</v>
      </c>
      <c r="S19" s="2530">
        <f t="shared" si="4"/>
        <v>2039</v>
      </c>
      <c r="T19" s="516"/>
      <c r="U19" s="516"/>
      <c r="V19" s="516"/>
      <c r="W19" s="516"/>
      <c r="X19" s="516"/>
      <c r="Y19" s="516"/>
      <c r="Z19" s="516"/>
      <c r="AA19" s="516"/>
      <c r="AB19" s="516"/>
      <c r="AC19" s="516"/>
    </row>
    <row r="20" spans="1:29" ht="12.75" customHeight="1" thickBot="1" x14ac:dyDescent="0.35">
      <c r="A20" s="524"/>
      <c r="B20" s="538" t="s">
        <v>4</v>
      </c>
      <c r="C20" s="1553" t="str">
        <f>C3</f>
        <v>Scénář s projektem</v>
      </c>
      <c r="D20" s="503" t="str">
        <f>D3</f>
        <v>Celkem</v>
      </c>
      <c r="E20" s="2706"/>
      <c r="F20" s="2706"/>
      <c r="G20" s="2706"/>
      <c r="H20" s="2706"/>
      <c r="I20" s="2706"/>
      <c r="J20" s="2706"/>
      <c r="K20" s="2706"/>
      <c r="L20" s="2706"/>
      <c r="M20" s="2706"/>
      <c r="N20" s="2706"/>
      <c r="O20" s="2706"/>
      <c r="P20" s="2706"/>
      <c r="Q20" s="2706"/>
      <c r="R20" s="2706"/>
      <c r="S20" s="2707"/>
      <c r="T20" s="516"/>
      <c r="U20" s="516"/>
      <c r="V20" s="516"/>
      <c r="W20" s="516"/>
      <c r="X20" s="516"/>
      <c r="Y20" s="516"/>
      <c r="Z20" s="516"/>
      <c r="AA20" s="516"/>
      <c r="AB20" s="516"/>
      <c r="AC20" s="516"/>
    </row>
    <row r="21" spans="1:29" ht="12.75" customHeight="1" x14ac:dyDescent="0.3">
      <c r="A21" s="524"/>
      <c r="B21" s="542"/>
      <c r="C21" s="544" t="str">
        <f>IF(C4="","",C4)</f>
        <v>Přínosy z bezpečnosti</v>
      </c>
      <c r="D21" s="475">
        <f>SUM(E21:S21,E29:S29)</f>
        <v>13567571.440963665</v>
      </c>
      <c r="E21" s="580">
        <f t="shared" ref="E21:S24" si="5">E4</f>
        <v>0</v>
      </c>
      <c r="F21" s="581">
        <f t="shared" si="5"/>
        <v>333955.55133067293</v>
      </c>
      <c r="G21" s="581">
        <f t="shared" si="5"/>
        <v>341050.36225252482</v>
      </c>
      <c r="H21" s="581">
        <f t="shared" si="5"/>
        <v>350837.64870751911</v>
      </c>
      <c r="I21" s="581">
        <f t="shared" si="5"/>
        <v>358232.99903922365</v>
      </c>
      <c r="J21" s="581">
        <f t="shared" si="5"/>
        <v>368396.43264674814</v>
      </c>
      <c r="K21" s="581">
        <f t="shared" si="5"/>
        <v>376103.49652996525</v>
      </c>
      <c r="L21" s="581">
        <f t="shared" si="5"/>
        <v>386656.3738144454</v>
      </c>
      <c r="M21" s="581">
        <f t="shared" si="5"/>
        <v>394686.71295933356</v>
      </c>
      <c r="N21" s="581">
        <f t="shared" si="5"/>
        <v>405642.77757029241</v>
      </c>
      <c r="O21" s="581">
        <f t="shared" si="5"/>
        <v>414008.35412887484</v>
      </c>
      <c r="P21" s="581">
        <f t="shared" si="5"/>
        <v>425381.81138496811</v>
      </c>
      <c r="Q21" s="581">
        <f t="shared" si="5"/>
        <v>434095.00123964553</v>
      </c>
      <c r="R21" s="581">
        <f t="shared" si="5"/>
        <v>445900.53313469194</v>
      </c>
      <c r="S21" s="582">
        <f t="shared" si="5"/>
        <v>454974.13961500069</v>
      </c>
      <c r="T21" s="463"/>
      <c r="U21" s="463"/>
      <c r="V21" s="463"/>
      <c r="W21" s="463"/>
      <c r="X21" s="463"/>
      <c r="Y21" s="463"/>
      <c r="Z21" s="463"/>
      <c r="AA21" s="463"/>
      <c r="AB21" s="463"/>
      <c r="AC21" s="463"/>
    </row>
    <row r="22" spans="1:29" ht="12.75" customHeight="1" x14ac:dyDescent="0.3">
      <c r="A22" s="524"/>
      <c r="B22" s="542"/>
      <c r="C22" s="544" t="str">
        <f>IF(C5="","",C5)</f>
        <v>NAD varianty bez projektu</v>
      </c>
      <c r="D22" s="475">
        <f>SUM(E22:S22,E30:S30)</f>
        <v>708051.96000000008</v>
      </c>
      <c r="E22" s="583">
        <f t="shared" si="5"/>
        <v>708051.96000000008</v>
      </c>
      <c r="F22" s="584">
        <f t="shared" si="5"/>
        <v>0</v>
      </c>
      <c r="G22" s="584">
        <f t="shared" si="5"/>
        <v>0</v>
      </c>
      <c r="H22" s="584">
        <f t="shared" si="5"/>
        <v>0</v>
      </c>
      <c r="I22" s="584">
        <f t="shared" si="5"/>
        <v>0</v>
      </c>
      <c r="J22" s="584">
        <f t="shared" si="5"/>
        <v>0</v>
      </c>
      <c r="K22" s="584">
        <f t="shared" si="5"/>
        <v>0</v>
      </c>
      <c r="L22" s="584">
        <f t="shared" si="5"/>
        <v>0</v>
      </c>
      <c r="M22" s="584">
        <f t="shared" si="5"/>
        <v>0</v>
      </c>
      <c r="N22" s="584">
        <f t="shared" si="5"/>
        <v>0</v>
      </c>
      <c r="O22" s="584">
        <f t="shared" si="5"/>
        <v>0</v>
      </c>
      <c r="P22" s="584">
        <f t="shared" si="5"/>
        <v>0</v>
      </c>
      <c r="Q22" s="584">
        <f t="shared" si="5"/>
        <v>0</v>
      </c>
      <c r="R22" s="584">
        <f t="shared" si="5"/>
        <v>0</v>
      </c>
      <c r="S22" s="585">
        <f t="shared" si="5"/>
        <v>0</v>
      </c>
      <c r="T22" s="463"/>
      <c r="U22" s="463"/>
      <c r="V22" s="463"/>
      <c r="W22" s="463"/>
      <c r="X22" s="463"/>
      <c r="Y22" s="463"/>
      <c r="Z22" s="463"/>
      <c r="AA22" s="463"/>
      <c r="AB22" s="463"/>
      <c r="AC22" s="463"/>
    </row>
    <row r="23" spans="1:29" ht="12.75" customHeight="1" x14ac:dyDescent="0.3">
      <c r="A23" s="524"/>
      <c r="B23" s="542"/>
      <c r="C23" s="544" t="str">
        <f>IF(C6="","",C6)</f>
        <v/>
      </c>
      <c r="D23" s="475">
        <f>SUM(E23:S23,E31:S31)</f>
        <v>0</v>
      </c>
      <c r="E23" s="583">
        <f t="shared" si="5"/>
        <v>0</v>
      </c>
      <c r="F23" s="584">
        <f t="shared" si="5"/>
        <v>0</v>
      </c>
      <c r="G23" s="584">
        <f t="shared" si="5"/>
        <v>0</v>
      </c>
      <c r="H23" s="584">
        <f t="shared" si="5"/>
        <v>0</v>
      </c>
      <c r="I23" s="584">
        <f t="shared" si="5"/>
        <v>0</v>
      </c>
      <c r="J23" s="584">
        <f t="shared" si="5"/>
        <v>0</v>
      </c>
      <c r="K23" s="584">
        <f t="shared" si="5"/>
        <v>0</v>
      </c>
      <c r="L23" s="584">
        <f t="shared" si="5"/>
        <v>0</v>
      </c>
      <c r="M23" s="584">
        <f t="shared" si="5"/>
        <v>0</v>
      </c>
      <c r="N23" s="584">
        <f t="shared" si="5"/>
        <v>0</v>
      </c>
      <c r="O23" s="584">
        <f t="shared" si="5"/>
        <v>0</v>
      </c>
      <c r="P23" s="584">
        <f t="shared" si="5"/>
        <v>0</v>
      </c>
      <c r="Q23" s="584">
        <f t="shared" si="5"/>
        <v>0</v>
      </c>
      <c r="R23" s="584">
        <f t="shared" si="5"/>
        <v>0</v>
      </c>
      <c r="S23" s="585">
        <f t="shared" si="5"/>
        <v>0</v>
      </c>
      <c r="T23" s="463"/>
      <c r="U23" s="463"/>
      <c r="V23" s="463"/>
      <c r="W23" s="463"/>
      <c r="X23" s="463"/>
      <c r="Y23" s="463"/>
      <c r="Z23" s="463"/>
      <c r="AA23" s="463"/>
      <c r="AB23" s="463"/>
      <c r="AC23" s="463"/>
    </row>
    <row r="24" spans="1:29" ht="12.75" customHeight="1" x14ac:dyDescent="0.3">
      <c r="A24" s="524"/>
      <c r="B24" s="1608"/>
      <c r="C24" s="1609" t="str">
        <f>IF(C7="","",C7)</f>
        <v/>
      </c>
      <c r="D24" s="475">
        <f>SUM(E24:S24,E32:S32)</f>
        <v>0</v>
      </c>
      <c r="E24" s="1610">
        <f t="shared" si="5"/>
        <v>0</v>
      </c>
      <c r="F24" s="1611">
        <f t="shared" si="5"/>
        <v>0</v>
      </c>
      <c r="G24" s="1611">
        <f t="shared" si="5"/>
        <v>0</v>
      </c>
      <c r="H24" s="1611">
        <f t="shared" si="5"/>
        <v>0</v>
      </c>
      <c r="I24" s="1611">
        <f t="shared" si="5"/>
        <v>0</v>
      </c>
      <c r="J24" s="1611">
        <f t="shared" si="5"/>
        <v>0</v>
      </c>
      <c r="K24" s="1611">
        <f t="shared" si="5"/>
        <v>0</v>
      </c>
      <c r="L24" s="1611">
        <f t="shared" si="5"/>
        <v>0</v>
      </c>
      <c r="M24" s="1611">
        <f t="shared" si="5"/>
        <v>0</v>
      </c>
      <c r="N24" s="1611">
        <f t="shared" si="5"/>
        <v>0</v>
      </c>
      <c r="O24" s="1611">
        <f t="shared" si="5"/>
        <v>0</v>
      </c>
      <c r="P24" s="1611">
        <f t="shared" si="5"/>
        <v>0</v>
      </c>
      <c r="Q24" s="1611">
        <f t="shared" si="5"/>
        <v>0</v>
      </c>
      <c r="R24" s="1611">
        <f t="shared" si="5"/>
        <v>0</v>
      </c>
      <c r="S24" s="1612">
        <f t="shared" si="5"/>
        <v>0</v>
      </c>
      <c r="T24" s="463"/>
      <c r="U24" s="463"/>
      <c r="V24" s="463"/>
      <c r="W24" s="463"/>
      <c r="X24" s="463"/>
      <c r="Y24" s="463"/>
      <c r="Z24" s="463"/>
      <c r="AA24" s="463"/>
      <c r="AB24" s="463"/>
      <c r="AC24" s="463"/>
    </row>
    <row r="25" spans="1:29" ht="15" thickBot="1" x14ac:dyDescent="0.35">
      <c r="B25" s="1584"/>
      <c r="C25" s="1557" t="str">
        <f>C16</f>
        <v>Celkové ostatní přínosy (CZK)</v>
      </c>
      <c r="D25" s="506">
        <f>SUM(E25:S25,E33:S33)</f>
        <v>14275623.400963668</v>
      </c>
      <c r="E25" s="1558">
        <f>SUM(E21:E24)</f>
        <v>708051.96000000008</v>
      </c>
      <c r="F25" s="1559">
        <f t="shared" ref="F25:S25" si="6">SUM(F21:F24)</f>
        <v>333955.55133067293</v>
      </c>
      <c r="G25" s="1559">
        <f t="shared" si="6"/>
        <v>341050.36225252482</v>
      </c>
      <c r="H25" s="1559">
        <f t="shared" si="6"/>
        <v>350837.64870751911</v>
      </c>
      <c r="I25" s="1559">
        <f t="shared" si="6"/>
        <v>358232.99903922365</v>
      </c>
      <c r="J25" s="1559">
        <f t="shared" si="6"/>
        <v>368396.43264674814</v>
      </c>
      <c r="K25" s="1559">
        <f t="shared" si="6"/>
        <v>376103.49652996525</v>
      </c>
      <c r="L25" s="1559">
        <f t="shared" si="6"/>
        <v>386656.3738144454</v>
      </c>
      <c r="M25" s="1559">
        <f t="shared" si="6"/>
        <v>394686.71295933356</v>
      </c>
      <c r="N25" s="1559">
        <f t="shared" si="6"/>
        <v>405642.77757029241</v>
      </c>
      <c r="O25" s="1559">
        <f t="shared" si="6"/>
        <v>414008.35412887484</v>
      </c>
      <c r="P25" s="1559">
        <f t="shared" si="6"/>
        <v>425381.81138496811</v>
      </c>
      <c r="Q25" s="1559">
        <f t="shared" si="6"/>
        <v>434095.00123964553</v>
      </c>
      <c r="R25" s="1559">
        <f t="shared" si="6"/>
        <v>445900.53313469194</v>
      </c>
      <c r="S25" s="1560">
        <f t="shared" si="6"/>
        <v>454974.13961500069</v>
      </c>
      <c r="T25" s="463"/>
      <c r="U25" s="463"/>
      <c r="V25" s="463"/>
      <c r="W25" s="463"/>
      <c r="X25" s="463"/>
      <c r="Y25" s="463"/>
      <c r="Z25" s="463"/>
      <c r="AA25" s="463"/>
      <c r="AB25" s="463"/>
      <c r="AC25" s="463"/>
    </row>
    <row r="26" spans="1:29" ht="14.25" thickBot="1" x14ac:dyDescent="0.35">
      <c r="B26" s="525"/>
      <c r="D26" s="463"/>
      <c r="E26" s="519"/>
      <c r="F26" s="519"/>
      <c r="G26" s="519"/>
      <c r="H26" s="519"/>
      <c r="I26" s="519"/>
      <c r="J26" s="519"/>
      <c r="K26" s="519"/>
      <c r="L26" s="519"/>
      <c r="M26" s="519"/>
      <c r="N26" s="519"/>
      <c r="O26" s="519"/>
      <c r="P26" s="519"/>
      <c r="Q26" s="519"/>
      <c r="R26" s="519"/>
      <c r="S26" s="519"/>
      <c r="T26" s="519"/>
      <c r="U26" s="519"/>
      <c r="V26" s="519"/>
      <c r="W26" s="519"/>
      <c r="X26" s="519"/>
      <c r="Y26" s="519"/>
      <c r="Z26" s="519"/>
      <c r="AA26" s="519"/>
      <c r="AB26" s="519"/>
      <c r="AC26" s="519"/>
    </row>
    <row r="27" spans="1:29" ht="12.75" customHeight="1" x14ac:dyDescent="0.3">
      <c r="B27" s="499" t="s">
        <v>79</v>
      </c>
      <c r="C27" s="1229" t="str">
        <f>C19</f>
        <v>Ostatní přínosy EA</v>
      </c>
      <c r="D27" s="501"/>
      <c r="E27" s="2532">
        <f>S19+1</f>
        <v>2040</v>
      </c>
      <c r="F27" s="2493">
        <f t="shared" ref="F27:S27" si="7">E27+1</f>
        <v>2041</v>
      </c>
      <c r="G27" s="2493">
        <f t="shared" si="7"/>
        <v>2042</v>
      </c>
      <c r="H27" s="2493">
        <f t="shared" si="7"/>
        <v>2043</v>
      </c>
      <c r="I27" s="2493">
        <f t="shared" si="7"/>
        <v>2044</v>
      </c>
      <c r="J27" s="2493">
        <f t="shared" si="7"/>
        <v>2045</v>
      </c>
      <c r="K27" s="2493">
        <f t="shared" si="7"/>
        <v>2046</v>
      </c>
      <c r="L27" s="2493">
        <f t="shared" si="7"/>
        <v>2047</v>
      </c>
      <c r="M27" s="2493">
        <f t="shared" si="7"/>
        <v>2048</v>
      </c>
      <c r="N27" s="2493">
        <f t="shared" si="7"/>
        <v>2049</v>
      </c>
      <c r="O27" s="2493">
        <f t="shared" si="7"/>
        <v>2050</v>
      </c>
      <c r="P27" s="2493">
        <f t="shared" si="7"/>
        <v>2051</v>
      </c>
      <c r="Q27" s="2493">
        <f t="shared" si="7"/>
        <v>2052</v>
      </c>
      <c r="R27" s="2493">
        <f t="shared" si="7"/>
        <v>2053</v>
      </c>
      <c r="S27" s="2530">
        <f t="shared" si="7"/>
        <v>2054</v>
      </c>
      <c r="T27" s="516"/>
      <c r="U27" s="516"/>
      <c r="V27" s="516"/>
      <c r="W27" s="516"/>
      <c r="X27" s="516"/>
      <c r="Y27" s="516"/>
      <c r="Z27" s="516"/>
      <c r="AA27" s="516"/>
      <c r="AB27" s="516"/>
      <c r="AC27" s="516"/>
    </row>
    <row r="28" spans="1:29" ht="12.75" customHeight="1" thickBot="1" x14ac:dyDescent="0.35">
      <c r="A28" s="524"/>
      <c r="B28" s="539" t="s">
        <v>5</v>
      </c>
      <c r="C28" s="1613" t="str">
        <f>C20</f>
        <v>Scénář s projektem</v>
      </c>
      <c r="D28" s="540"/>
      <c r="E28" s="2708"/>
      <c r="F28" s="2706"/>
      <c r="G28" s="2706"/>
      <c r="H28" s="2706"/>
      <c r="I28" s="2706"/>
      <c r="J28" s="2706"/>
      <c r="K28" s="2706"/>
      <c r="L28" s="2706"/>
      <c r="M28" s="2706"/>
      <c r="N28" s="2706"/>
      <c r="O28" s="2706"/>
      <c r="P28" s="2706"/>
      <c r="Q28" s="2706"/>
      <c r="R28" s="2706"/>
      <c r="S28" s="2707"/>
      <c r="T28" s="516"/>
      <c r="U28" s="516"/>
      <c r="V28" s="516"/>
      <c r="W28" s="516"/>
      <c r="X28" s="516"/>
      <c r="Y28" s="516"/>
      <c r="Z28" s="516"/>
      <c r="AA28" s="516"/>
      <c r="AB28" s="516"/>
      <c r="AC28" s="516"/>
    </row>
    <row r="29" spans="1:29" ht="12.75" customHeight="1" x14ac:dyDescent="0.3">
      <c r="A29" s="524"/>
      <c r="B29" s="543"/>
      <c r="C29" s="545" t="str">
        <f>IF(C12="","",C12)</f>
        <v>Přínosy z bezpečnosti</v>
      </c>
      <c r="D29" s="546"/>
      <c r="E29" s="574">
        <f>E12</f>
        <v>464212.55307267857</v>
      </c>
      <c r="F29" s="575">
        <f t="shared" ref="F29:S30" si="8">F12</f>
        <v>476674.18834155326</v>
      </c>
      <c r="G29" s="575">
        <f t="shared" si="8"/>
        <v>486292.4956690789</v>
      </c>
      <c r="H29" s="575">
        <f t="shared" si="8"/>
        <v>496084.75393346138</v>
      </c>
      <c r="I29" s="575">
        <f t="shared" si="8"/>
        <v>506053.92243921582</v>
      </c>
      <c r="J29" s="575">
        <f t="shared" si="8"/>
        <v>519429.27770948212</v>
      </c>
      <c r="K29" s="575">
        <f t="shared" si="8"/>
        <v>529805.47439145797</v>
      </c>
      <c r="L29" s="575">
        <f t="shared" si="8"/>
        <v>540368.35657299182</v>
      </c>
      <c r="M29" s="575">
        <f t="shared" si="8"/>
        <v>551121.09014300175</v>
      </c>
      <c r="N29" s="575">
        <f t="shared" si="8"/>
        <v>562066.89267235401</v>
      </c>
      <c r="O29" s="575">
        <f t="shared" si="8"/>
        <v>573209.03423540934</v>
      </c>
      <c r="P29" s="575">
        <f t="shared" si="8"/>
        <v>581050.53382374975</v>
      </c>
      <c r="Q29" s="575">
        <f t="shared" si="8"/>
        <v>588999.30512645864</v>
      </c>
      <c r="R29" s="575">
        <f t="shared" si="8"/>
        <v>597056.81562058849</v>
      </c>
      <c r="S29" s="576">
        <f t="shared" si="8"/>
        <v>605224.55285827816</v>
      </c>
      <c r="T29" s="463"/>
      <c r="U29" s="463"/>
      <c r="V29" s="463"/>
      <c r="W29" s="463"/>
      <c r="X29" s="463"/>
      <c r="Y29" s="463"/>
      <c r="Z29" s="463"/>
      <c r="AA29" s="463"/>
      <c r="AB29" s="463"/>
      <c r="AC29" s="463"/>
    </row>
    <row r="30" spans="1:29" ht="12.75" customHeight="1" x14ac:dyDescent="0.3">
      <c r="A30" s="524"/>
      <c r="B30" s="542"/>
      <c r="C30" s="544" t="str">
        <f>IF(C13="","",C13)</f>
        <v>NAD varianty bez projektu</v>
      </c>
      <c r="D30" s="547"/>
      <c r="E30" s="577">
        <f>E13</f>
        <v>0</v>
      </c>
      <c r="F30" s="578">
        <f t="shared" si="8"/>
        <v>0</v>
      </c>
      <c r="G30" s="578">
        <f t="shared" si="8"/>
        <v>0</v>
      </c>
      <c r="H30" s="578">
        <f t="shared" si="8"/>
        <v>0</v>
      </c>
      <c r="I30" s="578">
        <f t="shared" si="8"/>
        <v>0</v>
      </c>
      <c r="J30" s="578">
        <f t="shared" si="8"/>
        <v>0</v>
      </c>
      <c r="K30" s="578">
        <f t="shared" si="8"/>
        <v>0</v>
      </c>
      <c r="L30" s="578">
        <f t="shared" si="8"/>
        <v>0</v>
      </c>
      <c r="M30" s="578">
        <f t="shared" si="8"/>
        <v>0</v>
      </c>
      <c r="N30" s="578">
        <f t="shared" si="8"/>
        <v>0</v>
      </c>
      <c r="O30" s="578">
        <f t="shared" si="8"/>
        <v>0</v>
      </c>
      <c r="P30" s="578">
        <f t="shared" si="8"/>
        <v>0</v>
      </c>
      <c r="Q30" s="578">
        <f t="shared" si="8"/>
        <v>0</v>
      </c>
      <c r="R30" s="578">
        <f t="shared" si="8"/>
        <v>0</v>
      </c>
      <c r="S30" s="579">
        <f t="shared" si="8"/>
        <v>0</v>
      </c>
      <c r="T30" s="463"/>
      <c r="U30" s="463"/>
      <c r="V30" s="463"/>
      <c r="W30" s="463"/>
      <c r="X30" s="463"/>
      <c r="Y30" s="463"/>
      <c r="Z30" s="463"/>
      <c r="AA30" s="463"/>
      <c r="AB30" s="463"/>
      <c r="AC30" s="463"/>
    </row>
    <row r="31" spans="1:29" ht="12.75" customHeight="1" x14ac:dyDescent="0.3">
      <c r="A31" s="524"/>
      <c r="B31" s="542"/>
      <c r="C31" s="544" t="str">
        <f>IF(C14="","",C14)</f>
        <v/>
      </c>
      <c r="D31" s="547"/>
      <c r="E31" s="577">
        <f t="shared" ref="E31:S32" si="9">E14</f>
        <v>0</v>
      </c>
      <c r="F31" s="578">
        <f t="shared" si="9"/>
        <v>0</v>
      </c>
      <c r="G31" s="578">
        <f t="shared" si="9"/>
        <v>0</v>
      </c>
      <c r="H31" s="578">
        <f t="shared" si="9"/>
        <v>0</v>
      </c>
      <c r="I31" s="578">
        <f t="shared" si="9"/>
        <v>0</v>
      </c>
      <c r="J31" s="578">
        <f t="shared" si="9"/>
        <v>0</v>
      </c>
      <c r="K31" s="578">
        <f t="shared" si="9"/>
        <v>0</v>
      </c>
      <c r="L31" s="578">
        <f t="shared" si="9"/>
        <v>0</v>
      </c>
      <c r="M31" s="578">
        <f t="shared" si="9"/>
        <v>0</v>
      </c>
      <c r="N31" s="578">
        <f t="shared" si="9"/>
        <v>0</v>
      </c>
      <c r="O31" s="578">
        <f t="shared" si="9"/>
        <v>0</v>
      </c>
      <c r="P31" s="578">
        <f t="shared" si="9"/>
        <v>0</v>
      </c>
      <c r="Q31" s="578">
        <f t="shared" si="9"/>
        <v>0</v>
      </c>
      <c r="R31" s="578">
        <f t="shared" si="9"/>
        <v>0</v>
      </c>
      <c r="S31" s="579">
        <f t="shared" si="9"/>
        <v>0</v>
      </c>
      <c r="T31" s="463"/>
      <c r="U31" s="463"/>
      <c r="V31" s="463"/>
      <c r="W31" s="463"/>
      <c r="X31" s="463"/>
      <c r="Y31" s="463"/>
      <c r="Z31" s="463"/>
      <c r="AA31" s="463"/>
      <c r="AB31" s="463"/>
      <c r="AC31" s="463"/>
    </row>
    <row r="32" spans="1:29" ht="12.75" customHeight="1" x14ac:dyDescent="0.3">
      <c r="A32" s="524"/>
      <c r="B32" s="1608"/>
      <c r="C32" s="1609" t="str">
        <f>IF(C15="","",C15)</f>
        <v/>
      </c>
      <c r="D32" s="1614"/>
      <c r="E32" s="1615">
        <f t="shared" si="9"/>
        <v>0</v>
      </c>
      <c r="F32" s="1616">
        <f t="shared" si="9"/>
        <v>0</v>
      </c>
      <c r="G32" s="1616">
        <f t="shared" si="9"/>
        <v>0</v>
      </c>
      <c r="H32" s="1616">
        <f t="shared" si="9"/>
        <v>0</v>
      </c>
      <c r="I32" s="1616">
        <f t="shared" si="9"/>
        <v>0</v>
      </c>
      <c r="J32" s="1616">
        <f t="shared" si="9"/>
        <v>0</v>
      </c>
      <c r="K32" s="1616">
        <f t="shared" si="9"/>
        <v>0</v>
      </c>
      <c r="L32" s="1616">
        <f t="shared" si="9"/>
        <v>0</v>
      </c>
      <c r="M32" s="1616">
        <f t="shared" si="9"/>
        <v>0</v>
      </c>
      <c r="N32" s="1616">
        <f t="shared" si="9"/>
        <v>0</v>
      </c>
      <c r="O32" s="1616">
        <f t="shared" si="9"/>
        <v>0</v>
      </c>
      <c r="P32" s="1616">
        <f t="shared" si="9"/>
        <v>0</v>
      </c>
      <c r="Q32" s="1616">
        <f t="shared" si="9"/>
        <v>0</v>
      </c>
      <c r="R32" s="1616">
        <f t="shared" si="9"/>
        <v>0</v>
      </c>
      <c r="S32" s="1617">
        <f t="shared" si="9"/>
        <v>0</v>
      </c>
      <c r="T32" s="463"/>
      <c r="U32" s="463"/>
      <c r="V32" s="463"/>
      <c r="W32" s="463"/>
      <c r="X32" s="463"/>
      <c r="Y32" s="463"/>
      <c r="Z32" s="463"/>
      <c r="AA32" s="463"/>
      <c r="AB32" s="463"/>
      <c r="AC32" s="463"/>
    </row>
    <row r="33" spans="2:29" ht="15" thickBot="1" x14ac:dyDescent="0.35">
      <c r="B33" s="1584"/>
      <c r="C33" s="1557" t="str">
        <f>C16</f>
        <v>Celkové ostatní přínosy (CZK)</v>
      </c>
      <c r="D33" s="1618"/>
      <c r="E33" s="1558">
        <f t="shared" ref="E33:S33" si="10">SUM(E29:E32)</f>
        <v>464212.55307267857</v>
      </c>
      <c r="F33" s="1559">
        <f t="shared" si="10"/>
        <v>476674.18834155326</v>
      </c>
      <c r="G33" s="1559">
        <f t="shared" si="10"/>
        <v>486292.4956690789</v>
      </c>
      <c r="H33" s="1559">
        <f t="shared" si="10"/>
        <v>496084.75393346138</v>
      </c>
      <c r="I33" s="1559">
        <f t="shared" si="10"/>
        <v>506053.92243921582</v>
      </c>
      <c r="J33" s="1559">
        <f t="shared" si="10"/>
        <v>519429.27770948212</v>
      </c>
      <c r="K33" s="1559">
        <f t="shared" si="10"/>
        <v>529805.47439145797</v>
      </c>
      <c r="L33" s="1559">
        <f t="shared" si="10"/>
        <v>540368.35657299182</v>
      </c>
      <c r="M33" s="1559">
        <f t="shared" si="10"/>
        <v>551121.09014300175</v>
      </c>
      <c r="N33" s="1559">
        <f t="shared" si="10"/>
        <v>562066.89267235401</v>
      </c>
      <c r="O33" s="1559">
        <f t="shared" si="10"/>
        <v>573209.03423540934</v>
      </c>
      <c r="P33" s="1559">
        <f t="shared" si="10"/>
        <v>581050.53382374975</v>
      </c>
      <c r="Q33" s="1559">
        <f t="shared" si="10"/>
        <v>588999.30512645864</v>
      </c>
      <c r="R33" s="1559">
        <f t="shared" si="10"/>
        <v>597056.81562058849</v>
      </c>
      <c r="S33" s="1560">
        <f t="shared" si="10"/>
        <v>605224.55285827816</v>
      </c>
      <c r="T33" s="463"/>
      <c r="U33" s="463"/>
      <c r="V33" s="463"/>
      <c r="W33" s="463"/>
      <c r="X33" s="463"/>
      <c r="Y33" s="463"/>
      <c r="Z33" s="463"/>
      <c r="AA33" s="463"/>
      <c r="AB33" s="463"/>
      <c r="AC33" s="463"/>
    </row>
    <row r="34" spans="2:29" ht="14.25" x14ac:dyDescent="0.3">
      <c r="B34" s="526"/>
      <c r="C34" s="522"/>
      <c r="D34" s="527"/>
      <c r="E34" s="528"/>
      <c r="F34" s="528"/>
      <c r="G34" s="528"/>
      <c r="H34" s="528"/>
      <c r="I34" s="528"/>
      <c r="J34" s="528"/>
      <c r="K34" s="528"/>
      <c r="L34" s="528"/>
      <c r="M34" s="528"/>
      <c r="N34" s="528"/>
      <c r="O34" s="528"/>
      <c r="P34" s="528"/>
      <c r="Q34" s="528"/>
      <c r="R34" s="528"/>
      <c r="S34" s="528"/>
    </row>
    <row r="35" spans="2:29" ht="14.25" thickBot="1" x14ac:dyDescent="0.35">
      <c r="B35" s="529"/>
    </row>
    <row r="36" spans="2:29" ht="15" thickBot="1" x14ac:dyDescent="0.35">
      <c r="B36" s="530"/>
      <c r="C36" s="531" t="str">
        <f>IF('0 Úvod'!$M$10="English",Slovnik!$D$454,Slovnik!$C$454)</f>
        <v>Výnosy (CZK)</v>
      </c>
      <c r="D36" s="541">
        <f>D25</f>
        <v>14275623.400963668</v>
      </c>
    </row>
    <row r="38" spans="2:29" ht="14.25" thickBot="1" x14ac:dyDescent="0.35"/>
    <row r="39" spans="2:29" ht="14.25" customHeight="1" x14ac:dyDescent="0.3">
      <c r="B39" s="2473" t="str">
        <f>IF('0 Úvod'!$M$10="English",Slovnik!$D$455,Slovnik!$C$455)</f>
        <v>Komentáře</v>
      </c>
      <c r="C39" s="2474"/>
      <c r="D39" s="2474"/>
      <c r="E39" s="2474"/>
      <c r="F39" s="2474"/>
      <c r="G39" s="2474"/>
      <c r="H39" s="2474"/>
      <c r="I39" s="2474"/>
      <c r="J39" s="2474"/>
      <c r="K39" s="2474"/>
      <c r="L39" s="2474"/>
      <c r="M39" s="2474"/>
      <c r="N39" s="2474"/>
      <c r="O39" s="2474"/>
      <c r="P39" s="2474"/>
      <c r="Q39" s="2474"/>
      <c r="R39" s="2474"/>
      <c r="S39" s="2475"/>
    </row>
    <row r="40" spans="2:29" ht="15" customHeight="1" thickBot="1" x14ac:dyDescent="0.35">
      <c r="B40" s="2476"/>
      <c r="C40" s="2477"/>
      <c r="D40" s="2477"/>
      <c r="E40" s="2477"/>
      <c r="F40" s="2477"/>
      <c r="G40" s="2477"/>
      <c r="H40" s="2477"/>
      <c r="I40" s="2477"/>
      <c r="J40" s="2477"/>
      <c r="K40" s="2477"/>
      <c r="L40" s="2477"/>
      <c r="M40" s="2477"/>
      <c r="N40" s="2477"/>
      <c r="O40" s="2477"/>
      <c r="P40" s="2477"/>
      <c r="Q40" s="2477"/>
      <c r="R40" s="2477"/>
      <c r="S40" s="2478"/>
    </row>
    <row r="41" spans="2:29" ht="19.5" customHeight="1" thickBot="1" x14ac:dyDescent="0.35">
      <c r="B41" s="587" t="str">
        <f>IF('0 Úvod'!$M$10="English",Slovnik!$D$456,Slovnik!$C$456)</f>
        <v>Mohou být zahrnuty i jiné přínosy resp. náklady v EKONOMICKÉ ANALÝZE dle konkrétního projektu. Zpracovatel uvede konkrétní vstupní hodnoty použité při výpočtu.</v>
      </c>
      <c r="C41" s="588"/>
      <c r="D41" s="589"/>
      <c r="E41" s="589"/>
      <c r="F41" s="589"/>
      <c r="G41" s="590"/>
      <c r="H41" s="589"/>
      <c r="I41" s="589"/>
      <c r="J41" s="589"/>
      <c r="K41" s="589"/>
      <c r="L41" s="589"/>
      <c r="M41" s="589"/>
      <c r="N41" s="589"/>
      <c r="O41" s="589"/>
      <c r="P41" s="589"/>
      <c r="Q41" s="589"/>
      <c r="R41" s="589"/>
      <c r="S41" s="591"/>
    </row>
    <row r="42" spans="2:29" ht="14.25" x14ac:dyDescent="0.3">
      <c r="B42" s="1397"/>
      <c r="C42" s="1397"/>
      <c r="D42" s="621"/>
      <c r="E42" s="621"/>
      <c r="F42" s="621"/>
      <c r="G42" s="1398"/>
      <c r="H42" s="621"/>
      <c r="I42" s="621"/>
      <c r="J42" s="621"/>
      <c r="K42" s="621"/>
      <c r="L42" s="621"/>
      <c r="M42" s="621"/>
      <c r="N42" s="621"/>
      <c r="O42" s="621"/>
      <c r="P42" s="621"/>
    </row>
    <row r="44" spans="2:29" ht="14.25" x14ac:dyDescent="0.3">
      <c r="C44" s="2195" t="s">
        <v>1724</v>
      </c>
      <c r="D44" s="2196" t="s">
        <v>1725</v>
      </c>
      <c r="E44" s="2196" t="s">
        <v>1726</v>
      </c>
      <c r="F44" s="2196" t="s">
        <v>1727</v>
      </c>
      <c r="G44" s="2197"/>
      <c r="H44" s="2197" t="s">
        <v>1728</v>
      </c>
    </row>
    <row r="45" spans="2:29" ht="16.5" x14ac:dyDescent="0.3">
      <c r="C45" s="2195" t="s">
        <v>1729</v>
      </c>
      <c r="D45" s="2198">
        <v>847</v>
      </c>
      <c r="E45" s="2198">
        <f>190807.61+11308.12</f>
        <v>202115.72999999998</v>
      </c>
      <c r="F45" s="2198">
        <f>E45*$H$45</f>
        <v>312747.38201105653</v>
      </c>
      <c r="G45" s="2197"/>
      <c r="H45" s="2197">
        <f>'6 Externality'!I170</f>
        <v>1.5473678471787256</v>
      </c>
      <c r="M45" s="2199"/>
    </row>
    <row r="46" spans="2:29" ht="14.25" x14ac:dyDescent="0.3">
      <c r="C46" s="2195" t="s">
        <v>1730</v>
      </c>
      <c r="D46" s="2198">
        <v>31155</v>
      </c>
      <c r="E46" s="2198">
        <f>242551.84+20677.01</f>
        <v>263228.84999999998</v>
      </c>
      <c r="F46" s="2198">
        <f t="shared" ref="F46:F48" si="11">E46*$H$45</f>
        <v>407311.85893983161</v>
      </c>
      <c r="G46" s="2197"/>
      <c r="H46" s="2197"/>
    </row>
    <row r="47" spans="2:29" ht="14.25" x14ac:dyDescent="0.3">
      <c r="C47" s="2195" t="s">
        <v>1731</v>
      </c>
      <c r="D47" s="2198">
        <v>31155</v>
      </c>
      <c r="E47" s="2198">
        <f>82976.04+40437.1</f>
        <v>123413.13999999998</v>
      </c>
      <c r="F47" s="2198">
        <f t="shared" si="11"/>
        <v>190965.52475536664</v>
      </c>
      <c r="G47" s="2197"/>
      <c r="H47" s="2197"/>
    </row>
    <row r="48" spans="2:29" ht="14.25" x14ac:dyDescent="0.3">
      <c r="C48" s="2195" t="s">
        <v>1732</v>
      </c>
      <c r="D48" s="2198">
        <v>3319</v>
      </c>
      <c r="E48" s="2198">
        <f>13025.17+63.41</f>
        <v>13088.58</v>
      </c>
      <c r="F48" s="2198">
        <f t="shared" si="11"/>
        <v>20252.847857226523</v>
      </c>
      <c r="G48" s="2197"/>
      <c r="H48" s="2197"/>
      <c r="P48" s="458"/>
      <c r="Q48" s="2200"/>
      <c r="T48" s="2201"/>
    </row>
    <row r="49" spans="2:20" x14ac:dyDescent="0.3">
      <c r="O49" s="458"/>
      <c r="P49" s="458"/>
      <c r="Q49" s="2200"/>
      <c r="T49" s="2201"/>
    </row>
    <row r="50" spans="2:20" x14ac:dyDescent="0.3">
      <c r="C50" s="2195" t="s">
        <v>1724</v>
      </c>
      <c r="D50" s="2196" t="s">
        <v>1725</v>
      </c>
      <c r="E50" s="2196" t="s">
        <v>1726</v>
      </c>
      <c r="F50" s="2196" t="s">
        <v>1727</v>
      </c>
      <c r="Q50" s="2200"/>
      <c r="T50" s="2201"/>
    </row>
    <row r="51" spans="2:20" ht="14.25" x14ac:dyDescent="0.3">
      <c r="C51" s="2195" t="s">
        <v>1733</v>
      </c>
      <c r="D51" s="2198">
        <v>1346</v>
      </c>
      <c r="E51" s="2198">
        <f>34230.97+3593.96</f>
        <v>37824.93</v>
      </c>
      <c r="F51" s="2198">
        <f>E51*$H$45</f>
        <v>58529.08050378599</v>
      </c>
      <c r="M51" s="1224"/>
      <c r="P51" s="458"/>
      <c r="Q51" s="2200"/>
      <c r="T51" s="2201"/>
    </row>
    <row r="52" spans="2:20" x14ac:dyDescent="0.3">
      <c r="C52" s="2195" t="s">
        <v>1734</v>
      </c>
      <c r="D52" s="2198">
        <v>21855</v>
      </c>
      <c r="E52" s="2198">
        <f>82019.16+15400.94</f>
        <v>97420.1</v>
      </c>
      <c r="F52" s="2198">
        <f t="shared" ref="F52:F54" si="12">E52*$H$45</f>
        <v>150744.73040893616</v>
      </c>
      <c r="P52" s="458"/>
      <c r="Q52" s="2200"/>
      <c r="T52" s="2201"/>
    </row>
    <row r="53" spans="2:20" x14ac:dyDescent="0.3">
      <c r="C53" s="2195" t="s">
        <v>1735</v>
      </c>
      <c r="D53" s="2198">
        <v>21855</v>
      </c>
      <c r="E53" s="2198">
        <f>963.73+3341.7</f>
        <v>4305.43</v>
      </c>
      <c r="F53" s="2198">
        <f t="shared" si="12"/>
        <v>6662.0839502787012</v>
      </c>
      <c r="O53" s="458"/>
      <c r="P53" s="458"/>
      <c r="Q53" s="2200"/>
      <c r="T53" s="2201"/>
    </row>
    <row r="54" spans="2:20" x14ac:dyDescent="0.3">
      <c r="C54" s="2195" t="s">
        <v>1732</v>
      </c>
      <c r="D54" s="2198">
        <v>2814</v>
      </c>
      <c r="E54" s="2198">
        <v>4477.6400000000003</v>
      </c>
      <c r="F54" s="2198">
        <f t="shared" si="12"/>
        <v>6928.5561672413496</v>
      </c>
      <c r="O54" s="520"/>
    </row>
    <row r="55" spans="2:20" x14ac:dyDescent="0.3">
      <c r="O55" s="520"/>
      <c r="T55" s="2201"/>
    </row>
    <row r="56" spans="2:20" ht="14.25" thickBot="1" x14ac:dyDescent="0.35"/>
    <row r="57" spans="2:20" ht="15" thickBot="1" x14ac:dyDescent="0.35">
      <c r="B57" s="2202" t="s">
        <v>1736</v>
      </c>
      <c r="C57" s="2203"/>
      <c r="D57" s="2203" t="s">
        <v>1737</v>
      </c>
      <c r="E57" s="2203" t="s">
        <v>1738</v>
      </c>
      <c r="F57" s="2203" t="s">
        <v>1739</v>
      </c>
      <c r="G57" s="2203" t="s">
        <v>1740</v>
      </c>
      <c r="H57" s="2204" t="s">
        <v>1741</v>
      </c>
      <c r="I57" s="2202" t="s">
        <v>1742</v>
      </c>
      <c r="J57" s="1225"/>
      <c r="K57" s="1225"/>
      <c r="Q57" s="2200"/>
    </row>
    <row r="58" spans="2:20" ht="15" thickBot="1" x14ac:dyDescent="0.35">
      <c r="B58" s="2205">
        <v>195.98400000000001</v>
      </c>
      <c r="C58" s="2206" t="s">
        <v>1803</v>
      </c>
      <c r="D58" s="2206" t="s">
        <v>1807</v>
      </c>
      <c r="E58" s="2206" t="s">
        <v>1806</v>
      </c>
      <c r="F58" s="2207">
        <f>I64</f>
        <v>2655</v>
      </c>
      <c r="G58" s="2208">
        <f>F58/$D$46*$F$46</f>
        <v>34710.736173495519</v>
      </c>
      <c r="H58" s="2208">
        <f>F58/$D$47*$F$47</f>
        <v>16273.903650312901</v>
      </c>
      <c r="I58" s="2209">
        <f>G58-H58</f>
        <v>18436.832523182617</v>
      </c>
      <c r="J58" s="1224">
        <v>0</v>
      </c>
      <c r="K58" s="1225">
        <v>1</v>
      </c>
      <c r="L58" s="515" t="s">
        <v>1743</v>
      </c>
    </row>
    <row r="59" spans="2:20" ht="15" thickBot="1" x14ac:dyDescent="0.35">
      <c r="B59" s="2205">
        <v>196.92599999999999</v>
      </c>
      <c r="C59" s="2206" t="s">
        <v>1800</v>
      </c>
      <c r="D59" s="2206" t="s">
        <v>1807</v>
      </c>
      <c r="E59" s="2206" t="s">
        <v>1806</v>
      </c>
      <c r="F59" s="2207">
        <f>I65</f>
        <v>42750</v>
      </c>
      <c r="G59" s="2208">
        <f>F59/$D$46*$F$46</f>
        <v>558901.68414950417</v>
      </c>
      <c r="H59" s="2208">
        <f>F59/$D$47*$F$47</f>
        <v>262037.43165758063</v>
      </c>
      <c r="I59" s="2209">
        <f>G59-H59</f>
        <v>296864.25249192351</v>
      </c>
      <c r="J59" s="1225">
        <v>0</v>
      </c>
      <c r="K59" s="1225">
        <v>54150</v>
      </c>
      <c r="L59" s="515" t="s">
        <v>1743</v>
      </c>
    </row>
    <row r="60" spans="2:20" ht="15" thickBot="1" x14ac:dyDescent="0.35">
      <c r="B60" s="2202"/>
      <c r="C60" s="2203"/>
      <c r="D60" s="2206"/>
      <c r="E60" s="2206"/>
      <c r="F60" s="2207"/>
      <c r="G60" s="2208"/>
      <c r="H60" s="2208"/>
      <c r="I60" s="2209"/>
      <c r="J60" s="1225"/>
      <c r="K60" s="1225"/>
    </row>
    <row r="61" spans="2:20" ht="14.25" x14ac:dyDescent="0.3">
      <c r="B61" s="1225"/>
      <c r="C61" s="1225"/>
      <c r="D61" s="1225"/>
      <c r="E61" s="1225"/>
      <c r="F61" s="1225"/>
      <c r="G61" s="1225"/>
      <c r="H61" s="1225"/>
      <c r="I61" s="2210">
        <f>I58+I59</f>
        <v>315301.08501510613</v>
      </c>
      <c r="J61" s="1225"/>
      <c r="K61" s="1225"/>
    </row>
    <row r="62" spans="2:20" ht="15" thickBot="1" x14ac:dyDescent="0.35">
      <c r="B62" s="1225"/>
      <c r="C62" s="1225"/>
      <c r="D62" s="1225"/>
      <c r="E62" s="1225"/>
      <c r="F62" s="1225"/>
      <c r="G62" s="1225"/>
      <c r="H62" s="1225"/>
      <c r="I62" s="1225"/>
      <c r="J62" s="1225"/>
      <c r="K62" s="1224"/>
    </row>
    <row r="63" spans="2:20" ht="15" thickBot="1" x14ac:dyDescent="0.35">
      <c r="B63" s="2202" t="s">
        <v>1736</v>
      </c>
      <c r="C63" s="2203"/>
      <c r="D63" s="2203" t="s">
        <v>1737</v>
      </c>
      <c r="E63" s="2203" t="s">
        <v>1738</v>
      </c>
      <c r="F63" s="2203" t="s">
        <v>1744</v>
      </c>
      <c r="G63" s="2203" t="s">
        <v>1745</v>
      </c>
      <c r="H63" s="2204" t="s">
        <v>1746</v>
      </c>
      <c r="I63" s="2202" t="s">
        <v>1747</v>
      </c>
      <c r="J63" s="2211" t="s">
        <v>1748</v>
      </c>
      <c r="K63" s="1225"/>
    </row>
    <row r="64" spans="2:20" ht="15" thickBot="1" x14ac:dyDescent="0.35">
      <c r="B64" s="2205">
        <f>B58</f>
        <v>195.98400000000001</v>
      </c>
      <c r="C64" s="2206" t="str">
        <f>C58</f>
        <v>P1720</v>
      </c>
      <c r="D64" s="2206" t="str">
        <f>D58</f>
        <v>PZS 3SBI</v>
      </c>
      <c r="E64" s="2206" t="str">
        <f>E58</f>
        <v>PZS 3ZBI</v>
      </c>
      <c r="F64" s="2212">
        <f>H68</f>
        <v>15</v>
      </c>
      <c r="G64" s="2213">
        <v>177</v>
      </c>
      <c r="H64" s="2213">
        <f>G64/10</f>
        <v>17.7</v>
      </c>
      <c r="I64" s="2214">
        <f>H64*10*F64</f>
        <v>2655</v>
      </c>
      <c r="J64" s="2215">
        <f>1-I68*2/60/24</f>
        <v>0.98033675799086761</v>
      </c>
      <c r="K64" s="1225"/>
      <c r="L64" s="1225" t="s">
        <v>1802</v>
      </c>
    </row>
    <row r="65" spans="2:41" ht="15" thickBot="1" x14ac:dyDescent="0.35">
      <c r="B65" s="2205">
        <f t="shared" ref="B65:C65" si="13">B59</f>
        <v>196.92599999999999</v>
      </c>
      <c r="C65" s="2206" t="str">
        <f t="shared" si="13"/>
        <v>P1721</v>
      </c>
      <c r="D65" s="2206" t="str">
        <f>D59</f>
        <v>PZS 3SBI</v>
      </c>
      <c r="E65" s="2206" t="str">
        <f>E59</f>
        <v>PZS 3ZBI</v>
      </c>
      <c r="F65" s="2212">
        <f>H68</f>
        <v>15</v>
      </c>
      <c r="G65" s="2213">
        <v>2391</v>
      </c>
      <c r="H65" s="2213">
        <v>285</v>
      </c>
      <c r="I65" s="2214">
        <f>H65*F65*10</f>
        <v>42750</v>
      </c>
      <c r="K65" s="1225"/>
      <c r="L65" s="1225" t="s">
        <v>1801</v>
      </c>
    </row>
    <row r="66" spans="2:41" ht="14.25" thickBot="1" x14ac:dyDescent="0.35">
      <c r="B66" s="2205"/>
      <c r="C66" s="2206"/>
      <c r="D66" s="2206"/>
      <c r="E66" s="2206"/>
      <c r="F66" s="2206"/>
      <c r="G66" s="2206"/>
      <c r="H66" s="2206"/>
      <c r="I66" s="2214"/>
    </row>
    <row r="68" spans="2:41" x14ac:dyDescent="0.3">
      <c r="D68" s="515" t="s">
        <v>1798</v>
      </c>
      <c r="E68" s="515" t="s">
        <v>1799</v>
      </c>
      <c r="F68" s="515">
        <v>14</v>
      </c>
      <c r="G68" s="515">
        <v>14</v>
      </c>
      <c r="H68" s="515">
        <v>15</v>
      </c>
      <c r="I68" s="2201">
        <f>(250*F68+115*AVERAGE(G68,H68))/365</f>
        <v>14.157534246575343</v>
      </c>
      <c r="J68" s="2216"/>
    </row>
    <row r="70" spans="2:41" ht="14.25" x14ac:dyDescent="0.3">
      <c r="C70" s="1225">
        <v>2016</v>
      </c>
      <c r="D70" s="1225">
        <v>2017</v>
      </c>
      <c r="E70" s="1225">
        <v>2018</v>
      </c>
      <c r="F70" s="1225">
        <v>2019</v>
      </c>
      <c r="G70" s="1225">
        <v>2020</v>
      </c>
      <c r="H70" s="1225">
        <v>2021</v>
      </c>
      <c r="I70" s="1225">
        <v>2022</v>
      </c>
      <c r="J70" s="1225">
        <v>2023</v>
      </c>
      <c r="K70" s="1225">
        <v>2024</v>
      </c>
      <c r="L70" s="1225">
        <v>2025</v>
      </c>
      <c r="M70" s="1225">
        <v>2026</v>
      </c>
      <c r="N70" s="1225">
        <v>2027</v>
      </c>
      <c r="O70" s="1225">
        <v>2028</v>
      </c>
      <c r="P70" s="1225">
        <v>2029</v>
      </c>
      <c r="Q70" s="1225">
        <v>2030</v>
      </c>
      <c r="R70" s="1225">
        <v>2031</v>
      </c>
      <c r="S70" s="1225">
        <v>2032</v>
      </c>
      <c r="T70" s="1225">
        <v>2033</v>
      </c>
      <c r="U70" s="1225">
        <v>2034</v>
      </c>
      <c r="V70" s="1225">
        <v>2035</v>
      </c>
      <c r="W70" s="1225">
        <v>2036</v>
      </c>
      <c r="X70" s="1225">
        <v>2037</v>
      </c>
      <c r="Y70" s="1225">
        <v>2038</v>
      </c>
      <c r="Z70" s="1225">
        <v>2039</v>
      </c>
      <c r="AA70" s="1225">
        <v>2040</v>
      </c>
      <c r="AB70" s="1225">
        <v>2041</v>
      </c>
      <c r="AC70" s="1225">
        <v>2042</v>
      </c>
      <c r="AD70" s="1225">
        <v>2043</v>
      </c>
      <c r="AE70" s="1225">
        <v>2044</v>
      </c>
      <c r="AF70" s="1225">
        <v>2045</v>
      </c>
      <c r="AG70" s="1225">
        <v>2046</v>
      </c>
      <c r="AH70" s="1225">
        <v>2047</v>
      </c>
      <c r="AI70" s="1225">
        <v>2048</v>
      </c>
      <c r="AJ70" s="1225">
        <v>2049</v>
      </c>
      <c r="AK70" s="1225">
        <v>2050</v>
      </c>
      <c r="AL70" s="1225">
        <v>2051</v>
      </c>
      <c r="AM70" s="1225">
        <v>2052</v>
      </c>
      <c r="AN70" s="1225">
        <v>2053</v>
      </c>
      <c r="AO70" s="1225">
        <v>2054</v>
      </c>
    </row>
    <row r="71" spans="2:41" ht="14.25" x14ac:dyDescent="0.3">
      <c r="C71" s="2210">
        <f>I61</f>
        <v>315301.08501510613</v>
      </c>
      <c r="D71" s="2210">
        <f>D73*$C$71</f>
        <v>315301.08501510613</v>
      </c>
      <c r="E71" s="2210">
        <f t="shared" ref="E71:H71" si="14">E73*$C$71</f>
        <v>315301.08501510613</v>
      </c>
      <c r="F71" s="2210">
        <f t="shared" si="14"/>
        <v>315301.08501510613</v>
      </c>
      <c r="G71" s="2210">
        <f t="shared" si="14"/>
        <v>315301.08501510613</v>
      </c>
      <c r="H71" s="2210">
        <f t="shared" si="14"/>
        <v>315301.08501510613</v>
      </c>
      <c r="I71" s="2210">
        <f>I73*$C$71</f>
        <v>315301.08501510613</v>
      </c>
      <c r="J71" s="2210">
        <f t="shared" ref="J71:AN71" si="15">J73*$C$71</f>
        <v>315301.08501510613</v>
      </c>
      <c r="K71" s="2210">
        <f t="shared" si="15"/>
        <v>315301.08501510613</v>
      </c>
      <c r="L71" s="2210">
        <f t="shared" si="15"/>
        <v>320151.87093841546</v>
      </c>
      <c r="M71" s="2210">
        <f t="shared" si="15"/>
        <v>325002.65686172474</v>
      </c>
      <c r="N71" s="2210">
        <f t="shared" si="15"/>
        <v>327428.04982337938</v>
      </c>
      <c r="O71" s="2210">
        <f t="shared" si="15"/>
        <v>332278.83574668871</v>
      </c>
      <c r="P71" s="2210">
        <f t="shared" si="15"/>
        <v>334704.22870834335</v>
      </c>
      <c r="Q71" s="2210">
        <f t="shared" si="15"/>
        <v>339555.01463165274</v>
      </c>
      <c r="R71" s="2210">
        <f t="shared" si="15"/>
        <v>341980.40759330738</v>
      </c>
      <c r="S71" s="2210">
        <f t="shared" si="15"/>
        <v>346831.19351661671</v>
      </c>
      <c r="T71" s="2210">
        <f t="shared" si="15"/>
        <v>349256.58647827141</v>
      </c>
      <c r="U71" s="2210">
        <f t="shared" si="15"/>
        <v>354107.37240158074</v>
      </c>
      <c r="V71" s="2210">
        <f t="shared" si="15"/>
        <v>356532.76536323538</v>
      </c>
      <c r="W71" s="2210">
        <f t="shared" si="15"/>
        <v>361383.55128654471</v>
      </c>
      <c r="X71" s="2210">
        <f t="shared" si="15"/>
        <v>363808.9442481994</v>
      </c>
      <c r="Y71" s="2210">
        <f t="shared" si="15"/>
        <v>368659.7301715088</v>
      </c>
      <c r="Z71" s="2210">
        <f t="shared" si="15"/>
        <v>371085.12313316343</v>
      </c>
      <c r="AA71" s="2210">
        <f t="shared" si="15"/>
        <v>373510.51609481813</v>
      </c>
      <c r="AB71" s="2210">
        <f t="shared" si="15"/>
        <v>378361.30201812746</v>
      </c>
      <c r="AC71" s="2210">
        <f t="shared" si="15"/>
        <v>380786.69497978216</v>
      </c>
      <c r="AD71" s="2210">
        <f t="shared" si="15"/>
        <v>383212.0879414368</v>
      </c>
      <c r="AE71" s="2210">
        <f t="shared" si="15"/>
        <v>385637.48090309143</v>
      </c>
      <c r="AF71" s="2210">
        <f t="shared" si="15"/>
        <v>390488.26682640077</v>
      </c>
      <c r="AG71" s="2210">
        <f t="shared" si="15"/>
        <v>392913.6597880554</v>
      </c>
      <c r="AH71" s="2210">
        <f t="shared" si="15"/>
        <v>395339.05274970998</v>
      </c>
      <c r="AI71" s="2210">
        <f t="shared" si="15"/>
        <v>397764.44571136462</v>
      </c>
      <c r="AJ71" s="2210">
        <f t="shared" si="15"/>
        <v>400189.83867301932</v>
      </c>
      <c r="AK71" s="2210">
        <f t="shared" si="15"/>
        <v>402615.23163467395</v>
      </c>
      <c r="AL71" s="2210">
        <f t="shared" si="15"/>
        <v>402615.23163467395</v>
      </c>
      <c r="AM71" s="2210">
        <f t="shared" si="15"/>
        <v>402615.23163467395</v>
      </c>
      <c r="AN71" s="2210">
        <f t="shared" si="15"/>
        <v>402615.23163467395</v>
      </c>
      <c r="AO71" s="2210">
        <f t="shared" ref="AO71" si="16">AO73*$C$71</f>
        <v>402615.23163467395</v>
      </c>
    </row>
    <row r="72" spans="2:41" ht="14.25" x14ac:dyDescent="0.3">
      <c r="B72" s="515" t="s">
        <v>1749</v>
      </c>
      <c r="C72" s="2210"/>
      <c r="D72" s="2210"/>
      <c r="E72" s="2210"/>
      <c r="F72" s="2210"/>
      <c r="G72" s="2210"/>
      <c r="H72" s="2210"/>
      <c r="I72" s="2210"/>
      <c r="J72" s="2210"/>
      <c r="K72" s="2210">
        <f>G65+G64</f>
        <v>2568</v>
      </c>
      <c r="L72" s="2210">
        <f>L73*($K$72)</f>
        <v>2607.5076923076922</v>
      </c>
      <c r="M72" s="2210">
        <f t="shared" ref="M72:AO72" si="17">M73*($K$72)</f>
        <v>2647.0153846153844</v>
      </c>
      <c r="N72" s="2210">
        <f t="shared" si="17"/>
        <v>2666.7692307692305</v>
      </c>
      <c r="O72" s="2210">
        <f t="shared" si="17"/>
        <v>2706.2769230769227</v>
      </c>
      <c r="P72" s="2210">
        <f t="shared" si="17"/>
        <v>2726.0307692307688</v>
      </c>
      <c r="Q72" s="2210">
        <f t="shared" si="17"/>
        <v>2765.5384615384614</v>
      </c>
      <c r="R72" s="2210">
        <f t="shared" si="17"/>
        <v>2785.2923076923075</v>
      </c>
      <c r="S72" s="2210">
        <f t="shared" si="17"/>
        <v>2824.7999999999997</v>
      </c>
      <c r="T72" s="2210">
        <f t="shared" si="17"/>
        <v>2844.5538461538463</v>
      </c>
      <c r="U72" s="2210">
        <f t="shared" si="17"/>
        <v>2884.0615384615385</v>
      </c>
      <c r="V72" s="2210">
        <f t="shared" si="17"/>
        <v>2903.8153846153846</v>
      </c>
      <c r="W72" s="2210">
        <f t="shared" si="17"/>
        <v>2943.3230769230768</v>
      </c>
      <c r="X72" s="2210">
        <f t="shared" si="17"/>
        <v>2963.0769230769233</v>
      </c>
      <c r="Y72" s="2210">
        <f t="shared" si="17"/>
        <v>3002.584615384616</v>
      </c>
      <c r="Z72" s="2210">
        <f t="shared" si="17"/>
        <v>3022.3384615384621</v>
      </c>
      <c r="AA72" s="2210">
        <f t="shared" si="17"/>
        <v>3042.0923076923082</v>
      </c>
      <c r="AB72" s="2210">
        <f t="shared" si="17"/>
        <v>3081.6000000000008</v>
      </c>
      <c r="AC72" s="2210">
        <f t="shared" si="17"/>
        <v>3101.3538461538469</v>
      </c>
      <c r="AD72" s="2210">
        <f t="shared" si="17"/>
        <v>3121.107692307693</v>
      </c>
      <c r="AE72" s="2210">
        <f t="shared" si="17"/>
        <v>3140.8615384615391</v>
      </c>
      <c r="AF72" s="2210">
        <f t="shared" si="17"/>
        <v>3180.3692307692313</v>
      </c>
      <c r="AG72" s="2210">
        <f t="shared" si="17"/>
        <v>3200.1230769230774</v>
      </c>
      <c r="AH72" s="2210">
        <f t="shared" si="17"/>
        <v>3219.876923076923</v>
      </c>
      <c r="AI72" s="2210">
        <f t="shared" si="17"/>
        <v>3239.6307692307691</v>
      </c>
      <c r="AJ72" s="2210">
        <f t="shared" si="17"/>
        <v>3259.3846153846152</v>
      </c>
      <c r="AK72" s="2210">
        <f t="shared" si="17"/>
        <v>3279.1384615384613</v>
      </c>
      <c r="AL72" s="2210">
        <f t="shared" si="17"/>
        <v>3279.1384615384613</v>
      </c>
      <c r="AM72" s="2210">
        <f t="shared" si="17"/>
        <v>3279.1384615384613</v>
      </c>
      <c r="AN72" s="2210">
        <f t="shared" si="17"/>
        <v>3279.1384615384613</v>
      </c>
      <c r="AO72" s="2210">
        <f t="shared" si="17"/>
        <v>3279.1384615384613</v>
      </c>
    </row>
    <row r="73" spans="2:41" ht="14.25" x14ac:dyDescent="0.3">
      <c r="C73" s="2217">
        <v>1</v>
      </c>
      <c r="D73" s="2217">
        <v>1</v>
      </c>
      <c r="E73" s="2217">
        <v>1</v>
      </c>
      <c r="F73" s="2217">
        <v>1</v>
      </c>
      <c r="G73" s="2217">
        <v>1</v>
      </c>
      <c r="H73" s="2217">
        <v>1</v>
      </c>
      <c r="I73" s="2217">
        <v>1</v>
      </c>
      <c r="J73" s="2217">
        <v>1</v>
      </c>
      <c r="K73" s="2217">
        <v>1</v>
      </c>
      <c r="L73" s="2217">
        <f>L74/K74*K73</f>
        <v>1.0153846153846153</v>
      </c>
      <c r="M73" s="2217">
        <f t="shared" ref="M73:AO73" si="18">M74/L74*L73</f>
        <v>1.0307692307692307</v>
      </c>
      <c r="N73" s="2217">
        <f t="shared" si="18"/>
        <v>1.0384615384615383</v>
      </c>
      <c r="O73" s="2217">
        <f t="shared" si="18"/>
        <v>1.0538461538461537</v>
      </c>
      <c r="P73" s="2217">
        <f t="shared" si="18"/>
        <v>1.0615384615384613</v>
      </c>
      <c r="Q73" s="2217">
        <f t="shared" si="18"/>
        <v>1.0769230769230769</v>
      </c>
      <c r="R73" s="2217">
        <f t="shared" si="18"/>
        <v>1.0846153846153845</v>
      </c>
      <c r="S73" s="2217">
        <f t="shared" si="18"/>
        <v>1.0999999999999999</v>
      </c>
      <c r="T73" s="2217">
        <f t="shared" si="18"/>
        <v>1.1076923076923078</v>
      </c>
      <c r="U73" s="2217">
        <f t="shared" si="18"/>
        <v>1.1230769230769231</v>
      </c>
      <c r="V73" s="2217">
        <f t="shared" si="18"/>
        <v>1.1307692307692307</v>
      </c>
      <c r="W73" s="2217">
        <f t="shared" si="18"/>
        <v>1.1461538461538461</v>
      </c>
      <c r="X73" s="2217">
        <f t="shared" si="18"/>
        <v>1.153846153846154</v>
      </c>
      <c r="Y73" s="2217">
        <f t="shared" si="18"/>
        <v>1.1692307692307695</v>
      </c>
      <c r="Z73" s="2217">
        <f t="shared" si="18"/>
        <v>1.1769230769230772</v>
      </c>
      <c r="AA73" s="2217">
        <f t="shared" si="18"/>
        <v>1.1846153846153848</v>
      </c>
      <c r="AB73" s="2217">
        <f t="shared" si="18"/>
        <v>1.2000000000000004</v>
      </c>
      <c r="AC73" s="2217">
        <f t="shared" si="18"/>
        <v>1.2076923076923081</v>
      </c>
      <c r="AD73" s="2217">
        <f t="shared" si="18"/>
        <v>1.2153846153846157</v>
      </c>
      <c r="AE73" s="2217">
        <f t="shared" si="18"/>
        <v>1.2230769230769234</v>
      </c>
      <c r="AF73" s="2217">
        <f t="shared" si="18"/>
        <v>1.2384615384615387</v>
      </c>
      <c r="AG73" s="2217">
        <f t="shared" si="18"/>
        <v>1.2461538461538464</v>
      </c>
      <c r="AH73" s="2217">
        <f t="shared" si="18"/>
        <v>1.2538461538461538</v>
      </c>
      <c r="AI73" s="2217">
        <f t="shared" si="18"/>
        <v>1.2615384615384615</v>
      </c>
      <c r="AJ73" s="2217">
        <f t="shared" si="18"/>
        <v>1.2692307692307692</v>
      </c>
      <c r="AK73" s="2217">
        <f t="shared" si="18"/>
        <v>1.2769230769230768</v>
      </c>
      <c r="AL73" s="2217">
        <f t="shared" si="18"/>
        <v>1.2769230769230768</v>
      </c>
      <c r="AM73" s="2217">
        <f t="shared" si="18"/>
        <v>1.2769230769230768</v>
      </c>
      <c r="AN73" s="2217">
        <f t="shared" si="18"/>
        <v>1.2769230769230768</v>
      </c>
      <c r="AO73" s="2217">
        <f t="shared" si="18"/>
        <v>1.2769230769230768</v>
      </c>
    </row>
    <row r="74" spans="2:41" ht="14.25" x14ac:dyDescent="0.3">
      <c r="C74" s="1225">
        <v>1.1000000000000001</v>
      </c>
      <c r="D74" s="1225">
        <v>1.1200000000000001</v>
      </c>
      <c r="E74" s="1225">
        <v>1.1499999999999999</v>
      </c>
      <c r="F74" s="1225">
        <v>1.18</v>
      </c>
      <c r="G74" s="1225">
        <v>1.21</v>
      </c>
      <c r="H74" s="1225">
        <v>1.23</v>
      </c>
      <c r="I74" s="1225">
        <v>1.26</v>
      </c>
      <c r="J74" s="1225">
        <v>1.28</v>
      </c>
      <c r="K74" s="1225">
        <v>1.3</v>
      </c>
      <c r="L74" s="1225">
        <v>1.32</v>
      </c>
      <c r="M74" s="1225">
        <v>1.34</v>
      </c>
      <c r="N74" s="1225">
        <v>1.35</v>
      </c>
      <c r="O74" s="1225">
        <v>1.37</v>
      </c>
      <c r="P74" s="1225">
        <v>1.38</v>
      </c>
      <c r="Q74" s="1225">
        <v>1.4</v>
      </c>
      <c r="R74" s="1225">
        <v>1.41</v>
      </c>
      <c r="S74" s="1225">
        <v>1.43</v>
      </c>
      <c r="T74" s="1225">
        <v>1.44</v>
      </c>
      <c r="U74" s="1225">
        <v>1.46</v>
      </c>
      <c r="V74" s="1225">
        <v>1.47</v>
      </c>
      <c r="W74" s="1225">
        <v>1.49</v>
      </c>
      <c r="X74" s="1225">
        <v>1.5</v>
      </c>
      <c r="Y74" s="1225">
        <v>1.52</v>
      </c>
      <c r="Z74" s="1225">
        <v>1.53</v>
      </c>
      <c r="AA74" s="1225">
        <v>1.54</v>
      </c>
      <c r="AB74" s="1225">
        <v>1.56</v>
      </c>
      <c r="AC74" s="1225">
        <v>1.57</v>
      </c>
      <c r="AD74" s="1225">
        <v>1.58</v>
      </c>
      <c r="AE74" s="1225">
        <v>1.59</v>
      </c>
      <c r="AF74" s="1225">
        <v>1.61</v>
      </c>
      <c r="AG74" s="1225">
        <v>1.62</v>
      </c>
      <c r="AH74" s="1225">
        <v>1.63</v>
      </c>
      <c r="AI74" s="515">
        <v>1.64</v>
      </c>
      <c r="AJ74" s="515">
        <v>1.65</v>
      </c>
      <c r="AK74" s="515">
        <v>1.66</v>
      </c>
      <c r="AL74" s="515">
        <f>AK74</f>
        <v>1.66</v>
      </c>
      <c r="AM74" s="515">
        <f t="shared" ref="AM74:AO74" si="19">AL74</f>
        <v>1.66</v>
      </c>
      <c r="AN74" s="515">
        <f t="shared" si="19"/>
        <v>1.66</v>
      </c>
      <c r="AO74" s="515">
        <f t="shared" si="19"/>
        <v>1.66</v>
      </c>
    </row>
    <row r="75" spans="2:41" x14ac:dyDescent="0.3">
      <c r="Q75" s="2218"/>
    </row>
  </sheetData>
  <sheetProtection password="BD3D" sheet="1" formatCells="0" formatColumns="0" formatRows="0" insertColumns="0" insertRows="0" insertHyperlinks="0" deleteColumns="0" deleteRows="0" sort="0" autoFilter="0" pivotTables="0"/>
  <mergeCells count="61">
    <mergeCell ref="J2:J3"/>
    <mergeCell ref="E2:E3"/>
    <mergeCell ref="F2:F3"/>
    <mergeCell ref="G2:G3"/>
    <mergeCell ref="H2:H3"/>
    <mergeCell ref="I2:I3"/>
    <mergeCell ref="Q2:Q3"/>
    <mergeCell ref="R2:R3"/>
    <mergeCell ref="S2:S3"/>
    <mergeCell ref="E10:E11"/>
    <mergeCell ref="F10:F11"/>
    <mergeCell ref="G10:G11"/>
    <mergeCell ref="H10:H11"/>
    <mergeCell ref="I10:I11"/>
    <mergeCell ref="J10:J11"/>
    <mergeCell ref="K10:K11"/>
    <mergeCell ref="K2:K3"/>
    <mergeCell ref="L2:L3"/>
    <mergeCell ref="M2:M3"/>
    <mergeCell ref="N2:N3"/>
    <mergeCell ref="O2:O3"/>
    <mergeCell ref="P2:P3"/>
    <mergeCell ref="R10:R11"/>
    <mergeCell ref="S10:S11"/>
    <mergeCell ref="E19:E20"/>
    <mergeCell ref="F19:F20"/>
    <mergeCell ref="G19:G20"/>
    <mergeCell ref="H19:H20"/>
    <mergeCell ref="I19:I20"/>
    <mergeCell ref="J19:J20"/>
    <mergeCell ref="K19:K20"/>
    <mergeCell ref="L19:L20"/>
    <mergeCell ref="L10:L11"/>
    <mergeCell ref="M10:M11"/>
    <mergeCell ref="N10:N11"/>
    <mergeCell ref="O10:O11"/>
    <mergeCell ref="P10:P11"/>
    <mergeCell ref="Q10:Q11"/>
    <mergeCell ref="S19:S20"/>
    <mergeCell ref="E27:E28"/>
    <mergeCell ref="F27:F28"/>
    <mergeCell ref="G27:G28"/>
    <mergeCell ref="H27:H28"/>
    <mergeCell ref="I27:I28"/>
    <mergeCell ref="J27:J28"/>
    <mergeCell ref="K27:K28"/>
    <mergeCell ref="L27:L28"/>
    <mergeCell ref="M27:M28"/>
    <mergeCell ref="M19:M20"/>
    <mergeCell ref="N19:N20"/>
    <mergeCell ref="O19:O20"/>
    <mergeCell ref="P19:P20"/>
    <mergeCell ref="Q19:Q20"/>
    <mergeCell ref="R19:R20"/>
    <mergeCell ref="N27:N28"/>
    <mergeCell ref="O27:O28"/>
    <mergeCell ref="P27:P28"/>
    <mergeCell ref="Q27:Q28"/>
    <mergeCell ref="B39:S40"/>
    <mergeCell ref="R27:R28"/>
    <mergeCell ref="S27:S28"/>
  </mergeCells>
  <conditionalFormatting sqref="E34">
    <cfRule type="cellIs" dxfId="8" priority="2" stopIfTrue="1" operator="lessThan">
      <formula>0</formula>
    </cfRule>
  </conditionalFormatting>
  <conditionalFormatting sqref="F34:S34">
    <cfRule type="cellIs" dxfId="7" priority="1" stopIfTrue="1" operator="lessThan">
      <formula>0</formula>
    </cfRule>
  </conditionalFormatting>
  <pageMargins left="0.1931496062992126" right="0.15314960629921262" top="0.79000000000000015" bottom="0.79000000000000015" header="0.39000000000000007" footer="0.39000000000000007"/>
  <pageSetup paperSize="9" scale="64" fitToHeight="0" orientation="landscape" r:id="rId1"/>
  <headerFooter alignWithMargins="0">
    <oddFooter>&amp;L&amp;A&amp;C&amp;D</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5">
    <pageSetUpPr fitToPage="1"/>
  </sheetPr>
  <dimension ref="A1:AZ69"/>
  <sheetViews>
    <sheetView defaultGridColor="0" colorId="23" zoomScale="80" zoomScaleNormal="80" workbookViewId="0">
      <selection activeCell="E80" sqref="E80"/>
    </sheetView>
  </sheetViews>
  <sheetFormatPr defaultColWidth="9.140625" defaultRowHeight="13.5" x14ac:dyDescent="0.3"/>
  <cols>
    <col min="1" max="1" width="2.42578125" style="698" customWidth="1"/>
    <col min="2" max="2" width="5.7109375" style="698" customWidth="1"/>
    <col min="3" max="3" width="47.7109375" style="698" customWidth="1"/>
    <col min="4" max="4" width="15" style="698" customWidth="1"/>
    <col min="5" max="5" width="12.5703125" style="698" customWidth="1"/>
    <col min="6" max="20" width="10.7109375" style="698" customWidth="1"/>
    <col min="21" max="21" width="15.140625" style="698" hidden="1" customWidth="1"/>
    <col min="22" max="22" width="19.140625" style="698" hidden="1" customWidth="1"/>
    <col min="23" max="29" width="10.7109375" style="698" hidden="1" customWidth="1"/>
    <col min="30" max="34" width="7.140625" style="698" hidden="1" customWidth="1"/>
    <col min="35" max="52" width="0" style="698" hidden="1" customWidth="1"/>
    <col min="53" max="16384" width="9.140625" style="698"/>
  </cols>
  <sheetData>
    <row r="1" spans="1:52" ht="12.75" customHeight="1" thickBot="1" x14ac:dyDescent="0.35"/>
    <row r="2" spans="1:52" ht="14.25" x14ac:dyDescent="0.3">
      <c r="B2" s="917" t="s">
        <v>80</v>
      </c>
      <c r="C2" s="918" t="str">
        <f>IF('0 Úvod'!$M$10="English",Slovnik!D458,Slovnik!C458)</f>
        <v>Kalkulace finančního vnitřního výnosového procenta</v>
      </c>
      <c r="D2" s="728"/>
      <c r="E2" s="2410">
        <f>'0 Úvod'!G18</f>
        <v>2025</v>
      </c>
      <c r="F2" s="2410">
        <f t="shared" ref="F2:S2" si="0">E2+1</f>
        <v>2026</v>
      </c>
      <c r="G2" s="2410">
        <f t="shared" si="0"/>
        <v>2027</v>
      </c>
      <c r="H2" s="2410">
        <f t="shared" si="0"/>
        <v>2028</v>
      </c>
      <c r="I2" s="2410">
        <f t="shared" si="0"/>
        <v>2029</v>
      </c>
      <c r="J2" s="2410">
        <f t="shared" si="0"/>
        <v>2030</v>
      </c>
      <c r="K2" s="2410">
        <f t="shared" si="0"/>
        <v>2031</v>
      </c>
      <c r="L2" s="2410">
        <f t="shared" si="0"/>
        <v>2032</v>
      </c>
      <c r="M2" s="2410">
        <f t="shared" si="0"/>
        <v>2033</v>
      </c>
      <c r="N2" s="2410">
        <f t="shared" si="0"/>
        <v>2034</v>
      </c>
      <c r="O2" s="2410">
        <f t="shared" si="0"/>
        <v>2035</v>
      </c>
      <c r="P2" s="2410">
        <f t="shared" si="0"/>
        <v>2036</v>
      </c>
      <c r="Q2" s="2410">
        <f t="shared" si="0"/>
        <v>2037</v>
      </c>
      <c r="R2" s="2410">
        <f t="shared" si="0"/>
        <v>2038</v>
      </c>
      <c r="S2" s="2414">
        <f t="shared" si="0"/>
        <v>2039</v>
      </c>
      <c r="T2" s="724"/>
      <c r="U2" s="729" t="s">
        <v>81</v>
      </c>
      <c r="V2" s="729" t="s">
        <v>82</v>
      </c>
      <c r="W2" s="725">
        <f>E2</f>
        <v>2025</v>
      </c>
      <c r="X2" s="725">
        <f t="shared" ref="X2:AK2" si="1">F2</f>
        <v>2026</v>
      </c>
      <c r="Y2" s="725">
        <f t="shared" si="1"/>
        <v>2027</v>
      </c>
      <c r="Z2" s="725">
        <f t="shared" si="1"/>
        <v>2028</v>
      </c>
      <c r="AA2" s="725">
        <f t="shared" si="1"/>
        <v>2029</v>
      </c>
      <c r="AB2" s="725">
        <f t="shared" si="1"/>
        <v>2030</v>
      </c>
      <c r="AC2" s="725">
        <f t="shared" si="1"/>
        <v>2031</v>
      </c>
      <c r="AD2" s="725">
        <f t="shared" si="1"/>
        <v>2032</v>
      </c>
      <c r="AE2" s="725">
        <f t="shared" si="1"/>
        <v>2033</v>
      </c>
      <c r="AF2" s="725">
        <f t="shared" si="1"/>
        <v>2034</v>
      </c>
      <c r="AG2" s="725">
        <f t="shared" si="1"/>
        <v>2035</v>
      </c>
      <c r="AH2" s="725">
        <f t="shared" si="1"/>
        <v>2036</v>
      </c>
      <c r="AI2" s="725">
        <f t="shared" si="1"/>
        <v>2037</v>
      </c>
      <c r="AJ2" s="725">
        <f t="shared" si="1"/>
        <v>2038</v>
      </c>
      <c r="AK2" s="725">
        <f t="shared" si="1"/>
        <v>2039</v>
      </c>
      <c r="AL2" s="2220">
        <f>E15</f>
        <v>2040</v>
      </c>
      <c r="AM2" s="2220">
        <f t="shared" ref="AM2:AZ2" si="2">F15</f>
        <v>2041</v>
      </c>
      <c r="AN2" s="2220">
        <f t="shared" si="2"/>
        <v>2042</v>
      </c>
      <c r="AO2" s="2220">
        <f t="shared" si="2"/>
        <v>2043</v>
      </c>
      <c r="AP2" s="2220">
        <f t="shared" si="2"/>
        <v>2044</v>
      </c>
      <c r="AQ2" s="2220">
        <f t="shared" si="2"/>
        <v>2045</v>
      </c>
      <c r="AR2" s="2220">
        <f t="shared" si="2"/>
        <v>2046</v>
      </c>
      <c r="AS2" s="2220">
        <f t="shared" si="2"/>
        <v>2047</v>
      </c>
      <c r="AT2" s="2220">
        <f t="shared" si="2"/>
        <v>2048</v>
      </c>
      <c r="AU2" s="2220">
        <f t="shared" si="2"/>
        <v>2049</v>
      </c>
      <c r="AV2" s="2220">
        <f t="shared" si="2"/>
        <v>2050</v>
      </c>
      <c r="AW2" s="2220">
        <f t="shared" si="2"/>
        <v>2051</v>
      </c>
      <c r="AX2" s="2220">
        <f t="shared" si="2"/>
        <v>2052</v>
      </c>
      <c r="AY2" s="2220">
        <f t="shared" si="2"/>
        <v>2053</v>
      </c>
      <c r="AZ2" s="2220">
        <f t="shared" si="2"/>
        <v>2054</v>
      </c>
    </row>
    <row r="3" spans="1:52" ht="15" thickBot="1" x14ac:dyDescent="0.35">
      <c r="B3" s="1619" t="s">
        <v>4</v>
      </c>
      <c r="C3" s="1620"/>
      <c r="D3" s="1621" t="str">
        <f>IF('0 Úvod'!$M$10="English",Slovnik!$D$469,Slovnik!$C$469)</f>
        <v>Celkem</v>
      </c>
      <c r="E3" s="2411"/>
      <c r="F3" s="2411"/>
      <c r="G3" s="2411"/>
      <c r="H3" s="2411"/>
      <c r="I3" s="2411"/>
      <c r="J3" s="2411"/>
      <c r="K3" s="2411"/>
      <c r="L3" s="2411"/>
      <c r="M3" s="2411"/>
      <c r="N3" s="2411"/>
      <c r="O3" s="2411"/>
      <c r="P3" s="2411"/>
      <c r="Q3" s="2411"/>
      <c r="R3" s="2411"/>
      <c r="S3" s="2415"/>
      <c r="T3" s="724"/>
      <c r="U3" s="921" t="s">
        <v>83</v>
      </c>
      <c r="V3" s="921" t="s">
        <v>83</v>
      </c>
      <c r="W3" s="904">
        <f>E8</f>
        <v>34082194.700000003</v>
      </c>
      <c r="X3" s="904">
        <f t="shared" ref="X3:AK4" si="3">F8</f>
        <v>862887</v>
      </c>
      <c r="Y3" s="904">
        <f t="shared" si="3"/>
        <v>0</v>
      </c>
      <c r="Z3" s="904">
        <f t="shared" si="3"/>
        <v>0</v>
      </c>
      <c r="AA3" s="904">
        <f t="shared" si="3"/>
        <v>0</v>
      </c>
      <c r="AB3" s="904">
        <f t="shared" si="3"/>
        <v>0</v>
      </c>
      <c r="AC3" s="904">
        <f t="shared" si="3"/>
        <v>0</v>
      </c>
      <c r="AD3" s="904">
        <f t="shared" si="3"/>
        <v>0</v>
      </c>
      <c r="AE3" s="904">
        <f t="shared" si="3"/>
        <v>0</v>
      </c>
      <c r="AF3" s="904">
        <f t="shared" si="3"/>
        <v>0</v>
      </c>
      <c r="AG3" s="904">
        <f t="shared" si="3"/>
        <v>0</v>
      </c>
      <c r="AH3" s="904">
        <f t="shared" si="3"/>
        <v>0</v>
      </c>
      <c r="AI3" s="904">
        <f t="shared" si="3"/>
        <v>0</v>
      </c>
      <c r="AJ3" s="904">
        <f t="shared" si="3"/>
        <v>0</v>
      </c>
      <c r="AK3" s="904">
        <f t="shared" si="3"/>
        <v>0</v>
      </c>
      <c r="AL3" s="904">
        <f>E21</f>
        <v>0</v>
      </c>
      <c r="AM3" s="904">
        <f t="shared" ref="AM3:AZ4" si="4">F21</f>
        <v>0</v>
      </c>
      <c r="AN3" s="904">
        <f t="shared" si="4"/>
        <v>0</v>
      </c>
      <c r="AO3" s="904">
        <f t="shared" si="4"/>
        <v>0</v>
      </c>
      <c r="AP3" s="904">
        <f t="shared" si="4"/>
        <v>0</v>
      </c>
      <c r="AQ3" s="904">
        <f t="shared" si="4"/>
        <v>0</v>
      </c>
      <c r="AR3" s="904">
        <f t="shared" si="4"/>
        <v>0</v>
      </c>
      <c r="AS3" s="904">
        <f t="shared" si="4"/>
        <v>0</v>
      </c>
      <c r="AT3" s="904">
        <f t="shared" si="4"/>
        <v>0</v>
      </c>
      <c r="AU3" s="904">
        <f t="shared" si="4"/>
        <v>0</v>
      </c>
      <c r="AV3" s="904">
        <f t="shared" si="4"/>
        <v>0</v>
      </c>
      <c r="AW3" s="904">
        <f t="shared" si="4"/>
        <v>0</v>
      </c>
      <c r="AX3" s="904">
        <f t="shared" si="4"/>
        <v>0</v>
      </c>
      <c r="AY3" s="904">
        <f t="shared" si="4"/>
        <v>0</v>
      </c>
      <c r="AZ3" s="904">
        <f t="shared" si="4"/>
        <v>0</v>
      </c>
    </row>
    <row r="4" spans="1:52" ht="14.25" x14ac:dyDescent="0.3">
      <c r="B4" s="922"/>
      <c r="C4" s="924" t="str">
        <f>IF('0 Úvod'!$M$10="English",Slovnik!D459,Slovnik!C459)</f>
        <v>Celkové přírůstkové provozní příjmy</v>
      </c>
      <c r="D4" s="949">
        <f>SUM(E4:S4,E17:S17)</f>
        <v>883960</v>
      </c>
      <c r="E4" s="1041">
        <f>IF(E2&lt;=('0 Úvod'!$G$18+'0 Úvod'!$J$18-1),'8 Příjmy'!E37,0)</f>
        <v>883960</v>
      </c>
      <c r="F4" s="1041">
        <f>IF(F2&lt;=('0 Úvod'!$G$18+'0 Úvod'!$J$18-1),'8 Příjmy'!F37,0)</f>
        <v>0</v>
      </c>
      <c r="G4" s="1041">
        <f>IF(G2&lt;=('0 Úvod'!$G$18+'0 Úvod'!$J$18-1),'8 Příjmy'!G37,0)</f>
        <v>0</v>
      </c>
      <c r="H4" s="1041">
        <f>IF(H2&lt;=('0 Úvod'!$G$18+'0 Úvod'!$J$18-1),'8 Příjmy'!H37,0)</f>
        <v>0</v>
      </c>
      <c r="I4" s="1041">
        <f>IF(I2&lt;=('0 Úvod'!$G$18+'0 Úvod'!$J$18-1),'8 Příjmy'!I37,0)</f>
        <v>0</v>
      </c>
      <c r="J4" s="1041">
        <f>IF(J2&lt;=('0 Úvod'!$G$18+'0 Úvod'!$J$18-1),'8 Příjmy'!J37,0)</f>
        <v>0</v>
      </c>
      <c r="K4" s="1041">
        <f>IF(K2&lt;=('0 Úvod'!$G$18+'0 Úvod'!$J$18-1),'8 Příjmy'!K37,0)</f>
        <v>0</v>
      </c>
      <c r="L4" s="1041">
        <f>IF(L2&lt;=('0 Úvod'!$G$18+'0 Úvod'!$J$18-1),'8 Příjmy'!L37,0)</f>
        <v>0</v>
      </c>
      <c r="M4" s="1041">
        <f>IF(M2&lt;=('0 Úvod'!$G$18+'0 Úvod'!$J$18-1),'8 Příjmy'!M37,0)</f>
        <v>0</v>
      </c>
      <c r="N4" s="1041">
        <f>IF(N2&lt;=('0 Úvod'!$G$18+'0 Úvod'!$J$18-1),'8 Příjmy'!N37,0)</f>
        <v>0</v>
      </c>
      <c r="O4" s="1041">
        <f>IF(O2&lt;=('0 Úvod'!$G$18+'0 Úvod'!$J$18-1),'8 Příjmy'!O37,0)</f>
        <v>0</v>
      </c>
      <c r="P4" s="1041">
        <f>IF(P2&lt;=('0 Úvod'!$G$18+'0 Úvod'!$J$18-1),'8 Příjmy'!P37,0)</f>
        <v>0</v>
      </c>
      <c r="Q4" s="1041">
        <f>IF(Q2&lt;=('0 Úvod'!$G$18+'0 Úvod'!$J$18-1),'8 Příjmy'!Q37,0)</f>
        <v>0</v>
      </c>
      <c r="R4" s="1041">
        <f>IF(R2&lt;=('0 Úvod'!$G$18+'0 Úvod'!$J$18-1),'8 Příjmy'!R37,0)</f>
        <v>0</v>
      </c>
      <c r="S4" s="1042">
        <f>IF(S2&lt;=('0 Úvod'!$G$18+'0 Úvod'!$J$18-1),'8 Příjmy'!S37,0)</f>
        <v>0</v>
      </c>
      <c r="T4" s="904"/>
      <c r="U4" s="908" t="s">
        <v>84</v>
      </c>
      <c r="V4" s="908" t="s">
        <v>84</v>
      </c>
      <c r="W4" s="904">
        <f>E9</f>
        <v>0</v>
      </c>
      <c r="X4" s="904">
        <f t="shared" si="3"/>
        <v>0</v>
      </c>
      <c r="Y4" s="904">
        <f t="shared" si="3"/>
        <v>0</v>
      </c>
      <c r="Z4" s="904">
        <f t="shared" si="3"/>
        <v>0</v>
      </c>
      <c r="AA4" s="904">
        <f t="shared" si="3"/>
        <v>0</v>
      </c>
      <c r="AB4" s="904">
        <f t="shared" si="3"/>
        <v>0</v>
      </c>
      <c r="AC4" s="904">
        <f t="shared" si="3"/>
        <v>0</v>
      </c>
      <c r="AD4" s="904">
        <f t="shared" si="3"/>
        <v>0</v>
      </c>
      <c r="AE4" s="904">
        <f t="shared" si="3"/>
        <v>0</v>
      </c>
      <c r="AF4" s="904">
        <f t="shared" si="3"/>
        <v>0</v>
      </c>
      <c r="AG4" s="904">
        <f t="shared" si="3"/>
        <v>0</v>
      </c>
      <c r="AH4" s="904">
        <f t="shared" si="3"/>
        <v>0</v>
      </c>
      <c r="AI4" s="904">
        <f t="shared" si="3"/>
        <v>0</v>
      </c>
      <c r="AJ4" s="904">
        <f t="shared" si="3"/>
        <v>0</v>
      </c>
      <c r="AK4" s="904">
        <f t="shared" si="3"/>
        <v>0</v>
      </c>
      <c r="AL4" s="904">
        <f>E22</f>
        <v>0</v>
      </c>
      <c r="AM4" s="904">
        <f t="shared" si="4"/>
        <v>0</v>
      </c>
      <c r="AN4" s="904">
        <f t="shared" si="4"/>
        <v>0</v>
      </c>
      <c r="AO4" s="904">
        <f t="shared" si="4"/>
        <v>0</v>
      </c>
      <c r="AP4" s="904">
        <f t="shared" si="4"/>
        <v>0</v>
      </c>
      <c r="AQ4" s="904">
        <f t="shared" si="4"/>
        <v>0</v>
      </c>
      <c r="AR4" s="904">
        <f t="shared" si="4"/>
        <v>0</v>
      </c>
      <c r="AS4" s="904">
        <f t="shared" si="4"/>
        <v>0</v>
      </c>
      <c r="AT4" s="904">
        <f t="shared" si="4"/>
        <v>0</v>
      </c>
      <c r="AU4" s="904">
        <f t="shared" si="4"/>
        <v>0</v>
      </c>
      <c r="AV4" s="904">
        <f t="shared" si="4"/>
        <v>0</v>
      </c>
      <c r="AW4" s="904">
        <f t="shared" si="4"/>
        <v>0</v>
      </c>
      <c r="AX4" s="904">
        <f t="shared" si="4"/>
        <v>0</v>
      </c>
      <c r="AY4" s="904">
        <f t="shared" si="4"/>
        <v>0</v>
      </c>
      <c r="AZ4" s="904">
        <f>-S22</f>
        <v>0</v>
      </c>
    </row>
    <row r="5" spans="1:52" ht="15" thickBot="1" x14ac:dyDescent="0.35">
      <c r="B5" s="905"/>
      <c r="C5" s="925" t="str">
        <f>IF('0 Úvod'!$M$10="English",Slovnik!D460,Slovnik!C460)</f>
        <v>Celkové výnosy</v>
      </c>
      <c r="D5" s="906">
        <f t="shared" ref="D5:S5" si="5">SUM(D4)</f>
        <v>883960</v>
      </c>
      <c r="E5" s="1025">
        <f t="shared" si="5"/>
        <v>883960</v>
      </c>
      <c r="F5" s="1025">
        <f t="shared" si="5"/>
        <v>0</v>
      </c>
      <c r="G5" s="1025">
        <f t="shared" si="5"/>
        <v>0</v>
      </c>
      <c r="H5" s="1025">
        <f t="shared" si="5"/>
        <v>0</v>
      </c>
      <c r="I5" s="1025">
        <f t="shared" si="5"/>
        <v>0</v>
      </c>
      <c r="J5" s="1025">
        <f t="shared" si="5"/>
        <v>0</v>
      </c>
      <c r="K5" s="1025">
        <f t="shared" si="5"/>
        <v>0</v>
      </c>
      <c r="L5" s="1025">
        <f t="shared" si="5"/>
        <v>0</v>
      </c>
      <c r="M5" s="1025">
        <f t="shared" si="5"/>
        <v>0</v>
      </c>
      <c r="N5" s="1025">
        <f t="shared" si="5"/>
        <v>0</v>
      </c>
      <c r="O5" s="1025">
        <f t="shared" si="5"/>
        <v>0</v>
      </c>
      <c r="P5" s="1025">
        <f t="shared" si="5"/>
        <v>0</v>
      </c>
      <c r="Q5" s="1025">
        <f t="shared" si="5"/>
        <v>0</v>
      </c>
      <c r="R5" s="1025">
        <f t="shared" si="5"/>
        <v>0</v>
      </c>
      <c r="S5" s="1026">
        <f t="shared" si="5"/>
        <v>0</v>
      </c>
      <c r="T5" s="907"/>
      <c r="U5" s="908" t="s">
        <v>85</v>
      </c>
      <c r="V5" s="908" t="s">
        <v>85</v>
      </c>
      <c r="W5" s="907">
        <f>'3 PN infrastruktury'!E60</f>
        <v>0</v>
      </c>
      <c r="X5" s="907">
        <f>'3 PN infrastruktury'!F60</f>
        <v>0</v>
      </c>
      <c r="Y5" s="907">
        <f>'3 PN infrastruktury'!G60</f>
        <v>0</v>
      </c>
      <c r="Z5" s="907">
        <f>'3 PN infrastruktury'!H60</f>
        <v>0</v>
      </c>
      <c r="AA5" s="907">
        <f>'3 PN infrastruktury'!I60</f>
        <v>0</v>
      </c>
      <c r="AB5" s="907">
        <f>'3 PN infrastruktury'!J60</f>
        <v>0</v>
      </c>
      <c r="AC5" s="907">
        <f>'3 PN infrastruktury'!K60</f>
        <v>0</v>
      </c>
      <c r="AD5" s="907">
        <f>'3 PN infrastruktury'!L60</f>
        <v>0</v>
      </c>
      <c r="AE5" s="907">
        <f>'3 PN infrastruktury'!M60</f>
        <v>0</v>
      </c>
      <c r="AF5" s="907">
        <f>'3 PN infrastruktury'!N60</f>
        <v>0</v>
      </c>
      <c r="AG5" s="907">
        <f>'3 PN infrastruktury'!O60</f>
        <v>0</v>
      </c>
      <c r="AH5" s="907">
        <f>'3 PN infrastruktury'!P60</f>
        <v>0</v>
      </c>
      <c r="AI5" s="907">
        <f>'3 PN infrastruktury'!Q60</f>
        <v>0</v>
      </c>
      <c r="AJ5" s="907">
        <f>'3 PN infrastruktury'!R60</f>
        <v>0</v>
      </c>
      <c r="AK5" s="907">
        <f>'3 PN infrastruktury'!S60</f>
        <v>0</v>
      </c>
      <c r="AL5" s="907">
        <f>'3 PN infrastruktury'!E73</f>
        <v>0</v>
      </c>
      <c r="AM5" s="907">
        <f>'3 PN infrastruktury'!F73</f>
        <v>0</v>
      </c>
      <c r="AN5" s="907">
        <f>'3 PN infrastruktury'!G73</f>
        <v>0</v>
      </c>
      <c r="AO5" s="907">
        <f>'3 PN infrastruktury'!H73</f>
        <v>0</v>
      </c>
      <c r="AP5" s="907">
        <f>'3 PN infrastruktury'!I73</f>
        <v>0</v>
      </c>
      <c r="AQ5" s="907">
        <f>'3 PN infrastruktury'!J73</f>
        <v>0</v>
      </c>
      <c r="AR5" s="907">
        <f>'3 PN infrastruktury'!K73</f>
        <v>0</v>
      </c>
      <c r="AS5" s="907">
        <f>'3 PN infrastruktury'!L73</f>
        <v>0</v>
      </c>
      <c r="AT5" s="907">
        <f>'3 PN infrastruktury'!M73</f>
        <v>0</v>
      </c>
      <c r="AU5" s="907">
        <f>'3 PN infrastruktury'!N73</f>
        <v>0</v>
      </c>
      <c r="AV5" s="907">
        <f>'3 PN infrastruktury'!O73</f>
        <v>0</v>
      </c>
      <c r="AW5" s="907">
        <f>'3 PN infrastruktury'!P73</f>
        <v>0</v>
      </c>
      <c r="AX5" s="907">
        <f>'3 PN infrastruktury'!Q73</f>
        <v>0</v>
      </c>
      <c r="AY5" s="907">
        <f>'3 PN infrastruktury'!R73</f>
        <v>0</v>
      </c>
      <c r="AZ5" s="907">
        <f>'3 PN infrastruktury'!S73</f>
        <v>0</v>
      </c>
    </row>
    <row r="6" spans="1:52" ht="14.25" x14ac:dyDescent="0.3">
      <c r="B6" s="922"/>
      <c r="C6" s="926" t="str">
        <f>IF('0 Úvod'!$M$10="English",Slovnik!D461,Slovnik!C461)</f>
        <v>Celkové přírůstkové provozní náklady infrastruktury</v>
      </c>
      <c r="D6" s="949">
        <f>SUM(E6:S6,E19:S19)</f>
        <v>-9308903.6961589046</v>
      </c>
      <c r="E6" s="1041">
        <f>IF(E2&lt;=('0 Úvod'!$G$18+'0 Úvod'!$J$18-1),IF($S$29="ŽELEZNIČNÍ",'3 PN infrastruktury'!E58+'3 PN infrastruktury'!E59+'3 PN infrastruktury'!E60,IF($S$29="SILNIČNÍ",'3 PN infrastruktury'!E7-'3 PN infrastruktury'!E34+'3 PN infrastruktury'!E62,IF($S$29="VODNÍ",'3 PN infrastruktury'!E63+'3 PN infrastruktury'!E64,'3 PN infrastruktury'!E65+'3 PN infrastruktury'!E66))),0)</f>
        <v>-15141682.35</v>
      </c>
      <c r="F6" s="1041">
        <f>IF(F2&lt;=('0 Úvod'!$G$18+'0 Úvod'!$J$18-1),IF($S$29="ŽELEZNIČNÍ",'3 PN infrastruktury'!F58+'3 PN infrastruktury'!F59+'3 PN infrastruktury'!F60,IF($S$29="SILNIČNÍ",'3 PN infrastruktury'!F7-'3 PN infrastruktury'!F34+'3 PN infrastruktury'!F62,IF($S$29="VODNÍ",'3 PN infrastruktury'!F63+'3 PN infrastruktury'!F64,'3 PN infrastruktury'!F65+'3 PN infrastruktury'!F66))),0)</f>
        <v>5482.2618332601414</v>
      </c>
      <c r="G6" s="1041">
        <f>IF(G2&lt;=('0 Úvod'!$G$18+'0 Úvod'!$J$18-1),IF($S$29="ŽELEZNIČNÍ",'3 PN infrastruktury'!G58+'3 PN infrastruktury'!G59+'3 PN infrastruktury'!G60,IF($S$29="SILNIČNÍ",'3 PN infrastruktury'!G7-'3 PN infrastruktury'!G34+'3 PN infrastruktury'!G62,IF($S$29="VODNÍ",'3 PN infrastruktury'!G63+'3 PN infrastruktury'!G64,'3 PN infrastruktury'!G65+'3 PN infrastruktury'!G66))),0)</f>
        <v>4961.4469591004308</v>
      </c>
      <c r="H6" s="1041">
        <f>IF(H2&lt;=('0 Úvod'!$G$18+'0 Úvod'!$J$18-1),IF($S$29="ŽELEZNIČNÍ",'3 PN infrastruktury'!H58+'3 PN infrastruktury'!H59+'3 PN infrastruktury'!H60,IF($S$29="SILNIČNÍ",'3 PN infrastruktury'!H7-'3 PN infrastruktury'!H34+'3 PN infrastruktury'!H62,IF($S$29="VODNÍ",'3 PN infrastruktury'!H63+'3 PN infrastruktury'!H64,'3 PN infrastruktury'!H65+'3 PN infrastruktury'!H66))),0)</f>
        <v>4986.254193895933</v>
      </c>
      <c r="I6" s="1041">
        <f>IF(I2&lt;=('0 Úvod'!$G$18+'0 Úvod'!$J$18-1),IF($S$29="ŽELEZNIČNÍ",'3 PN infrastruktury'!I58+'3 PN infrastruktury'!I59+'3 PN infrastruktury'!I60,IF($S$29="SILNIČNÍ",'3 PN infrastruktury'!I7-'3 PN infrastruktury'!I34+'3 PN infrastruktury'!I62,IF($S$29="VODNÍ",'3 PN infrastruktury'!I63+'3 PN infrastruktury'!I64,'3 PN infrastruktury'!I65+'3 PN infrastruktury'!I66))),0)</f>
        <v>5011.1854648654116</v>
      </c>
      <c r="J6" s="1041">
        <f>IF(J2&lt;=('0 Úvod'!$G$18+'0 Úvod'!$J$18-1),IF($S$29="ŽELEZNIČNÍ",'3 PN infrastruktury'!J58+'3 PN infrastruktury'!J59+'3 PN infrastruktury'!J60,IF($S$29="SILNIČNÍ",'3 PN infrastruktury'!J7-'3 PN infrastruktury'!J34+'3 PN infrastruktury'!J62,IF($S$29="VODNÍ",'3 PN infrastruktury'!J63+'3 PN infrastruktury'!J64,'3 PN infrastruktury'!J65+'3 PN infrastruktury'!J66))),0)</f>
        <v>5036.2413921897387</v>
      </c>
      <c r="K6" s="1041">
        <f>IF(K2&lt;=('0 Úvod'!$G$18+'0 Úvod'!$J$18-1),IF($S$29="ŽELEZNIČNÍ",'3 PN infrastruktury'!K58+'3 PN infrastruktury'!K59+'3 PN infrastruktury'!K60,IF($S$29="SILNIČNÍ",'3 PN infrastruktury'!K7-'3 PN infrastruktury'!K34+'3 PN infrastruktury'!K62,IF($S$29="VODNÍ",'3 PN infrastruktury'!K63+'3 PN infrastruktury'!K64,'3 PN infrastruktury'!K65+'3 PN infrastruktury'!K66))),0)</f>
        <v>5061.4225991506828</v>
      </c>
      <c r="L6" s="1041">
        <f>IF(L2&lt;=('0 Úvod'!$G$18+'0 Úvod'!$J$18-1),IF($S$29="ŽELEZNIČNÍ",'3 PN infrastruktury'!L58+'3 PN infrastruktury'!L59+'3 PN infrastruktury'!L60,IF($S$29="SILNIČNÍ",'3 PN infrastruktury'!L7-'3 PN infrastruktury'!L34+'3 PN infrastruktury'!L62,IF($S$29="VODNÍ",'3 PN infrastruktury'!L63+'3 PN infrastruktury'!L64,'3 PN infrastruktury'!L65+'3 PN infrastruktury'!L66))),0)</f>
        <v>5086.7297121464362</v>
      </c>
      <c r="M6" s="1041">
        <f>IF(M2&lt;=('0 Úvod'!$G$18+'0 Úvod'!$J$18-1),IF($S$29="ŽELEZNIČNÍ",'3 PN infrastruktury'!M58+'3 PN infrastruktury'!M59+'3 PN infrastruktury'!M60,IF($S$29="SILNIČNÍ",'3 PN infrastruktury'!M7-'3 PN infrastruktury'!M34+'3 PN infrastruktury'!M62,IF($S$29="VODNÍ",'3 PN infrastruktury'!M63+'3 PN infrastruktury'!M64,'3 PN infrastruktury'!M65+'3 PN infrastruktury'!M66))),0)</f>
        <v>933839.54236070719</v>
      </c>
      <c r="N6" s="1041">
        <f>IF(N2&lt;=('0 Úvod'!$G$18+'0 Úvod'!$J$18-1),IF($S$29="ŽELEZNIČNÍ",'3 PN infrastruktury'!N58+'3 PN infrastruktury'!N59+'3 PN infrastruktury'!N60,IF($S$29="SILNIČNÍ",'3 PN infrastruktury'!N7-'3 PN infrastruktury'!N34+'3 PN infrastruktury'!N62,IF($S$29="VODNÍ",'3 PN infrastruktury'!N63+'3 PN infrastruktury'!N64,'3 PN infrastruktury'!N65+'3 PN infrastruktury'!N66))),0)</f>
        <v>5137.7241775107104</v>
      </c>
      <c r="O6" s="1041">
        <f>IF(O2&lt;=('0 Úvod'!$G$18+'0 Úvod'!$J$18-1),IF($S$29="ŽELEZNIČNÍ",'3 PN infrastruktury'!O58+'3 PN infrastruktury'!O59+'3 PN infrastruktury'!O60,IF($S$29="SILNIČNÍ",'3 PN infrastruktury'!O7-'3 PN infrastruktury'!O34+'3 PN infrastruktury'!O62,IF($S$29="VODNÍ",'3 PN infrastruktury'!O63+'3 PN infrastruktury'!O64,'3 PN infrastruktury'!O65+'3 PN infrastruktury'!O66))),0)</f>
        <v>300861.26879839832</v>
      </c>
      <c r="P6" s="1041">
        <f>IF(P2&lt;=('0 Úvod'!$G$18+'0 Úvod'!$J$18-1),IF($S$29="ŽELEZNIČNÍ",'3 PN infrastruktury'!P58+'3 PN infrastruktury'!P59+'3 PN infrastruktury'!P60,IF($S$29="SILNIČNÍ",'3 PN infrastruktury'!P7-'3 PN infrastruktury'!P34+'3 PN infrastruktury'!P62,IF($S$29="VODNÍ",'3 PN infrastruktury'!P63+'3 PN infrastruktury'!P64,'3 PN infrastruktury'!P65+'3 PN infrastruktury'!P66))),0)</f>
        <v>5189.2298623902607</v>
      </c>
      <c r="Q6" s="1041">
        <f>IF(Q2&lt;=('0 Úvod'!$G$18+'0 Úvod'!$J$18-1),IF($S$29="ŽELEZNIČNÍ",'3 PN infrastruktury'!Q58+'3 PN infrastruktury'!Q59+'3 PN infrastruktury'!Q60,IF($S$29="SILNIČNÍ",'3 PN infrastruktury'!Q7-'3 PN infrastruktury'!Q34+'3 PN infrastruktury'!Q62,IF($S$29="VODNÍ",'3 PN infrastruktury'!Q63+'3 PN infrastruktury'!Q64,'3 PN infrastruktury'!Q65+'3 PN infrastruktury'!Q66))),0)</f>
        <v>5215.1760117022059</v>
      </c>
      <c r="R6" s="1041">
        <f>IF(R2&lt;=('0 Úvod'!$G$18+'0 Úvod'!$J$18-1),IF($S$29="ŽELEZNIČNÍ",'3 PN infrastruktury'!R58+'3 PN infrastruktury'!R59+'3 PN infrastruktury'!R60,IF($S$29="SILNIČNÍ",'3 PN infrastruktury'!R7-'3 PN infrastruktury'!R34+'3 PN infrastruktury'!R62,IF($S$29="VODNÍ",'3 PN infrastruktury'!R63+'3 PN infrastruktury'!R64,'3 PN infrastruktury'!R65+'3 PN infrastruktury'!R66))),0)</f>
        <v>5241.2518917607231</v>
      </c>
      <c r="S6" s="1042">
        <f>IF(S2&lt;=('0 Úvod'!$G$18+'0 Úvod'!$J$18-1),IF($S$29="ŽELEZNIČNÍ",'3 PN infrastruktury'!S58+'3 PN infrastruktury'!S59+'3 PN infrastruktury'!S60,IF($S$29="SILNIČNÍ",'3 PN infrastruktury'!S7-'3 PN infrastruktury'!S34+'3 PN infrastruktury'!S62,IF($S$29="VODNÍ",'3 PN infrastruktury'!S63+'3 PN infrastruktury'!S64,'3 PN infrastruktury'!S65+'3 PN infrastruktury'!S66))),0)</f>
        <v>5267.4581512195291</v>
      </c>
      <c r="T6" s="904"/>
      <c r="U6" s="908" t="s">
        <v>86</v>
      </c>
      <c r="V6" s="698" t="s">
        <v>87</v>
      </c>
      <c r="W6" s="904">
        <f>E6-W5</f>
        <v>-15141682.35</v>
      </c>
      <c r="X6" s="904">
        <f t="shared" ref="X6:AK6" si="6">F6-X5</f>
        <v>5482.2618332601414</v>
      </c>
      <c r="Y6" s="904">
        <f t="shared" si="6"/>
        <v>4961.4469591004308</v>
      </c>
      <c r="Z6" s="904">
        <f t="shared" si="6"/>
        <v>4986.254193895933</v>
      </c>
      <c r="AA6" s="904">
        <f t="shared" si="6"/>
        <v>5011.1854648654116</v>
      </c>
      <c r="AB6" s="904">
        <f t="shared" si="6"/>
        <v>5036.2413921897387</v>
      </c>
      <c r="AC6" s="904">
        <f t="shared" si="6"/>
        <v>5061.4225991506828</v>
      </c>
      <c r="AD6" s="904">
        <f t="shared" si="6"/>
        <v>5086.7297121464362</v>
      </c>
      <c r="AE6" s="904">
        <f t="shared" si="6"/>
        <v>933839.54236070719</v>
      </c>
      <c r="AF6" s="904">
        <f t="shared" si="6"/>
        <v>5137.7241775107104</v>
      </c>
      <c r="AG6" s="904">
        <f t="shared" si="6"/>
        <v>300861.26879839832</v>
      </c>
      <c r="AH6" s="904">
        <f t="shared" si="6"/>
        <v>5189.2298623902607</v>
      </c>
      <c r="AI6" s="904">
        <f t="shared" si="6"/>
        <v>5215.1760117022059</v>
      </c>
      <c r="AJ6" s="904">
        <f t="shared" si="6"/>
        <v>5241.2518917607231</v>
      </c>
      <c r="AK6" s="904">
        <f t="shared" si="6"/>
        <v>5267.4581512195291</v>
      </c>
      <c r="AL6" s="904">
        <f t="shared" ref="AL6:AZ6" si="7">E19-AL5</f>
        <v>2327112.2429419751</v>
      </c>
      <c r="AM6" s="904">
        <f t="shared" si="7"/>
        <v>5320.264419185507</v>
      </c>
      <c r="AN6" s="904">
        <f t="shared" si="7"/>
        <v>5346.8657412814355</v>
      </c>
      <c r="AO6" s="904">
        <f t="shared" si="7"/>
        <v>5373.6000699878205</v>
      </c>
      <c r="AP6" s="904">
        <f t="shared" si="7"/>
        <v>5400.4680703377962</v>
      </c>
      <c r="AQ6" s="904">
        <f t="shared" si="7"/>
        <v>744672.11041068949</v>
      </c>
      <c r="AR6" s="904">
        <f t="shared" si="7"/>
        <v>5454.6077627429331</v>
      </c>
      <c r="AS6" s="904">
        <f t="shared" si="7"/>
        <v>5481.8808015566465</v>
      </c>
      <c r="AT6" s="904">
        <f t="shared" si="7"/>
        <v>1398600.3587055642</v>
      </c>
      <c r="AU6" s="904">
        <f t="shared" si="7"/>
        <v>5536.8366565922333</v>
      </c>
      <c r="AV6" s="904">
        <f t="shared" si="7"/>
        <v>5564.5208398752002</v>
      </c>
      <c r="AW6" s="904">
        <f t="shared" si="7"/>
        <v>5592.3434440745623</v>
      </c>
      <c r="AX6" s="904">
        <f t="shared" si="7"/>
        <v>5620.305161294993</v>
      </c>
      <c r="AY6" s="904">
        <f t="shared" si="7"/>
        <v>5648.4066871014074</v>
      </c>
      <c r="AZ6" s="904">
        <f t="shared" si="7"/>
        <v>5676.6487205369194</v>
      </c>
    </row>
    <row r="7" spans="1:52" ht="14.25" x14ac:dyDescent="0.3">
      <c r="B7" s="923"/>
      <c r="C7" s="927" t="str">
        <f>IF('0 Úvod'!$M$10="English",Slovnik!D462,Slovnik!C462)</f>
        <v>Celkové přírůstkové provozní náklady vozidel</v>
      </c>
      <c r="D7" s="950">
        <f>SUM(E7:S7,E20:S20)</f>
        <v>0</v>
      </c>
      <c r="E7" s="1043">
        <f>IF(E2&lt;=('0 Úvod'!$G$18+'0 Úvod'!$J$18-1),IF($S$30="ŽELEZNIČNÍ",'4 PN vozidel'!E54+'4 PN vozidel'!E55,IF($S$30="SILNIČNÍ",'4 PN vozidel'!E56+'4 PN vozidel'!E57,IF($S$30="VODNÍ",'4 PN vozidel'!E58+'4 PN vozidel'!E59,IF($S$30="MHD",'4 PN vozidel'!E61,IF($S$30="MHD (vč. MĚSTSKÝ BUS)",'4 PN vozidel'!E60+'4 PN vozidel'!E61,0))))),0)</f>
        <v>0</v>
      </c>
      <c r="F7" s="1043">
        <f>IF(F2&lt;=('0 Úvod'!$G$18+'0 Úvod'!$J$18-1),IF($S$30="ŽELEZNIČNÍ",'4 PN vozidel'!F54+'4 PN vozidel'!F55,IF($S$30="SILNIČNÍ",'4 PN vozidel'!F56+'4 PN vozidel'!F57,IF($S$30="VODNÍ",'4 PN vozidel'!F58+'4 PN vozidel'!F59,IF($S$30="MHD",'4 PN vozidel'!F61,IF($S$30="MHD (vč. MĚSTSKÝ BUS)",'4 PN vozidel'!F60+'4 PN vozidel'!F61,0))))),0)</f>
        <v>0</v>
      </c>
      <c r="G7" s="1043">
        <f>IF(G2&lt;=('0 Úvod'!$G$18+'0 Úvod'!$J$18-1),IF($S$30="ŽELEZNIČNÍ",'4 PN vozidel'!G54+'4 PN vozidel'!G55,IF($S$30="SILNIČNÍ",'4 PN vozidel'!G56+'4 PN vozidel'!G57,IF($S$30="VODNÍ",'4 PN vozidel'!G58+'4 PN vozidel'!G59,IF($S$30="MHD",'4 PN vozidel'!G61,IF($S$30="MHD (vč. MĚSTSKÝ BUS)",'4 PN vozidel'!G60+'4 PN vozidel'!G61,0))))),0)</f>
        <v>0</v>
      </c>
      <c r="H7" s="1043">
        <f>IF(H2&lt;=('0 Úvod'!$G$18+'0 Úvod'!$J$18-1),IF($S$30="ŽELEZNIČNÍ",'4 PN vozidel'!H54+'4 PN vozidel'!H55,IF($S$30="SILNIČNÍ",'4 PN vozidel'!H56+'4 PN vozidel'!H57,IF($S$30="VODNÍ",'4 PN vozidel'!H58+'4 PN vozidel'!H59,IF($S$30="MHD",'4 PN vozidel'!H61,IF($S$30="MHD (vč. MĚSTSKÝ BUS)",'4 PN vozidel'!H60+'4 PN vozidel'!H61,0))))),0)</f>
        <v>0</v>
      </c>
      <c r="I7" s="1043">
        <f>IF(I2&lt;=('0 Úvod'!$G$18+'0 Úvod'!$J$18-1),IF($S$30="ŽELEZNIČNÍ",'4 PN vozidel'!I54+'4 PN vozidel'!I55,IF($S$30="SILNIČNÍ",'4 PN vozidel'!I56+'4 PN vozidel'!I57,IF($S$30="VODNÍ",'4 PN vozidel'!I58+'4 PN vozidel'!I59,IF($S$30="MHD",'4 PN vozidel'!I61,IF($S$30="MHD (vč. MĚSTSKÝ BUS)",'4 PN vozidel'!I60+'4 PN vozidel'!I61,0))))),0)</f>
        <v>0</v>
      </c>
      <c r="J7" s="1043">
        <f>IF(J2&lt;=('0 Úvod'!$G$18+'0 Úvod'!$J$18-1),IF($S$30="ŽELEZNIČNÍ",'4 PN vozidel'!J54+'4 PN vozidel'!J55,IF($S$30="SILNIČNÍ",'4 PN vozidel'!J56+'4 PN vozidel'!J57,IF($S$30="VODNÍ",'4 PN vozidel'!J58+'4 PN vozidel'!J59,IF($S$30="MHD",'4 PN vozidel'!J61,IF($S$30="MHD (vč. MĚSTSKÝ BUS)",'4 PN vozidel'!J60+'4 PN vozidel'!J61,0))))),0)</f>
        <v>0</v>
      </c>
      <c r="K7" s="1043">
        <f>IF(K2&lt;=('0 Úvod'!$G$18+'0 Úvod'!$J$18-1),IF($S$30="ŽELEZNIČNÍ",'4 PN vozidel'!K54+'4 PN vozidel'!K55,IF($S$30="SILNIČNÍ",'4 PN vozidel'!K56+'4 PN vozidel'!K57,IF($S$30="VODNÍ",'4 PN vozidel'!K58+'4 PN vozidel'!K59,IF($S$30="MHD",'4 PN vozidel'!K61,IF($S$30="MHD (vč. MĚSTSKÝ BUS)",'4 PN vozidel'!K60+'4 PN vozidel'!K61,0))))),0)</f>
        <v>0</v>
      </c>
      <c r="L7" s="1043">
        <f>IF(L2&lt;=('0 Úvod'!$G$18+'0 Úvod'!$J$18-1),IF($S$30="ŽELEZNIČNÍ",'4 PN vozidel'!L54+'4 PN vozidel'!L55,IF($S$30="SILNIČNÍ",'4 PN vozidel'!L56+'4 PN vozidel'!L57,IF($S$30="VODNÍ",'4 PN vozidel'!L58+'4 PN vozidel'!L59,IF($S$30="MHD",'4 PN vozidel'!L61,IF($S$30="MHD (vč. MĚSTSKÝ BUS)",'4 PN vozidel'!L60+'4 PN vozidel'!L61,0))))),0)</f>
        <v>0</v>
      </c>
      <c r="M7" s="1043">
        <f>IF(M2&lt;=('0 Úvod'!$G$18+'0 Úvod'!$J$18-1),IF($S$30="ŽELEZNIČNÍ",'4 PN vozidel'!M54+'4 PN vozidel'!M55,IF($S$30="SILNIČNÍ",'4 PN vozidel'!M56+'4 PN vozidel'!M57,IF($S$30="VODNÍ",'4 PN vozidel'!M58+'4 PN vozidel'!M59,IF($S$30="MHD",'4 PN vozidel'!M61,IF($S$30="MHD (vč. MĚSTSKÝ BUS)",'4 PN vozidel'!M60+'4 PN vozidel'!M61,0))))),0)</f>
        <v>0</v>
      </c>
      <c r="N7" s="1043">
        <f>IF(N2&lt;=('0 Úvod'!$G$18+'0 Úvod'!$J$18-1),IF($S$30="ŽELEZNIČNÍ",'4 PN vozidel'!N54+'4 PN vozidel'!N55,IF($S$30="SILNIČNÍ",'4 PN vozidel'!N56+'4 PN vozidel'!N57,IF($S$30="VODNÍ",'4 PN vozidel'!N58+'4 PN vozidel'!N59,IF($S$30="MHD",'4 PN vozidel'!N61,IF($S$30="MHD (vč. MĚSTSKÝ BUS)",'4 PN vozidel'!N60+'4 PN vozidel'!N61,0))))),0)</f>
        <v>0</v>
      </c>
      <c r="O7" s="1043">
        <f>IF(O2&lt;=('0 Úvod'!$G$18+'0 Úvod'!$J$18-1),IF($S$30="ŽELEZNIČNÍ",'4 PN vozidel'!O54+'4 PN vozidel'!O55,IF($S$30="SILNIČNÍ",'4 PN vozidel'!O56+'4 PN vozidel'!O57,IF($S$30="VODNÍ",'4 PN vozidel'!O58+'4 PN vozidel'!O59,IF($S$30="MHD",'4 PN vozidel'!O61,IF($S$30="MHD (vč. MĚSTSKÝ BUS)",'4 PN vozidel'!O60+'4 PN vozidel'!O61,0))))),0)</f>
        <v>0</v>
      </c>
      <c r="P7" s="1043">
        <f>IF(P2&lt;=('0 Úvod'!$G$18+'0 Úvod'!$J$18-1),IF($S$30="ŽELEZNIČNÍ",'4 PN vozidel'!P54+'4 PN vozidel'!P55,IF($S$30="SILNIČNÍ",'4 PN vozidel'!P56+'4 PN vozidel'!P57,IF($S$30="VODNÍ",'4 PN vozidel'!P58+'4 PN vozidel'!P59,IF($S$30="MHD",'4 PN vozidel'!P61,IF($S$30="MHD (vč. MĚSTSKÝ BUS)",'4 PN vozidel'!P60+'4 PN vozidel'!P61,0))))),0)</f>
        <v>0</v>
      </c>
      <c r="Q7" s="1043">
        <f>IF(Q2&lt;=('0 Úvod'!$G$18+'0 Úvod'!$J$18-1),IF($S$30="ŽELEZNIČNÍ",'4 PN vozidel'!Q54+'4 PN vozidel'!Q55,IF($S$30="SILNIČNÍ",'4 PN vozidel'!Q56+'4 PN vozidel'!Q57,IF($S$30="VODNÍ",'4 PN vozidel'!Q58+'4 PN vozidel'!Q59,IF($S$30="MHD",'4 PN vozidel'!Q61,IF($S$30="MHD (vč. MĚSTSKÝ BUS)",'4 PN vozidel'!Q60+'4 PN vozidel'!Q61,0))))),0)</f>
        <v>0</v>
      </c>
      <c r="R7" s="1043">
        <f>IF(R2&lt;=('0 Úvod'!$G$18+'0 Úvod'!$J$18-1),IF($S$30="ŽELEZNIČNÍ",'4 PN vozidel'!R54+'4 PN vozidel'!R55,IF($S$30="SILNIČNÍ",'4 PN vozidel'!R56+'4 PN vozidel'!R57,IF($S$30="VODNÍ",'4 PN vozidel'!R58+'4 PN vozidel'!R59,IF($S$30="MHD",'4 PN vozidel'!R61,IF($S$30="MHD (vč. MĚSTSKÝ BUS)",'4 PN vozidel'!R60+'4 PN vozidel'!R61,0))))),0)</f>
        <v>0</v>
      </c>
      <c r="S7" s="1044">
        <f>IF(S2&lt;=('0 Úvod'!$G$18+'0 Úvod'!$J$18-1),IF($S$30="ŽELEZNIČNÍ",'4 PN vozidel'!S54+'4 PN vozidel'!S55,IF($S$30="SILNIČNÍ",'4 PN vozidel'!S56+'4 PN vozidel'!S57,IF($S$30="VODNÍ",'4 PN vozidel'!S58+'4 PN vozidel'!S59,IF($S$30="MHD",'4 PN vozidel'!S61,IF($S$30="MHD (vč. MĚSTSKÝ BUS)",'4 PN vozidel'!S60+'4 PN vozidel'!S61,0))))),0)</f>
        <v>0</v>
      </c>
      <c r="T7" s="904"/>
      <c r="U7" s="904"/>
      <c r="V7" s="908" t="s">
        <v>88</v>
      </c>
      <c r="W7" s="904">
        <f>'8 Příjmy'!E34+'8 Příjmy'!E35</f>
        <v>0</v>
      </c>
      <c r="X7" s="904">
        <f>'8 Příjmy'!F34+'8 Příjmy'!F35</f>
        <v>0</v>
      </c>
      <c r="Y7" s="904">
        <f>'8 Příjmy'!G34+'8 Příjmy'!G35</f>
        <v>0</v>
      </c>
      <c r="Z7" s="904">
        <f>'8 Příjmy'!H34+'8 Příjmy'!H35</f>
        <v>0</v>
      </c>
      <c r="AA7" s="904">
        <f>'8 Příjmy'!I34+'8 Příjmy'!I35</f>
        <v>0</v>
      </c>
      <c r="AB7" s="904">
        <f>'8 Příjmy'!J34+'8 Příjmy'!J35</f>
        <v>0</v>
      </c>
      <c r="AC7" s="904">
        <f>'8 Příjmy'!K34+'8 Příjmy'!K35</f>
        <v>0</v>
      </c>
      <c r="AD7" s="904">
        <f>'8 Příjmy'!L34+'8 Příjmy'!L35</f>
        <v>0</v>
      </c>
      <c r="AE7" s="904">
        <f>'8 Příjmy'!M34+'8 Příjmy'!M35</f>
        <v>0</v>
      </c>
      <c r="AF7" s="904">
        <f>'8 Příjmy'!N34+'8 Příjmy'!N35</f>
        <v>0</v>
      </c>
      <c r="AG7" s="904">
        <f>'8 Příjmy'!O34+'8 Příjmy'!O35</f>
        <v>0</v>
      </c>
      <c r="AH7" s="904">
        <f>'8 Příjmy'!P34+'8 Příjmy'!P35</f>
        <v>0</v>
      </c>
      <c r="AI7" s="904">
        <f>'8 Příjmy'!Q34+'8 Příjmy'!Q35</f>
        <v>0</v>
      </c>
      <c r="AJ7" s="904">
        <f>'8 Příjmy'!R34+'8 Příjmy'!R35</f>
        <v>0</v>
      </c>
      <c r="AK7" s="904">
        <f>'8 Příjmy'!S34+'8 Příjmy'!S35</f>
        <v>0</v>
      </c>
      <c r="AL7" s="904">
        <f>'8 Příjmy'!E41+'8 Příjmy'!E42</f>
        <v>0</v>
      </c>
      <c r="AM7" s="904">
        <f>'8 Příjmy'!F41+'8 Příjmy'!F42</f>
        <v>0</v>
      </c>
      <c r="AN7" s="904">
        <f>'8 Příjmy'!G41+'8 Příjmy'!G42</f>
        <v>0</v>
      </c>
      <c r="AO7" s="904">
        <f>'8 Příjmy'!H41+'8 Příjmy'!H42</f>
        <v>0</v>
      </c>
      <c r="AP7" s="904">
        <f>'8 Příjmy'!I41+'8 Příjmy'!I42</f>
        <v>0</v>
      </c>
      <c r="AQ7" s="904">
        <f>'8 Příjmy'!J41+'8 Příjmy'!J42</f>
        <v>0</v>
      </c>
      <c r="AR7" s="904">
        <f>'8 Příjmy'!K41+'8 Příjmy'!K42</f>
        <v>0</v>
      </c>
      <c r="AS7" s="904">
        <f>'8 Příjmy'!L41+'8 Příjmy'!L42</f>
        <v>0</v>
      </c>
      <c r="AT7" s="904">
        <f>'8 Příjmy'!M41+'8 Příjmy'!M42</f>
        <v>0</v>
      </c>
      <c r="AU7" s="904">
        <f>'8 Příjmy'!N41+'8 Příjmy'!N42</f>
        <v>0</v>
      </c>
      <c r="AV7" s="904">
        <f>'8 Příjmy'!O41+'8 Příjmy'!O42</f>
        <v>0</v>
      </c>
      <c r="AW7" s="904">
        <f>'8 Příjmy'!P41+'8 Příjmy'!P42</f>
        <v>0</v>
      </c>
      <c r="AX7" s="904">
        <f>'8 Příjmy'!Q41+'8 Příjmy'!Q42</f>
        <v>0</v>
      </c>
      <c r="AY7" s="904">
        <f>'8 Příjmy'!R41+'8 Příjmy'!R42</f>
        <v>0</v>
      </c>
      <c r="AZ7" s="904">
        <f>'8 Příjmy'!S41+'8 Příjmy'!S42</f>
        <v>0</v>
      </c>
    </row>
    <row r="8" spans="1:52" ht="14.25" x14ac:dyDescent="0.3">
      <c r="B8" s="923"/>
      <c r="C8" s="928" t="str">
        <f>IF('0 Úvod'!$M$10="English",Slovnik!D463,Slovnik!C463)</f>
        <v>Celkové invest. náklady bez rezervy</v>
      </c>
      <c r="D8" s="950">
        <f>SUM(E8:S8,E21:S21)</f>
        <v>34945081.700000003</v>
      </c>
      <c r="E8" s="1043">
        <f>IF($S$29="SILNIČNÍ",'1 CIN'!G11+'1 CIN'!G14,'1 CIN'!G11)</f>
        <v>34082194.700000003</v>
      </c>
      <c r="F8" s="1043">
        <f>IF($S$29="SILNIČNÍ",'1 CIN'!H11+'1 CIN'!H14,'1 CIN'!H11)</f>
        <v>862887</v>
      </c>
      <c r="G8" s="1043">
        <f>IF($S$29="SILNIČNÍ",'1 CIN'!I11+'1 CIN'!I14,'1 CIN'!I11)</f>
        <v>0</v>
      </c>
      <c r="H8" s="1043">
        <f>IF($S$29="SILNIČNÍ",'1 CIN'!J11+'1 CIN'!J14,'1 CIN'!J11)</f>
        <v>0</v>
      </c>
      <c r="I8" s="1043">
        <f>IF($S$29="SILNIČNÍ",'1 CIN'!K11+'1 CIN'!K14,'1 CIN'!K11)</f>
        <v>0</v>
      </c>
      <c r="J8" s="1043">
        <f>IF($S$29="SILNIČNÍ",'1 CIN'!L11+'1 CIN'!L14,'1 CIN'!L11)</f>
        <v>0</v>
      </c>
      <c r="K8" s="1043">
        <f>IF($S$29="SILNIČNÍ",'1 CIN'!M11+'1 CIN'!M14,'1 CIN'!M11)</f>
        <v>0</v>
      </c>
      <c r="L8" s="1043">
        <f>IF($S$29="SILNIČNÍ",'1 CIN'!N11+'1 CIN'!N14,'1 CIN'!N11)</f>
        <v>0</v>
      </c>
      <c r="M8" s="1043">
        <f>IF($S$29="SILNIČNÍ",'1 CIN'!O11+'1 CIN'!O14,'1 CIN'!O11)</f>
        <v>0</v>
      </c>
      <c r="N8" s="1043">
        <f>IF($S$29="SILNIČNÍ",'1 CIN'!P11+'1 CIN'!P14,'1 CIN'!P11)</f>
        <v>0</v>
      </c>
      <c r="O8" s="1043">
        <f>IF($S$29="SILNIČNÍ",'1 CIN'!Q11+'1 CIN'!Q14,'1 CIN'!Q11)</f>
        <v>0</v>
      </c>
      <c r="P8" s="1043">
        <f>IF($S$29="SILNIČNÍ",'1 CIN'!R11+'1 CIN'!R14,'1 CIN'!R11)</f>
        <v>0</v>
      </c>
      <c r="Q8" s="1043">
        <f>IF($S$29="SILNIČNÍ",'1 CIN'!S11+'1 CIN'!S14,'1 CIN'!S11)</f>
        <v>0</v>
      </c>
      <c r="R8" s="1043">
        <f>IF($S$29="SILNIČNÍ",'1 CIN'!T11+'1 CIN'!T14,'1 CIN'!T11)</f>
        <v>0</v>
      </c>
      <c r="S8" s="1044">
        <f>IF($S$29="SILNIČNÍ",'1 CIN'!U11+'1 CIN'!U14,'1 CIN'!U11)</f>
        <v>0</v>
      </c>
      <c r="T8" s="904"/>
      <c r="U8" s="904"/>
      <c r="V8" s="904"/>
      <c r="W8" s="904">
        <f>'8 Příjmy'!E36</f>
        <v>883960</v>
      </c>
      <c r="X8" s="904">
        <f>'8 Příjmy'!F36</f>
        <v>0</v>
      </c>
      <c r="Y8" s="904">
        <f>'8 Příjmy'!G36</f>
        <v>0</v>
      </c>
      <c r="Z8" s="904">
        <f>'8 Příjmy'!H36</f>
        <v>0</v>
      </c>
      <c r="AA8" s="904">
        <f>'8 Příjmy'!I36</f>
        <v>0</v>
      </c>
      <c r="AB8" s="904">
        <f>'8 Příjmy'!J36</f>
        <v>0</v>
      </c>
      <c r="AC8" s="904">
        <f>'8 Příjmy'!K36</f>
        <v>0</v>
      </c>
      <c r="AD8" s="904">
        <f>'8 Příjmy'!L36</f>
        <v>0</v>
      </c>
      <c r="AE8" s="904">
        <f>'8 Příjmy'!M36</f>
        <v>0</v>
      </c>
      <c r="AF8" s="904">
        <f>'8 Příjmy'!N36</f>
        <v>0</v>
      </c>
      <c r="AG8" s="904">
        <f>'8 Příjmy'!O36</f>
        <v>0</v>
      </c>
      <c r="AH8" s="904">
        <f>'8 Příjmy'!P36</f>
        <v>0</v>
      </c>
      <c r="AI8" s="904">
        <f>'8 Příjmy'!Q36</f>
        <v>0</v>
      </c>
      <c r="AJ8" s="904">
        <f>'8 Příjmy'!R36</f>
        <v>0</v>
      </c>
      <c r="AK8" s="904">
        <f>'8 Příjmy'!S36</f>
        <v>0</v>
      </c>
      <c r="AL8" s="904">
        <f>'8 Příjmy'!E43</f>
        <v>0</v>
      </c>
      <c r="AM8" s="904">
        <f>'8 Příjmy'!F43</f>
        <v>0</v>
      </c>
      <c r="AN8" s="904">
        <f>'8 Příjmy'!G43</f>
        <v>0</v>
      </c>
      <c r="AO8" s="904">
        <f>'8 Příjmy'!H43</f>
        <v>0</v>
      </c>
      <c r="AP8" s="904">
        <f>'8 Příjmy'!I43</f>
        <v>0</v>
      </c>
      <c r="AQ8" s="904">
        <f>'8 Příjmy'!J43</f>
        <v>0</v>
      </c>
      <c r="AR8" s="904">
        <f>'8 Příjmy'!K43</f>
        <v>0</v>
      </c>
      <c r="AS8" s="904">
        <f>'8 Příjmy'!L43</f>
        <v>0</v>
      </c>
      <c r="AT8" s="904">
        <f>'8 Příjmy'!M43</f>
        <v>0</v>
      </c>
      <c r="AU8" s="904">
        <f>'8 Příjmy'!N43</f>
        <v>0</v>
      </c>
      <c r="AV8" s="904">
        <f>'8 Příjmy'!O43</f>
        <v>0</v>
      </c>
      <c r="AW8" s="904">
        <f>'8 Příjmy'!P43</f>
        <v>0</v>
      </c>
      <c r="AX8" s="904">
        <f>'8 Příjmy'!Q43</f>
        <v>0</v>
      </c>
      <c r="AY8" s="904">
        <f>'8 Příjmy'!R43</f>
        <v>0</v>
      </c>
      <c r="AZ8" s="904">
        <f>'8 Příjmy'!S43</f>
        <v>0</v>
      </c>
    </row>
    <row r="9" spans="1:52" ht="14.25" x14ac:dyDescent="0.3">
      <c r="B9" s="923"/>
      <c r="C9" s="928" t="str">
        <f>IF('0 Úvod'!$M$10="English",Slovnik!D464,Slovnik!C464)</f>
        <v>Zůstatková hodnota (záporná)</v>
      </c>
      <c r="D9" s="950">
        <f>SUM(E9:S9,E22:S22)</f>
        <v>0</v>
      </c>
      <c r="E9" s="1043">
        <f>IF(E2='0 Úvod'!$G$18+'0 Úvod'!$J$18-1,-1*'2 ZH'!$D$49,0)</f>
        <v>0</v>
      </c>
      <c r="F9" s="1043">
        <f>IF(F2='0 Úvod'!$G$18+'0 Úvod'!$J$18-1,-1*'2 ZH'!$D$49,0)</f>
        <v>0</v>
      </c>
      <c r="G9" s="1043">
        <f>IF(G2='0 Úvod'!$G$18+'0 Úvod'!$J$18-1,-1*'2 ZH'!$D$49,0)</f>
        <v>0</v>
      </c>
      <c r="H9" s="1043">
        <f>IF(H2='0 Úvod'!$G$18+'0 Úvod'!$J$18-1,-1*'2 ZH'!$D$49,0)</f>
        <v>0</v>
      </c>
      <c r="I9" s="1043">
        <f>IF(I2='0 Úvod'!$G$18+'0 Úvod'!$J$18-1,-1*'2 ZH'!$D$49,0)</f>
        <v>0</v>
      </c>
      <c r="J9" s="1043">
        <f>IF(J2='0 Úvod'!$G$18+'0 Úvod'!$J$18-1,-1*'2 ZH'!$D$49,0)</f>
        <v>0</v>
      </c>
      <c r="K9" s="1043">
        <f>IF(K2='0 Úvod'!$G$18+'0 Úvod'!$J$18-1,-1*'2 ZH'!$D$49,0)</f>
        <v>0</v>
      </c>
      <c r="L9" s="1043">
        <f>IF(L2='0 Úvod'!$G$18+'0 Úvod'!$J$18-1,-1*'2 ZH'!$D$49,0)</f>
        <v>0</v>
      </c>
      <c r="M9" s="1043">
        <f>IF(M2='0 Úvod'!$G$18+'0 Úvod'!$J$18-1,-1*'2 ZH'!$D$49,0)</f>
        <v>0</v>
      </c>
      <c r="N9" s="1043">
        <f>IF(N2='0 Úvod'!$G$18+'0 Úvod'!$J$18-1,-1*'2 ZH'!$D$49,0)</f>
        <v>0</v>
      </c>
      <c r="O9" s="1043">
        <f>IF(O2='0 Úvod'!$G$18+'0 Úvod'!$J$18-1,-1*'2 ZH'!$D$49,0)</f>
        <v>0</v>
      </c>
      <c r="P9" s="1043">
        <f>IF(P2='0 Úvod'!$G$18+'0 Úvod'!$J$18-1,-1*'2 ZH'!$D$49,0)</f>
        <v>0</v>
      </c>
      <c r="Q9" s="1043">
        <f>IF(Q2='0 Úvod'!$G$18+'0 Úvod'!$J$18-1,-1*'2 ZH'!$D$49,0)</f>
        <v>0</v>
      </c>
      <c r="R9" s="1043">
        <f>IF(R2='0 Úvod'!$G$18+'0 Úvod'!$J$18-1,-1*'2 ZH'!$D$49,0)</f>
        <v>0</v>
      </c>
      <c r="S9" s="1044">
        <f>IF(S2='0 Úvod'!$G$18+'0 Úvod'!$J$18-1,-1*'2 ZH'!$D$49,0)</f>
        <v>0</v>
      </c>
      <c r="T9" s="904"/>
      <c r="U9" s="904"/>
      <c r="V9" s="904"/>
      <c r="W9" s="904">
        <f t="shared" ref="W9:AK9" si="8">E13</f>
        <v>-18056552.350000001</v>
      </c>
      <c r="X9" s="904">
        <f t="shared" si="8"/>
        <v>-851342.4135620197</v>
      </c>
      <c r="Y9" s="904">
        <f t="shared" si="8"/>
        <v>-4768.7879268554698</v>
      </c>
      <c r="Z9" s="904">
        <f t="shared" si="8"/>
        <v>-4698.6586926370064</v>
      </c>
      <c r="AA9" s="904">
        <f t="shared" si="8"/>
        <v>-4629.5607706864612</v>
      </c>
      <c r="AB9" s="904">
        <f t="shared" si="8"/>
        <v>-4561.4789946469546</v>
      </c>
      <c r="AC9" s="904">
        <f t="shared" si="8"/>
        <v>-4494.3984211962597</v>
      </c>
      <c r="AD9" s="904">
        <f t="shared" si="8"/>
        <v>-4428.3043267669027</v>
      </c>
      <c r="AE9" s="904">
        <f t="shared" si="8"/>
        <v>-797023.05764144368</v>
      </c>
      <c r="AF9" s="904">
        <f t="shared" si="8"/>
        <v>-4299.017760133358</v>
      </c>
      <c r="AG9" s="904">
        <f t="shared" si="8"/>
        <v>-246811.03035704809</v>
      </c>
      <c r="AH9" s="904">
        <f t="shared" si="8"/>
        <v>-4173.5057796796418</v>
      </c>
      <c r="AI9" s="904">
        <f t="shared" si="8"/>
        <v>-4112.1306946843488</v>
      </c>
      <c r="AJ9" s="904">
        <f t="shared" si="8"/>
        <v>-4051.6581844684069</v>
      </c>
      <c r="AK9" s="904">
        <f t="shared" si="8"/>
        <v>-3992.0749758732854</v>
      </c>
      <c r="AL9" s="904">
        <f t="shared" ref="AL9:AZ9" si="9">E26</f>
        <v>-1729078.6748425083</v>
      </c>
      <c r="AM9" s="904">
        <f t="shared" si="9"/>
        <v>-3875.5243440084746</v>
      </c>
      <c r="AN9" s="904">
        <f t="shared" si="9"/>
        <v>-3818.5313389495268</v>
      </c>
      <c r="AO9" s="904">
        <f t="shared" si="9"/>
        <v>-3762.3764663179004</v>
      </c>
      <c r="AP9" s="904">
        <f t="shared" si="9"/>
        <v>-3707.0474006367799</v>
      </c>
      <c r="AQ9" s="904">
        <f t="shared" si="9"/>
        <v>-501142.98287147225</v>
      </c>
      <c r="AR9" s="904">
        <f t="shared" si="9"/>
        <v>-3598.8182918379121</v>
      </c>
      <c r="AS9" s="904">
        <f t="shared" si="9"/>
        <v>-3545.8944934285305</v>
      </c>
      <c r="AT9" s="904">
        <f t="shared" si="9"/>
        <v>-886930.69396714959</v>
      </c>
      <c r="AU9" s="904">
        <f t="shared" si="9"/>
        <v>-3442.3703246108603</v>
      </c>
      <c r="AV9" s="904">
        <f t="shared" si="9"/>
        <v>-3391.7472316018807</v>
      </c>
      <c r="AW9" s="904">
        <f t="shared" si="9"/>
        <v>-3341.868595843021</v>
      </c>
      <c r="AX9" s="904">
        <f t="shared" si="9"/>
        <v>-3292.7234694335989</v>
      </c>
      <c r="AY9" s="904">
        <f t="shared" si="9"/>
        <v>-3244.3010654713048</v>
      </c>
      <c r="AZ9" s="904">
        <f t="shared" si="9"/>
        <v>-3196.5907556849647</v>
      </c>
    </row>
    <row r="10" spans="1:52" ht="15" thickBot="1" x14ac:dyDescent="0.35">
      <c r="B10" s="929"/>
      <c r="C10" s="930" t="str">
        <f>IF('0 Úvod'!$M$10="English",Slovnik!D465,Slovnik!C465)</f>
        <v>Celkové náklady</v>
      </c>
      <c r="D10" s="1622">
        <f t="shared" ref="D10:S10" si="10">SUM(D6:D9)</f>
        <v>25636178.003841098</v>
      </c>
      <c r="E10" s="1623">
        <f t="shared" si="10"/>
        <v>18940512.350000001</v>
      </c>
      <c r="F10" s="1623">
        <f t="shared" si="10"/>
        <v>868369.26183326019</v>
      </c>
      <c r="G10" s="1623">
        <f t="shared" si="10"/>
        <v>4961.4469591004308</v>
      </c>
      <c r="H10" s="1623">
        <f t="shared" si="10"/>
        <v>4986.254193895933</v>
      </c>
      <c r="I10" s="1623">
        <f t="shared" si="10"/>
        <v>5011.1854648654116</v>
      </c>
      <c r="J10" s="1623">
        <f t="shared" si="10"/>
        <v>5036.2413921897387</v>
      </c>
      <c r="K10" s="1623">
        <f t="shared" si="10"/>
        <v>5061.4225991506828</v>
      </c>
      <c r="L10" s="1623">
        <f t="shared" si="10"/>
        <v>5086.7297121464362</v>
      </c>
      <c r="M10" s="1623">
        <f t="shared" si="10"/>
        <v>933839.54236070719</v>
      </c>
      <c r="N10" s="1623">
        <f t="shared" si="10"/>
        <v>5137.7241775107104</v>
      </c>
      <c r="O10" s="1623">
        <f t="shared" si="10"/>
        <v>300861.26879839832</v>
      </c>
      <c r="P10" s="1623">
        <f t="shared" si="10"/>
        <v>5189.2298623902607</v>
      </c>
      <c r="Q10" s="1623">
        <f t="shared" si="10"/>
        <v>5215.1760117022059</v>
      </c>
      <c r="R10" s="1623">
        <f t="shared" si="10"/>
        <v>5241.2518917607231</v>
      </c>
      <c r="S10" s="1624">
        <f t="shared" si="10"/>
        <v>5267.4581512195291</v>
      </c>
      <c r="T10" s="907"/>
      <c r="U10" s="907"/>
      <c r="V10" s="907"/>
      <c r="W10" s="907"/>
      <c r="X10" s="907"/>
      <c r="Y10" s="907"/>
      <c r="Z10" s="907"/>
      <c r="AA10" s="907"/>
      <c r="AB10" s="907"/>
      <c r="AC10" s="907"/>
    </row>
    <row r="11" spans="1:52" ht="14.25" x14ac:dyDescent="0.3">
      <c r="B11" s="905"/>
      <c r="C11" s="925" t="str">
        <f>IF('0 Úvod'!$M$10="English",Slovnik!D466,Slovnik!C466)</f>
        <v xml:space="preserve">Cash Flow </v>
      </c>
      <c r="D11" s="906"/>
      <c r="E11" s="1025">
        <f t="shared" ref="E11:S11" si="11">E5-E10</f>
        <v>-18056552.350000001</v>
      </c>
      <c r="F11" s="1025">
        <f t="shared" si="11"/>
        <v>-868369.26183326019</v>
      </c>
      <c r="G11" s="1025">
        <f t="shared" si="11"/>
        <v>-4961.4469591004308</v>
      </c>
      <c r="H11" s="1025">
        <f t="shared" si="11"/>
        <v>-4986.254193895933</v>
      </c>
      <c r="I11" s="1025">
        <f t="shared" si="11"/>
        <v>-5011.1854648654116</v>
      </c>
      <c r="J11" s="1025">
        <f t="shared" si="11"/>
        <v>-5036.2413921897387</v>
      </c>
      <c r="K11" s="1025">
        <f t="shared" si="11"/>
        <v>-5061.4225991506828</v>
      </c>
      <c r="L11" s="1025">
        <f t="shared" si="11"/>
        <v>-5086.7297121464362</v>
      </c>
      <c r="M11" s="1025">
        <f t="shared" si="11"/>
        <v>-933839.54236070719</v>
      </c>
      <c r="N11" s="1025">
        <f t="shared" si="11"/>
        <v>-5137.7241775107104</v>
      </c>
      <c r="O11" s="1025">
        <f t="shared" si="11"/>
        <v>-300861.26879839832</v>
      </c>
      <c r="P11" s="1025">
        <f t="shared" si="11"/>
        <v>-5189.2298623902607</v>
      </c>
      <c r="Q11" s="1025">
        <f t="shared" si="11"/>
        <v>-5215.1760117022059</v>
      </c>
      <c r="R11" s="1025">
        <f t="shared" si="11"/>
        <v>-5241.2518917607231</v>
      </c>
      <c r="S11" s="1026">
        <f t="shared" si="11"/>
        <v>-5267.4581512195291</v>
      </c>
      <c r="T11" s="907"/>
      <c r="U11" s="907"/>
      <c r="V11" s="907"/>
      <c r="W11" s="907"/>
      <c r="X11" s="907"/>
      <c r="Y11" s="907"/>
      <c r="Z11" s="907"/>
      <c r="AA11" s="907"/>
      <c r="AB11" s="907"/>
      <c r="AC11" s="907"/>
    </row>
    <row r="12" spans="1:52" ht="14.25" x14ac:dyDescent="0.3">
      <c r="A12" s="701"/>
      <c r="B12" s="931"/>
      <c r="C12" s="928" t="str">
        <f>IF('0 Úvod'!$M$10="English",Slovnik!D467,Slovnik!C467)</f>
        <v>Diskontní sazba</v>
      </c>
      <c r="D12" s="948">
        <f>'0 Úvod'!J20</f>
        <v>0.02</v>
      </c>
      <c r="E12" s="1067">
        <v>1</v>
      </c>
      <c r="F12" s="1067">
        <f>E12/(1+$D$12)</f>
        <v>0.98039215686274506</v>
      </c>
      <c r="G12" s="1067">
        <f>F12/(1+$D$12)</f>
        <v>0.96116878123798533</v>
      </c>
      <c r="H12" s="1067">
        <f>G12*1/(1+$D$12)</f>
        <v>0.94232233454704439</v>
      </c>
      <c r="I12" s="1067">
        <f>H12*1/(1+$D$12)</f>
        <v>0.92384542602651409</v>
      </c>
      <c r="J12" s="1067">
        <f t="shared" ref="J12:S12" si="12">I12*1/(1+$D$12)</f>
        <v>0.90573080982991572</v>
      </c>
      <c r="K12" s="1067">
        <f t="shared" si="12"/>
        <v>0.88797138218619187</v>
      </c>
      <c r="L12" s="1067">
        <f t="shared" si="12"/>
        <v>0.87056017861391355</v>
      </c>
      <c r="M12" s="1067">
        <f t="shared" si="12"/>
        <v>0.85349037119011129</v>
      </c>
      <c r="N12" s="1067">
        <f t="shared" si="12"/>
        <v>0.83675526587265814</v>
      </c>
      <c r="O12" s="1067">
        <f t="shared" si="12"/>
        <v>0.82034829987515501</v>
      </c>
      <c r="P12" s="1067">
        <f t="shared" si="12"/>
        <v>0.80426303909328922</v>
      </c>
      <c r="Q12" s="1067">
        <f t="shared" si="12"/>
        <v>0.7884931755816561</v>
      </c>
      <c r="R12" s="1067">
        <f t="shared" si="12"/>
        <v>0.77303252508005504</v>
      </c>
      <c r="S12" s="1068">
        <f t="shared" si="12"/>
        <v>0.75787502458828926</v>
      </c>
      <c r="T12" s="909"/>
      <c r="U12" s="909"/>
      <c r="V12" s="909"/>
      <c r="W12" s="909"/>
      <c r="X12" s="909"/>
      <c r="Y12" s="909"/>
      <c r="Z12" s="909"/>
      <c r="AA12" s="909"/>
      <c r="AB12" s="909"/>
      <c r="AC12" s="909"/>
    </row>
    <row r="13" spans="1:52" s="904" customFormat="1" ht="15" thickBot="1" x14ac:dyDescent="0.35">
      <c r="A13" s="907"/>
      <c r="B13" s="932"/>
      <c r="C13" s="933" t="str">
        <f>IF('0 Úvod'!$M$10="English",Slovnik!D468,Slovnik!C468)</f>
        <v>Diskontované cash flow</v>
      </c>
      <c r="D13" s="1625">
        <f>SUM(E13:S13,E26:S26)</f>
        <v>-23159308.573547088</v>
      </c>
      <c r="E13" s="1626">
        <f>E11*E12</f>
        <v>-18056552.350000001</v>
      </c>
      <c r="F13" s="1626">
        <f t="shared" ref="F13:S13" si="13">F11*F12</f>
        <v>-851342.4135620197</v>
      </c>
      <c r="G13" s="1626">
        <f t="shared" si="13"/>
        <v>-4768.7879268554698</v>
      </c>
      <c r="H13" s="1626">
        <f t="shared" si="13"/>
        <v>-4698.6586926370064</v>
      </c>
      <c r="I13" s="1626">
        <f t="shared" si="13"/>
        <v>-4629.5607706864612</v>
      </c>
      <c r="J13" s="1626">
        <f t="shared" si="13"/>
        <v>-4561.4789946469546</v>
      </c>
      <c r="K13" s="1626">
        <f t="shared" si="13"/>
        <v>-4494.3984211962597</v>
      </c>
      <c r="L13" s="1626">
        <f t="shared" si="13"/>
        <v>-4428.3043267669027</v>
      </c>
      <c r="M13" s="1626">
        <f t="shared" si="13"/>
        <v>-797023.05764144368</v>
      </c>
      <c r="N13" s="1626">
        <f t="shared" si="13"/>
        <v>-4299.017760133358</v>
      </c>
      <c r="O13" s="1626">
        <f t="shared" si="13"/>
        <v>-246811.03035704809</v>
      </c>
      <c r="P13" s="1626">
        <f t="shared" si="13"/>
        <v>-4173.5057796796418</v>
      </c>
      <c r="Q13" s="1626">
        <f t="shared" si="13"/>
        <v>-4112.1306946843488</v>
      </c>
      <c r="R13" s="1626">
        <f t="shared" si="13"/>
        <v>-4051.6581844684069</v>
      </c>
      <c r="S13" s="1627">
        <f t="shared" si="13"/>
        <v>-3992.0749758732854</v>
      </c>
      <c r="T13" s="907"/>
      <c r="U13" s="907"/>
      <c r="V13" s="907"/>
      <c r="W13" s="907"/>
      <c r="X13" s="907"/>
      <c r="Y13" s="907"/>
      <c r="Z13" s="907"/>
      <c r="AA13" s="907"/>
      <c r="AB13" s="907"/>
      <c r="AC13" s="907"/>
    </row>
    <row r="14" spans="1:52" ht="12" customHeight="1" thickBot="1" x14ac:dyDescent="0.35">
      <c r="D14" s="1045"/>
      <c r="E14" s="1030">
        <f>IF(E2&gt;='0 Úvod'!$G$20,E4-E6-E7,0)</f>
        <v>0</v>
      </c>
      <c r="F14" s="1030">
        <f>IF(F2&gt;='0 Úvod'!$G$20,F4-F6-F7,0)</f>
        <v>-5482.2618332601414</v>
      </c>
      <c r="G14" s="1030">
        <f>IF(G2&gt;='0 Úvod'!$G$20,G4-G6-G7,0)</f>
        <v>-4961.4469591004308</v>
      </c>
      <c r="H14" s="1030">
        <f>IF(H2&gt;='0 Úvod'!$G$20,H4-H6-H7,0)</f>
        <v>-4986.254193895933</v>
      </c>
      <c r="I14" s="1030">
        <f>IF(I2&gt;='0 Úvod'!$G$20,I4-I6-I7,0)</f>
        <v>-5011.1854648654116</v>
      </c>
      <c r="J14" s="1030">
        <f>IF(J2&gt;='0 Úvod'!$G$20,J4-J6-J7,0)</f>
        <v>-5036.2413921897387</v>
      </c>
      <c r="K14" s="1030">
        <f>IF(K2&gt;='0 Úvod'!$G$20,K4-K6-K7,0)</f>
        <v>-5061.4225991506828</v>
      </c>
      <c r="L14" s="1030">
        <f>IF(L2&gt;='0 Úvod'!$G$20,L4-L6-L7,0)</f>
        <v>-5086.7297121464362</v>
      </c>
      <c r="M14" s="1030">
        <f>IF(M2&gt;='0 Úvod'!$G$20,M4-M6-M7,0)</f>
        <v>-933839.54236070719</v>
      </c>
      <c r="N14" s="1030">
        <f>IF(N2&gt;='0 Úvod'!$G$20,N4-N6-N7,0)</f>
        <v>-5137.7241775107104</v>
      </c>
      <c r="O14" s="1030">
        <f>IF(O2&gt;='0 Úvod'!$G$20,O4-O6-O7,0)</f>
        <v>-300861.26879839832</v>
      </c>
      <c r="P14" s="1030">
        <f>IF(P2&gt;='0 Úvod'!$G$20,P4-P6-P7,0)</f>
        <v>-5189.2298623902607</v>
      </c>
      <c r="Q14" s="1030">
        <f>IF(Q2&gt;='0 Úvod'!$G$20,Q4-Q6-Q7,0)</f>
        <v>-5215.1760117022059</v>
      </c>
      <c r="R14" s="1030">
        <f>IF(R2&gt;='0 Úvod'!$G$20,R4-R6-R7,0)</f>
        <v>-5241.2518917607231</v>
      </c>
      <c r="S14" s="1030">
        <f>IF(S2&gt;='0 Úvod'!$G$20,S4-S6-S7,0)</f>
        <v>-5267.4581512195291</v>
      </c>
      <c r="T14" s="904"/>
      <c r="U14" s="904"/>
      <c r="V14" s="904"/>
      <c r="W14" s="904"/>
      <c r="X14" s="904"/>
      <c r="Y14" s="904"/>
      <c r="Z14" s="904"/>
      <c r="AA14" s="904"/>
      <c r="AB14" s="904"/>
    </row>
    <row r="15" spans="1:52" ht="14.25" x14ac:dyDescent="0.3">
      <c r="A15" s="910"/>
      <c r="B15" s="919" t="s">
        <v>80</v>
      </c>
      <c r="C15" s="177" t="str">
        <f>C2</f>
        <v>Kalkulace finančního vnitřního výnosového procenta</v>
      </c>
      <c r="D15" s="1046"/>
      <c r="E15" s="2420">
        <f>S2+1</f>
        <v>2040</v>
      </c>
      <c r="F15" s="2410">
        <f t="shared" ref="F15:S15" si="14">E15+1</f>
        <v>2041</v>
      </c>
      <c r="G15" s="2410">
        <f t="shared" si="14"/>
        <v>2042</v>
      </c>
      <c r="H15" s="2410">
        <f t="shared" si="14"/>
        <v>2043</v>
      </c>
      <c r="I15" s="2410">
        <f t="shared" si="14"/>
        <v>2044</v>
      </c>
      <c r="J15" s="2410">
        <f t="shared" si="14"/>
        <v>2045</v>
      </c>
      <c r="K15" s="2410">
        <f t="shared" si="14"/>
        <v>2046</v>
      </c>
      <c r="L15" s="2410">
        <f t="shared" si="14"/>
        <v>2047</v>
      </c>
      <c r="M15" s="2410">
        <f t="shared" si="14"/>
        <v>2048</v>
      </c>
      <c r="N15" s="2410">
        <f t="shared" si="14"/>
        <v>2049</v>
      </c>
      <c r="O15" s="2410">
        <f t="shared" si="14"/>
        <v>2050</v>
      </c>
      <c r="P15" s="2410">
        <f t="shared" si="14"/>
        <v>2051</v>
      </c>
      <c r="Q15" s="2410">
        <f t="shared" si="14"/>
        <v>2052</v>
      </c>
      <c r="R15" s="2410">
        <f t="shared" si="14"/>
        <v>2053</v>
      </c>
      <c r="S15" s="2414">
        <f t="shared" si="14"/>
        <v>2054</v>
      </c>
      <c r="T15" s="724"/>
      <c r="U15" s="725"/>
      <c r="V15" s="725"/>
      <c r="W15" s="725"/>
      <c r="X15" s="725"/>
      <c r="Y15" s="725"/>
      <c r="Z15" s="725"/>
      <c r="AA15" s="725"/>
      <c r="AB15" s="725"/>
      <c r="AC15" s="725"/>
    </row>
    <row r="16" spans="1:52" ht="12.75" customHeight="1" thickBot="1" x14ac:dyDescent="0.35">
      <c r="A16" s="911"/>
      <c r="B16" s="178" t="s">
        <v>5</v>
      </c>
      <c r="C16" s="1628"/>
      <c r="D16" s="920"/>
      <c r="E16" s="2421"/>
      <c r="F16" s="2411"/>
      <c r="G16" s="2411"/>
      <c r="H16" s="2411"/>
      <c r="I16" s="2411"/>
      <c r="J16" s="2411"/>
      <c r="K16" s="2411"/>
      <c r="L16" s="2411"/>
      <c r="M16" s="2411"/>
      <c r="N16" s="2411"/>
      <c r="O16" s="2411"/>
      <c r="P16" s="2411"/>
      <c r="Q16" s="2411"/>
      <c r="R16" s="2411"/>
      <c r="S16" s="2415"/>
      <c r="T16" s="724"/>
      <c r="U16" s="725"/>
      <c r="V16" s="725"/>
      <c r="W16" s="725"/>
      <c r="X16" s="725"/>
      <c r="Y16" s="725"/>
      <c r="Z16" s="725"/>
      <c r="AA16" s="725"/>
      <c r="AB16" s="725"/>
      <c r="AC16" s="725"/>
    </row>
    <row r="17" spans="2:29" ht="14.25" x14ac:dyDescent="0.3">
      <c r="B17" s="922"/>
      <c r="C17" s="934" t="str">
        <f t="shared" ref="C17:C26" si="15">C4</f>
        <v>Celkové přírůstkové provozní příjmy</v>
      </c>
      <c r="D17" s="935"/>
      <c r="E17" s="1041">
        <f>IF(E15&lt;=('0 Úvod'!$G$18+'0 Úvod'!$J$18-1),'8 Příjmy'!E44,0)</f>
        <v>0</v>
      </c>
      <c r="F17" s="1041">
        <f>IF(F15&lt;=('0 Úvod'!$G$18+'0 Úvod'!$J$18-1),'8 Příjmy'!F44,0)</f>
        <v>0</v>
      </c>
      <c r="G17" s="1041">
        <f>IF(G15&lt;=('0 Úvod'!$G$18+'0 Úvod'!$J$18-1),'8 Příjmy'!G44,0)</f>
        <v>0</v>
      </c>
      <c r="H17" s="1041">
        <f>IF(H15&lt;=('0 Úvod'!$G$18+'0 Úvod'!$J$18-1),'8 Příjmy'!H44,0)</f>
        <v>0</v>
      </c>
      <c r="I17" s="1041">
        <f>IF(I15&lt;=('0 Úvod'!$G$18+'0 Úvod'!$J$18-1),'8 Příjmy'!I44,0)</f>
        <v>0</v>
      </c>
      <c r="J17" s="1041">
        <f>IF(J15&lt;=('0 Úvod'!$G$18+'0 Úvod'!$J$18-1),'8 Příjmy'!J44,0)</f>
        <v>0</v>
      </c>
      <c r="K17" s="1041">
        <f>IF(K15&lt;=('0 Úvod'!$G$18+'0 Úvod'!$J$18-1),'8 Příjmy'!K44,0)</f>
        <v>0</v>
      </c>
      <c r="L17" s="1041">
        <f>IF(L15&lt;=('0 Úvod'!$G$18+'0 Úvod'!$J$18-1),'8 Příjmy'!L44,0)</f>
        <v>0</v>
      </c>
      <c r="M17" s="1041">
        <f>IF(M15&lt;=('0 Úvod'!$G$18+'0 Úvod'!$J$18-1),'8 Příjmy'!M44,0)</f>
        <v>0</v>
      </c>
      <c r="N17" s="1041">
        <f>IF(N15&lt;=('0 Úvod'!$G$18+'0 Úvod'!$J$18-1),'8 Příjmy'!N44,0)</f>
        <v>0</v>
      </c>
      <c r="O17" s="1041">
        <f>IF(O15&lt;=('0 Úvod'!$G$18+'0 Úvod'!$J$18-1),'8 Příjmy'!O44,0)</f>
        <v>0</v>
      </c>
      <c r="P17" s="1041">
        <f>IF(P15&lt;=('0 Úvod'!$G$18+'0 Úvod'!$J$18-1),'8 Příjmy'!P44,0)</f>
        <v>0</v>
      </c>
      <c r="Q17" s="1041">
        <f>IF(Q15&lt;=('0 Úvod'!$G$18+'0 Úvod'!$J$18-1),'8 Příjmy'!Q44,0)</f>
        <v>0</v>
      </c>
      <c r="R17" s="1041">
        <f>IF(R15&lt;=('0 Úvod'!$G$18+'0 Úvod'!$J$18-1),'8 Příjmy'!R44,0)</f>
        <v>0</v>
      </c>
      <c r="S17" s="1042">
        <f>IF(S15&lt;=('0 Úvod'!$G$18+'0 Úvod'!$J$18-1),'8 Příjmy'!S44,0)</f>
        <v>0</v>
      </c>
      <c r="T17" s="904"/>
      <c r="U17" s="904"/>
      <c r="V17" s="904"/>
      <c r="W17" s="904"/>
      <c r="X17" s="904"/>
      <c r="Y17" s="904"/>
      <c r="Z17" s="904"/>
      <c r="AA17" s="904"/>
      <c r="AB17" s="904"/>
      <c r="AC17" s="904"/>
    </row>
    <row r="18" spans="2:29" ht="15" thickBot="1" x14ac:dyDescent="0.35">
      <c r="B18" s="905"/>
      <c r="C18" s="912" t="str">
        <f t="shared" si="15"/>
        <v>Celkové výnosy</v>
      </c>
      <c r="D18" s="936"/>
      <c r="E18" s="1025">
        <f>SUM(E17)</f>
        <v>0</v>
      </c>
      <c r="F18" s="1025">
        <f t="shared" ref="F18:S18" si="16">SUM(F17)</f>
        <v>0</v>
      </c>
      <c r="G18" s="1025">
        <f t="shared" si="16"/>
        <v>0</v>
      </c>
      <c r="H18" s="1025">
        <f t="shared" si="16"/>
        <v>0</v>
      </c>
      <c r="I18" s="1025">
        <f t="shared" si="16"/>
        <v>0</v>
      </c>
      <c r="J18" s="1025">
        <f t="shared" si="16"/>
        <v>0</v>
      </c>
      <c r="K18" s="1025">
        <f t="shared" si="16"/>
        <v>0</v>
      </c>
      <c r="L18" s="1025">
        <f t="shared" si="16"/>
        <v>0</v>
      </c>
      <c r="M18" s="1025">
        <f t="shared" si="16"/>
        <v>0</v>
      </c>
      <c r="N18" s="1025">
        <f t="shared" si="16"/>
        <v>0</v>
      </c>
      <c r="O18" s="1025">
        <f t="shared" si="16"/>
        <v>0</v>
      </c>
      <c r="P18" s="1025">
        <f t="shared" si="16"/>
        <v>0</v>
      </c>
      <c r="Q18" s="1025">
        <f t="shared" si="16"/>
        <v>0</v>
      </c>
      <c r="R18" s="1025">
        <f t="shared" si="16"/>
        <v>0</v>
      </c>
      <c r="S18" s="1026">
        <f t="shared" si="16"/>
        <v>0</v>
      </c>
      <c r="T18" s="907"/>
      <c r="U18" s="907"/>
      <c r="V18" s="907"/>
      <c r="W18" s="907"/>
      <c r="X18" s="907"/>
      <c r="Y18" s="907"/>
      <c r="Z18" s="907"/>
      <c r="AA18" s="907"/>
      <c r="AB18" s="907"/>
      <c r="AC18" s="907"/>
    </row>
    <row r="19" spans="2:29" ht="14.25" x14ac:dyDescent="0.3">
      <c r="B19" s="922"/>
      <c r="C19" s="940" t="str">
        <f t="shared" si="15"/>
        <v>Celkové přírůstkové provozní náklady infrastruktury</v>
      </c>
      <c r="D19" s="935"/>
      <c r="E19" s="1047">
        <f>IF(E15&lt;=('0 Úvod'!$G$18+'0 Úvod'!$J$18-1),IF($S$29="ŽELEZNIČNÍ",'3 PN infrastruktury'!E71+'3 PN infrastruktury'!E72+'3 PN infrastruktury'!E73,IF($S$29="SILNIČNÍ",'3 PN infrastruktury'!E20-'3 PN infrastruktury'!E47+'3 PN infrastruktury'!E75,IF($S$29="VODNÍ",'3 PN infrastruktury'!E76+'3 PN infrastruktury'!E77,'3 PN infrastruktury'!E78+'3 PN infrastruktury'!E79))),0)</f>
        <v>2327112.2429419751</v>
      </c>
      <c r="F19" s="1041">
        <f>IF(F15&lt;=('0 Úvod'!$G$18+'0 Úvod'!$J$18-1),IF($S$29="ŽELEZNIČNÍ",'3 PN infrastruktury'!F71+'3 PN infrastruktury'!F72+'3 PN infrastruktury'!F73,IF($S$29="SILNIČNÍ",'3 PN infrastruktury'!F20-'3 PN infrastruktury'!F47+'3 PN infrastruktury'!F75,IF($S$29="VODNÍ",'3 PN infrastruktury'!F76+'3 PN infrastruktury'!F77,'3 PN infrastruktury'!F78+'3 PN infrastruktury'!F79))),0)</f>
        <v>5320.264419185507</v>
      </c>
      <c r="G19" s="1041">
        <f>IF(G15&lt;=('0 Úvod'!$G$18+'0 Úvod'!$J$18-1),IF($S$29="ŽELEZNIČNÍ",'3 PN infrastruktury'!G71+'3 PN infrastruktury'!G72+'3 PN infrastruktury'!G73,IF($S$29="SILNIČNÍ",'3 PN infrastruktury'!G20-'3 PN infrastruktury'!G47+'3 PN infrastruktury'!G75,IF($S$29="VODNÍ",'3 PN infrastruktury'!G76+'3 PN infrastruktury'!G77,'3 PN infrastruktury'!G78+'3 PN infrastruktury'!G79))),0)</f>
        <v>5346.8657412814355</v>
      </c>
      <c r="H19" s="1041">
        <f>IF(H15&lt;=('0 Úvod'!$G$18+'0 Úvod'!$J$18-1),IF($S$29="ŽELEZNIČNÍ",'3 PN infrastruktury'!H71+'3 PN infrastruktury'!H72+'3 PN infrastruktury'!H73,IF($S$29="SILNIČNÍ",'3 PN infrastruktury'!H20-'3 PN infrastruktury'!H47+'3 PN infrastruktury'!H75,IF($S$29="VODNÍ",'3 PN infrastruktury'!H76+'3 PN infrastruktury'!H77,'3 PN infrastruktury'!H78+'3 PN infrastruktury'!H79))),0)</f>
        <v>5373.6000699878205</v>
      </c>
      <c r="I19" s="1041">
        <f>IF(I15&lt;=('0 Úvod'!$G$18+'0 Úvod'!$J$18-1),IF($S$29="ŽELEZNIČNÍ",'3 PN infrastruktury'!I71+'3 PN infrastruktury'!I72+'3 PN infrastruktury'!I73,IF($S$29="SILNIČNÍ",'3 PN infrastruktury'!I20-'3 PN infrastruktury'!I47+'3 PN infrastruktury'!I75,IF($S$29="VODNÍ",'3 PN infrastruktury'!I76+'3 PN infrastruktury'!I77,'3 PN infrastruktury'!I78+'3 PN infrastruktury'!I79))),0)</f>
        <v>5400.4680703377962</v>
      </c>
      <c r="J19" s="1041">
        <f>IF(J15&lt;=('0 Úvod'!$G$18+'0 Úvod'!$J$18-1),IF($S$29="ŽELEZNIČNÍ",'3 PN infrastruktury'!J71+'3 PN infrastruktury'!J72+'3 PN infrastruktury'!J73,IF($S$29="SILNIČNÍ",'3 PN infrastruktury'!J20-'3 PN infrastruktury'!J47+'3 PN infrastruktury'!J75,IF($S$29="VODNÍ",'3 PN infrastruktury'!J76+'3 PN infrastruktury'!J77,'3 PN infrastruktury'!J78+'3 PN infrastruktury'!J79))),0)</f>
        <v>744672.11041068949</v>
      </c>
      <c r="K19" s="1041">
        <f>IF(K15&lt;=('0 Úvod'!$G$18+'0 Úvod'!$J$18-1),IF($S$29="ŽELEZNIČNÍ",'3 PN infrastruktury'!K71+'3 PN infrastruktury'!K72+'3 PN infrastruktury'!K73,IF($S$29="SILNIČNÍ",'3 PN infrastruktury'!K20-'3 PN infrastruktury'!K47+'3 PN infrastruktury'!K75,IF($S$29="VODNÍ",'3 PN infrastruktury'!K76+'3 PN infrastruktury'!K77,'3 PN infrastruktury'!K78+'3 PN infrastruktury'!K79))),0)</f>
        <v>5454.6077627429331</v>
      </c>
      <c r="L19" s="1041">
        <f>IF(L15&lt;=('0 Úvod'!$G$18+'0 Úvod'!$J$18-1),IF($S$29="ŽELEZNIČNÍ",'3 PN infrastruktury'!L71+'3 PN infrastruktury'!L72+'3 PN infrastruktury'!L73,IF($S$29="SILNIČNÍ",'3 PN infrastruktury'!L20-'3 PN infrastruktury'!L47+'3 PN infrastruktury'!L75,IF($S$29="VODNÍ",'3 PN infrastruktury'!L76+'3 PN infrastruktury'!L77,'3 PN infrastruktury'!L78+'3 PN infrastruktury'!L79))),0)</f>
        <v>5481.8808015566465</v>
      </c>
      <c r="M19" s="1041">
        <f>IF(M15&lt;=('0 Úvod'!$G$18+'0 Úvod'!$J$18-1),IF($S$29="ŽELEZNIČNÍ",'3 PN infrastruktury'!M71+'3 PN infrastruktury'!M72+'3 PN infrastruktury'!M73,IF($S$29="SILNIČNÍ",'3 PN infrastruktury'!M20-'3 PN infrastruktury'!M47+'3 PN infrastruktury'!M75,IF($S$29="VODNÍ",'3 PN infrastruktury'!M76+'3 PN infrastruktury'!M77,'3 PN infrastruktury'!M78+'3 PN infrastruktury'!M79))),0)</f>
        <v>1398600.3587055642</v>
      </c>
      <c r="N19" s="1041">
        <f>IF(N15&lt;=('0 Úvod'!$G$18+'0 Úvod'!$J$18-1),IF($S$29="ŽELEZNIČNÍ",'3 PN infrastruktury'!N71+'3 PN infrastruktury'!N72+'3 PN infrastruktury'!N73,IF($S$29="SILNIČNÍ",'3 PN infrastruktury'!N20-'3 PN infrastruktury'!N47+'3 PN infrastruktury'!N75,IF($S$29="VODNÍ",'3 PN infrastruktury'!N76+'3 PN infrastruktury'!N77,'3 PN infrastruktury'!N78+'3 PN infrastruktury'!N79))),0)</f>
        <v>5536.8366565922333</v>
      </c>
      <c r="O19" s="1041">
        <f>IF(O15&lt;=('0 Úvod'!$G$18+'0 Úvod'!$J$18-1),IF($S$29="ŽELEZNIČNÍ",'3 PN infrastruktury'!O71+'3 PN infrastruktury'!O72+'3 PN infrastruktury'!O73,IF($S$29="SILNIČNÍ",'3 PN infrastruktury'!O20-'3 PN infrastruktury'!O47+'3 PN infrastruktury'!O75,IF($S$29="VODNÍ",'3 PN infrastruktury'!O76+'3 PN infrastruktury'!O77,'3 PN infrastruktury'!O78+'3 PN infrastruktury'!O79))),0)</f>
        <v>5564.5208398752002</v>
      </c>
      <c r="P19" s="1041">
        <f>IF(P15&lt;=('0 Úvod'!$G$18+'0 Úvod'!$J$18-1),IF($S$29="ŽELEZNIČNÍ",'3 PN infrastruktury'!P71+'3 PN infrastruktury'!P72+'3 PN infrastruktury'!P73,IF($S$29="SILNIČNÍ",'3 PN infrastruktury'!P20-'3 PN infrastruktury'!P47+'3 PN infrastruktury'!P75,IF($S$29="VODNÍ",'3 PN infrastruktury'!P76+'3 PN infrastruktury'!P77,'3 PN infrastruktury'!P78+'3 PN infrastruktury'!P79))),0)</f>
        <v>5592.3434440745623</v>
      </c>
      <c r="Q19" s="1041">
        <f>IF(Q15&lt;=('0 Úvod'!$G$18+'0 Úvod'!$J$18-1),IF($S$29="ŽELEZNIČNÍ",'3 PN infrastruktury'!Q71+'3 PN infrastruktury'!Q72+'3 PN infrastruktury'!Q73,IF($S$29="SILNIČNÍ",'3 PN infrastruktury'!Q20-'3 PN infrastruktury'!Q47+'3 PN infrastruktury'!Q75,IF($S$29="VODNÍ",'3 PN infrastruktury'!Q76+'3 PN infrastruktury'!Q77,'3 PN infrastruktury'!Q78+'3 PN infrastruktury'!Q79))),0)</f>
        <v>5620.305161294993</v>
      </c>
      <c r="R19" s="1041">
        <f>IF(R15&lt;=('0 Úvod'!$G$18+'0 Úvod'!$J$18-1),IF($S$29="ŽELEZNIČNÍ",'3 PN infrastruktury'!R71+'3 PN infrastruktury'!R72+'3 PN infrastruktury'!R73,IF($S$29="SILNIČNÍ",'3 PN infrastruktury'!R20-'3 PN infrastruktury'!R47+'3 PN infrastruktury'!R75,IF($S$29="VODNÍ",'3 PN infrastruktury'!R76+'3 PN infrastruktury'!R77,'3 PN infrastruktury'!R78+'3 PN infrastruktury'!R79))),0)</f>
        <v>5648.4066871014074</v>
      </c>
      <c r="S19" s="1042">
        <f>IF(S15&lt;=('0 Úvod'!$G$18+'0 Úvod'!$J$18-1),IF($S$29="ŽELEZNIČNÍ",'3 PN infrastruktury'!S71+'3 PN infrastruktury'!S72+'3 PN infrastruktury'!S73,IF($S$29="SILNIČNÍ",'3 PN infrastruktury'!S20-'3 PN infrastruktury'!S47+'3 PN infrastruktury'!S75,IF($S$29="VODNÍ",'3 PN infrastruktury'!S76+'3 PN infrastruktury'!S77,'3 PN infrastruktury'!S78+'3 PN infrastruktury'!S79))),0)</f>
        <v>5676.6487205369194</v>
      </c>
      <c r="T19" s="904"/>
      <c r="U19" s="904"/>
      <c r="V19" s="904"/>
      <c r="W19" s="904"/>
      <c r="X19" s="904"/>
      <c r="Y19" s="904"/>
      <c r="Z19" s="904"/>
      <c r="AA19" s="904"/>
      <c r="AB19" s="904"/>
      <c r="AC19" s="904"/>
    </row>
    <row r="20" spans="2:29" ht="14.25" x14ac:dyDescent="0.3">
      <c r="B20" s="923"/>
      <c r="C20" s="749" t="str">
        <f t="shared" si="15"/>
        <v>Celkové přírůstkové provozní náklady vozidel</v>
      </c>
      <c r="D20" s="941"/>
      <c r="E20" s="1043">
        <f>IF(E15&lt;=('0 Úvod'!$G$18+'0 Úvod'!$J$18-1),IF($S$30="ŽELEZNIČNÍ",'4 PN vozidel'!E66+'4 PN vozidel'!E67,IF($S$30="SILNIČNÍ",'4 PN vozidel'!E68+'4 PN vozidel'!E69,IF($S$30="VODNÍ",'4 PN vozidel'!E70+'4 PN vozidel'!E71,IF($S$30="MHD",'4 PN vozidel'!E73,IF($S$30="MHD (vč. MĚSTSKÝ BUS)",'4 PN vozidel'!E72+'4 PN vozidel'!E73,0))))),0)</f>
        <v>0</v>
      </c>
      <c r="F20" s="1043">
        <f>IF(F15&lt;=('0 Úvod'!$G$18+'0 Úvod'!$J$18-1),IF($S$30="ŽELEZNIČNÍ",'4 PN vozidel'!F66+'4 PN vozidel'!F67,IF($S$30="SILNIČNÍ",'4 PN vozidel'!F68+'4 PN vozidel'!F69,IF($S$30="VODNÍ",'4 PN vozidel'!F70+'4 PN vozidel'!F71,IF($S$30="MHD",'4 PN vozidel'!F73,IF($S$30="MHD (vč. MĚSTSKÝ BUS)",'4 PN vozidel'!F72+'4 PN vozidel'!F73,0))))),0)</f>
        <v>0</v>
      </c>
      <c r="G20" s="1043">
        <f>IF(G15&lt;=('0 Úvod'!$G$18+'0 Úvod'!$J$18-1),IF($S$30="ŽELEZNIČNÍ",'4 PN vozidel'!G66+'4 PN vozidel'!G67,IF($S$30="SILNIČNÍ",'4 PN vozidel'!G68+'4 PN vozidel'!G69,IF($S$30="VODNÍ",'4 PN vozidel'!G70+'4 PN vozidel'!G71,IF($S$30="MHD",'4 PN vozidel'!G73,IF($S$30="MHD (vč. MĚSTSKÝ BUS)",'4 PN vozidel'!G72+'4 PN vozidel'!G73,0))))),0)</f>
        <v>0</v>
      </c>
      <c r="H20" s="1043">
        <f>IF(H15&lt;=('0 Úvod'!$G$18+'0 Úvod'!$J$18-1),IF($S$30="ŽELEZNIČNÍ",'4 PN vozidel'!H66+'4 PN vozidel'!H67,IF($S$30="SILNIČNÍ",'4 PN vozidel'!H68+'4 PN vozidel'!H69,IF($S$30="VODNÍ",'4 PN vozidel'!H70+'4 PN vozidel'!H71,IF($S$30="MHD",'4 PN vozidel'!H73,IF($S$30="MHD (vč. MĚSTSKÝ BUS)",'4 PN vozidel'!H72+'4 PN vozidel'!H73,0))))),0)</f>
        <v>0</v>
      </c>
      <c r="I20" s="1043">
        <f>IF(I15&lt;=('0 Úvod'!$G$18+'0 Úvod'!$J$18-1),IF($S$30="ŽELEZNIČNÍ",'4 PN vozidel'!I66+'4 PN vozidel'!I67,IF($S$30="SILNIČNÍ",'4 PN vozidel'!I68+'4 PN vozidel'!I69,IF($S$30="VODNÍ",'4 PN vozidel'!I70+'4 PN vozidel'!I71,IF($S$30="MHD",'4 PN vozidel'!I73,IF($S$30="MHD (vč. MĚSTSKÝ BUS)",'4 PN vozidel'!I72+'4 PN vozidel'!I73,0))))),0)</f>
        <v>0</v>
      </c>
      <c r="J20" s="1043">
        <f>IF(J15&lt;=('0 Úvod'!$G$18+'0 Úvod'!$J$18-1),IF($S$30="ŽELEZNIČNÍ",'4 PN vozidel'!J66+'4 PN vozidel'!J67,IF($S$30="SILNIČNÍ",'4 PN vozidel'!J68+'4 PN vozidel'!J69,IF($S$30="VODNÍ",'4 PN vozidel'!J70+'4 PN vozidel'!J71,IF($S$30="MHD",'4 PN vozidel'!J73,IF($S$30="MHD (vč. MĚSTSKÝ BUS)",'4 PN vozidel'!J72+'4 PN vozidel'!J73,0))))),0)</f>
        <v>0</v>
      </c>
      <c r="K20" s="1043">
        <f>IF(K15&lt;=('0 Úvod'!$G$18+'0 Úvod'!$J$18-1),IF($S$30="ŽELEZNIČNÍ",'4 PN vozidel'!K66+'4 PN vozidel'!K67,IF($S$30="SILNIČNÍ",'4 PN vozidel'!K68+'4 PN vozidel'!K69,IF($S$30="VODNÍ",'4 PN vozidel'!K70+'4 PN vozidel'!K71,IF($S$30="MHD",'4 PN vozidel'!K73,IF($S$30="MHD (vč. MĚSTSKÝ BUS)",'4 PN vozidel'!K72+'4 PN vozidel'!K73,0))))),0)</f>
        <v>0</v>
      </c>
      <c r="L20" s="1043">
        <f>IF(L15&lt;=('0 Úvod'!$G$18+'0 Úvod'!$J$18-1),IF($S$30="ŽELEZNIČNÍ",'4 PN vozidel'!L66+'4 PN vozidel'!L67,IF($S$30="SILNIČNÍ",'4 PN vozidel'!L68+'4 PN vozidel'!L69,IF($S$30="VODNÍ",'4 PN vozidel'!L70+'4 PN vozidel'!L71,IF($S$30="MHD",'4 PN vozidel'!L73,IF($S$30="MHD (vč. MĚSTSKÝ BUS)",'4 PN vozidel'!L72+'4 PN vozidel'!L73,0))))),0)</f>
        <v>0</v>
      </c>
      <c r="M20" s="1043">
        <f>IF(M15&lt;=('0 Úvod'!$G$18+'0 Úvod'!$J$18-1),IF($S$30="ŽELEZNIČNÍ",'4 PN vozidel'!M66+'4 PN vozidel'!M67,IF($S$30="SILNIČNÍ",'4 PN vozidel'!M68+'4 PN vozidel'!M69,IF($S$30="VODNÍ",'4 PN vozidel'!M70+'4 PN vozidel'!M71,IF($S$30="MHD",'4 PN vozidel'!M73,IF($S$30="MHD (vč. MĚSTSKÝ BUS)",'4 PN vozidel'!M72+'4 PN vozidel'!M73,0))))),0)</f>
        <v>0</v>
      </c>
      <c r="N20" s="1043">
        <f>IF(N15&lt;=('0 Úvod'!$G$18+'0 Úvod'!$J$18-1),IF($S$30="ŽELEZNIČNÍ",'4 PN vozidel'!N66+'4 PN vozidel'!N67,IF($S$30="SILNIČNÍ",'4 PN vozidel'!N68+'4 PN vozidel'!N69,IF($S$30="VODNÍ",'4 PN vozidel'!N70+'4 PN vozidel'!N71,IF($S$30="MHD",'4 PN vozidel'!N73,IF($S$30="MHD (vč. MĚSTSKÝ BUS)",'4 PN vozidel'!N72+'4 PN vozidel'!N73,0))))),0)</f>
        <v>0</v>
      </c>
      <c r="O20" s="1043">
        <f>IF(O15&lt;=('0 Úvod'!$G$18+'0 Úvod'!$J$18-1),IF($S$30="ŽELEZNIČNÍ",'4 PN vozidel'!O66+'4 PN vozidel'!O67,IF($S$30="SILNIČNÍ",'4 PN vozidel'!O68+'4 PN vozidel'!O69,IF($S$30="VODNÍ",'4 PN vozidel'!O70+'4 PN vozidel'!O71,IF($S$30="MHD",'4 PN vozidel'!O73,IF($S$30="MHD (vč. MĚSTSKÝ BUS)",'4 PN vozidel'!O72+'4 PN vozidel'!O73,0))))),0)</f>
        <v>0</v>
      </c>
      <c r="P20" s="1043">
        <f>IF(P15&lt;=('0 Úvod'!$G$18+'0 Úvod'!$J$18-1),IF($S$30="ŽELEZNIČNÍ",'4 PN vozidel'!P66+'4 PN vozidel'!P67,IF($S$30="SILNIČNÍ",'4 PN vozidel'!P68+'4 PN vozidel'!P69,IF($S$30="VODNÍ",'4 PN vozidel'!P70+'4 PN vozidel'!P71,IF($S$30="MHD",'4 PN vozidel'!P73,IF($S$30="MHD (vč. MĚSTSKÝ BUS)",'4 PN vozidel'!P72+'4 PN vozidel'!P73,0))))),0)</f>
        <v>0</v>
      </c>
      <c r="Q20" s="1043">
        <f>IF(Q15&lt;=('0 Úvod'!$G$18+'0 Úvod'!$J$18-1),IF($S$30="ŽELEZNIČNÍ",'4 PN vozidel'!Q66+'4 PN vozidel'!Q67,IF($S$30="SILNIČNÍ",'4 PN vozidel'!Q68+'4 PN vozidel'!Q69,IF($S$30="VODNÍ",'4 PN vozidel'!Q70+'4 PN vozidel'!Q71,IF($S$30="MHD",'4 PN vozidel'!Q73,IF($S$30="MHD (vč. MĚSTSKÝ BUS)",'4 PN vozidel'!Q72+'4 PN vozidel'!Q73,0))))),0)</f>
        <v>0</v>
      </c>
      <c r="R20" s="1043">
        <f>IF(R15&lt;=('0 Úvod'!$G$18+'0 Úvod'!$J$18-1),IF($S$30="ŽELEZNIČNÍ",'4 PN vozidel'!R66+'4 PN vozidel'!R67,IF($S$30="SILNIČNÍ",'4 PN vozidel'!R68+'4 PN vozidel'!R69,IF($S$30="VODNÍ",'4 PN vozidel'!R70+'4 PN vozidel'!R71,IF($S$30="MHD",'4 PN vozidel'!R73,IF($S$30="MHD (vč. MĚSTSKÝ BUS)",'4 PN vozidel'!R72+'4 PN vozidel'!R73,0))))),0)</f>
        <v>0</v>
      </c>
      <c r="S20" s="1044">
        <f>IF(S15&lt;=('0 Úvod'!$G$18+'0 Úvod'!$J$18-1),IF($S$30="ŽELEZNIČNÍ",'4 PN vozidel'!S66+'4 PN vozidel'!S67,IF($S$30="SILNIČNÍ",'4 PN vozidel'!S68+'4 PN vozidel'!S69,IF($S$30="VODNÍ",'4 PN vozidel'!S70+'4 PN vozidel'!S71,IF($S$30="MHD",'4 PN vozidel'!S73,IF($S$30="MHD (vč. MĚSTSKÝ BUS)",'4 PN vozidel'!S72+'4 PN vozidel'!S73,0))))),0)</f>
        <v>0</v>
      </c>
      <c r="T20" s="904"/>
      <c r="U20" s="904"/>
      <c r="V20" s="904"/>
      <c r="W20" s="904"/>
      <c r="X20" s="904"/>
      <c r="Y20" s="904"/>
      <c r="Z20" s="904"/>
      <c r="AA20" s="904"/>
      <c r="AB20" s="904"/>
      <c r="AC20" s="904"/>
    </row>
    <row r="21" spans="2:29" ht="14.25" x14ac:dyDescent="0.3">
      <c r="B21" s="923"/>
      <c r="C21" s="942" t="str">
        <f t="shared" si="15"/>
        <v>Celkové invest. náklady bez rezervy</v>
      </c>
      <c r="D21" s="941"/>
      <c r="E21" s="1043">
        <f>IF($S$29="SILNIČNÍ",'1 CIN'!G26+'1 CIN'!G29,'1 CIN'!G26)</f>
        <v>0</v>
      </c>
      <c r="F21" s="1043">
        <f>IF($S$29="SILNIČNÍ",'1 CIN'!H26+'1 CIN'!H29,'1 CIN'!H26)</f>
        <v>0</v>
      </c>
      <c r="G21" s="1043">
        <f>IF($S$29="SILNIČNÍ",'1 CIN'!I26+'1 CIN'!I29,'1 CIN'!I26)</f>
        <v>0</v>
      </c>
      <c r="H21" s="1043">
        <f>IF($S$29="SILNIČNÍ",'1 CIN'!J26+'1 CIN'!J29,'1 CIN'!J26)</f>
        <v>0</v>
      </c>
      <c r="I21" s="1043">
        <f>IF($S$29="SILNIČNÍ",'1 CIN'!K26+'1 CIN'!K29,'1 CIN'!K26)</f>
        <v>0</v>
      </c>
      <c r="J21" s="1043">
        <f>IF($S$29="SILNIČNÍ",'1 CIN'!L26+'1 CIN'!L29,'1 CIN'!L26)</f>
        <v>0</v>
      </c>
      <c r="K21" s="1043">
        <f>IF($S$29="SILNIČNÍ",'1 CIN'!M26+'1 CIN'!M29,'1 CIN'!M26)</f>
        <v>0</v>
      </c>
      <c r="L21" s="1043">
        <f>IF($S$29="SILNIČNÍ",'1 CIN'!N26+'1 CIN'!N29,'1 CIN'!N26)</f>
        <v>0</v>
      </c>
      <c r="M21" s="1043">
        <f>IF($S$29="SILNIČNÍ",'1 CIN'!O26+'1 CIN'!O29,'1 CIN'!O26)</f>
        <v>0</v>
      </c>
      <c r="N21" s="1043">
        <f>IF($S$29="SILNIČNÍ",'1 CIN'!P26+'1 CIN'!P29,'1 CIN'!P26)</f>
        <v>0</v>
      </c>
      <c r="O21" s="1043">
        <f>IF($S$29="SILNIČNÍ",'1 CIN'!Q26+'1 CIN'!Q29,'1 CIN'!Q26)</f>
        <v>0</v>
      </c>
      <c r="P21" s="1043">
        <f>IF($S$29="SILNIČNÍ",'1 CIN'!R26+'1 CIN'!R29,'1 CIN'!R26)</f>
        <v>0</v>
      </c>
      <c r="Q21" s="1043">
        <f>IF($S$29="SILNIČNÍ",'1 CIN'!S26+'1 CIN'!S29,'1 CIN'!S26)</f>
        <v>0</v>
      </c>
      <c r="R21" s="1043">
        <f>IF($S$29="SILNIČNÍ",'1 CIN'!T26+'1 CIN'!T29,'1 CIN'!T26)</f>
        <v>0</v>
      </c>
      <c r="S21" s="1044">
        <f>IF($S$29="SILNIČNÍ",'1 CIN'!U26+'1 CIN'!U29,'1 CIN'!U26)</f>
        <v>0</v>
      </c>
      <c r="T21" s="904"/>
      <c r="U21" s="904"/>
      <c r="V21" s="904"/>
      <c r="W21" s="904"/>
      <c r="X21" s="904"/>
      <c r="Y21" s="904"/>
      <c r="Z21" s="904"/>
      <c r="AA21" s="904"/>
      <c r="AB21" s="904"/>
      <c r="AC21" s="904"/>
    </row>
    <row r="22" spans="2:29" ht="14.25" x14ac:dyDescent="0.3">
      <c r="B22" s="923"/>
      <c r="C22" s="942" t="str">
        <f t="shared" si="15"/>
        <v>Zůstatková hodnota (záporná)</v>
      </c>
      <c r="D22" s="941"/>
      <c r="E22" s="1043">
        <f>IF(E15='0 Úvod'!$G$18+'0 Úvod'!$J$18-1,-1*'2 ZH'!$D$49,0)</f>
        <v>0</v>
      </c>
      <c r="F22" s="1043">
        <f>IF(F15='0 Úvod'!$G$18+'0 Úvod'!$J$18-1,-1*'2 ZH'!$D$49,0)</f>
        <v>0</v>
      </c>
      <c r="G22" s="1043">
        <f>IF(G15='0 Úvod'!$G$18+'0 Úvod'!$J$18-1,-1*'2 ZH'!$D$49,0)</f>
        <v>0</v>
      </c>
      <c r="H22" s="1043">
        <f>IF(H15='0 Úvod'!$G$18+'0 Úvod'!$J$18-1,-1*'2 ZH'!$D$49,0)</f>
        <v>0</v>
      </c>
      <c r="I22" s="1043">
        <f>IF(I15='0 Úvod'!$G$18+'0 Úvod'!$J$18-1,-1*'2 ZH'!$D$49,0)</f>
        <v>0</v>
      </c>
      <c r="J22" s="1043">
        <f>IF(J15='0 Úvod'!$G$18+'0 Úvod'!$J$18-1,-1*'2 ZH'!$D$49,0)</f>
        <v>0</v>
      </c>
      <c r="K22" s="1043">
        <f>IF(K15='0 Úvod'!$G$18+'0 Úvod'!$J$18-1,-1*'2 ZH'!$D$49,0)</f>
        <v>0</v>
      </c>
      <c r="L22" s="1043">
        <f>IF(L15='0 Úvod'!$G$18+'0 Úvod'!$J$18-1,-1*'2 ZH'!$D$49,0)</f>
        <v>0</v>
      </c>
      <c r="M22" s="1043">
        <f>IF(M15='0 Úvod'!$G$18+'0 Úvod'!$J$18-1,-1*'2 ZH'!$D$49,0)</f>
        <v>0</v>
      </c>
      <c r="N22" s="1043">
        <f>IF(N15='0 Úvod'!$G$18+'0 Úvod'!$J$18-1,-1*'2 ZH'!$D$49,0)</f>
        <v>0</v>
      </c>
      <c r="O22" s="1043">
        <f>IF(O15='0 Úvod'!$G$18+'0 Úvod'!$J$18-1,-1*'2 ZH'!$D$49,0)</f>
        <v>0</v>
      </c>
      <c r="P22" s="1043">
        <f>IF(P15='0 Úvod'!$G$18+'0 Úvod'!$J$18-1,-1*'2 ZH'!$D$49,0)</f>
        <v>0</v>
      </c>
      <c r="Q22" s="1043">
        <f>IF(Q15='0 Úvod'!$G$18+'0 Úvod'!$J$18-1,-1*'2 ZH'!$D$49,0)</f>
        <v>0</v>
      </c>
      <c r="R22" s="1043">
        <f>IF(R15='0 Úvod'!$G$18+'0 Úvod'!$J$18-1,-1*'2 ZH'!$D$49,0)</f>
        <v>0</v>
      </c>
      <c r="S22" s="1044">
        <f>IF(S15='0 Úvod'!$G$18+'0 Úvod'!$J$18-1,-1*'2 ZH'!$D$49,0)</f>
        <v>0</v>
      </c>
      <c r="T22" s="904"/>
      <c r="U22" s="904"/>
      <c r="V22" s="904"/>
      <c r="W22" s="904"/>
      <c r="X22" s="904"/>
      <c r="Y22" s="904"/>
      <c r="Z22" s="904"/>
      <c r="AA22" s="904"/>
      <c r="AB22" s="904"/>
      <c r="AC22" s="904"/>
    </row>
    <row r="23" spans="2:29" ht="15" thickBot="1" x14ac:dyDescent="0.35">
      <c r="B23" s="929"/>
      <c r="C23" s="937" t="str">
        <f t="shared" si="15"/>
        <v>Celkové náklady</v>
      </c>
      <c r="D23" s="938"/>
      <c r="E23" s="1623">
        <f>SUM(E19:E22)</f>
        <v>2327112.2429419751</v>
      </c>
      <c r="F23" s="1623">
        <f t="shared" ref="F23:S23" si="17">SUM(F19:F22)</f>
        <v>5320.264419185507</v>
      </c>
      <c r="G23" s="1623">
        <f t="shared" si="17"/>
        <v>5346.8657412814355</v>
      </c>
      <c r="H23" s="1623">
        <f t="shared" si="17"/>
        <v>5373.6000699878205</v>
      </c>
      <c r="I23" s="1623">
        <f t="shared" si="17"/>
        <v>5400.4680703377962</v>
      </c>
      <c r="J23" s="1623">
        <f t="shared" si="17"/>
        <v>744672.11041068949</v>
      </c>
      <c r="K23" s="1623">
        <f t="shared" si="17"/>
        <v>5454.6077627429331</v>
      </c>
      <c r="L23" s="1623">
        <f t="shared" si="17"/>
        <v>5481.8808015566465</v>
      </c>
      <c r="M23" s="1623">
        <f t="shared" si="17"/>
        <v>1398600.3587055642</v>
      </c>
      <c r="N23" s="1623">
        <f t="shared" si="17"/>
        <v>5536.8366565922333</v>
      </c>
      <c r="O23" s="1623">
        <f t="shared" si="17"/>
        <v>5564.5208398752002</v>
      </c>
      <c r="P23" s="1623">
        <f t="shared" si="17"/>
        <v>5592.3434440745623</v>
      </c>
      <c r="Q23" s="1623">
        <f t="shared" si="17"/>
        <v>5620.305161294993</v>
      </c>
      <c r="R23" s="1623">
        <f t="shared" si="17"/>
        <v>5648.4066871014074</v>
      </c>
      <c r="S23" s="1624">
        <f t="shared" si="17"/>
        <v>5676.6487205369194</v>
      </c>
      <c r="T23" s="907"/>
      <c r="U23" s="907"/>
      <c r="V23" s="907"/>
      <c r="W23" s="907"/>
      <c r="X23" s="907"/>
      <c r="Y23" s="907"/>
      <c r="Z23" s="907"/>
      <c r="AA23" s="907"/>
      <c r="AB23" s="907"/>
      <c r="AC23" s="907"/>
    </row>
    <row r="24" spans="2:29" ht="14.25" x14ac:dyDescent="0.3">
      <c r="B24" s="905"/>
      <c r="C24" s="912" t="str">
        <f t="shared" si="15"/>
        <v xml:space="preserve">Cash Flow </v>
      </c>
      <c r="D24" s="939"/>
      <c r="E24" s="1016">
        <f t="shared" ref="E24:S24" si="18">E18-E23</f>
        <v>-2327112.2429419751</v>
      </c>
      <c r="F24" s="1016">
        <f t="shared" si="18"/>
        <v>-5320.264419185507</v>
      </c>
      <c r="G24" s="1016">
        <f t="shared" si="18"/>
        <v>-5346.8657412814355</v>
      </c>
      <c r="H24" s="1016">
        <f t="shared" si="18"/>
        <v>-5373.6000699878205</v>
      </c>
      <c r="I24" s="1016">
        <f t="shared" si="18"/>
        <v>-5400.4680703377962</v>
      </c>
      <c r="J24" s="1016">
        <f t="shared" si="18"/>
        <v>-744672.11041068949</v>
      </c>
      <c r="K24" s="1016">
        <f t="shared" si="18"/>
        <v>-5454.6077627429331</v>
      </c>
      <c r="L24" s="1016">
        <f t="shared" si="18"/>
        <v>-5481.8808015566465</v>
      </c>
      <c r="M24" s="1016">
        <f t="shared" si="18"/>
        <v>-1398600.3587055642</v>
      </c>
      <c r="N24" s="1016">
        <f t="shared" si="18"/>
        <v>-5536.8366565922333</v>
      </c>
      <c r="O24" s="1016">
        <f t="shared" si="18"/>
        <v>-5564.5208398752002</v>
      </c>
      <c r="P24" s="1016">
        <f t="shared" si="18"/>
        <v>-5592.3434440745623</v>
      </c>
      <c r="Q24" s="1016">
        <f t="shared" si="18"/>
        <v>-5620.305161294993</v>
      </c>
      <c r="R24" s="1016">
        <f t="shared" si="18"/>
        <v>-5648.4066871014074</v>
      </c>
      <c r="S24" s="1032">
        <f t="shared" si="18"/>
        <v>-5676.6487205369194</v>
      </c>
      <c r="T24" s="913"/>
      <c r="U24" s="913"/>
      <c r="V24" s="913"/>
      <c r="W24" s="913"/>
      <c r="X24" s="913"/>
      <c r="Y24" s="913"/>
      <c r="Z24" s="913"/>
      <c r="AA24" s="913"/>
      <c r="AB24" s="913"/>
      <c r="AC24" s="907"/>
    </row>
    <row r="25" spans="2:29" ht="14.25" x14ac:dyDescent="0.3">
      <c r="B25" s="923"/>
      <c r="C25" s="943" t="str">
        <f t="shared" si="15"/>
        <v>Diskontní sazba</v>
      </c>
      <c r="D25" s="947">
        <f>D12</f>
        <v>0.02</v>
      </c>
      <c r="E25" s="1048">
        <f>S12*1/(1+$D$12)</f>
        <v>0.74301472998851892</v>
      </c>
      <c r="F25" s="1048">
        <f>E25*1/(1+$D$12)</f>
        <v>0.72844581371423422</v>
      </c>
      <c r="G25" s="1048">
        <f t="shared" ref="G25:S25" si="19">F25*1/(1+$D$12)</f>
        <v>0.71416256246493548</v>
      </c>
      <c r="H25" s="1048">
        <f t="shared" si="19"/>
        <v>0.70015937496562297</v>
      </c>
      <c r="I25" s="1048">
        <f t="shared" si="19"/>
        <v>0.68643075977021861</v>
      </c>
      <c r="J25" s="1048">
        <f t="shared" si="19"/>
        <v>0.67297133310805746</v>
      </c>
      <c r="K25" s="1048">
        <f t="shared" si="19"/>
        <v>0.65977581677260533</v>
      </c>
      <c r="L25" s="1048">
        <f t="shared" si="19"/>
        <v>0.64683903605157389</v>
      </c>
      <c r="M25" s="1048">
        <f t="shared" si="19"/>
        <v>0.63415591769762147</v>
      </c>
      <c r="N25" s="1048">
        <f t="shared" si="19"/>
        <v>0.62172148793884452</v>
      </c>
      <c r="O25" s="1048">
        <f t="shared" si="19"/>
        <v>0.60953087052827892</v>
      </c>
      <c r="P25" s="1048">
        <f t="shared" si="19"/>
        <v>0.59757928483164602</v>
      </c>
      <c r="Q25" s="1048">
        <f t="shared" si="19"/>
        <v>0.58586204395259411</v>
      </c>
      <c r="R25" s="1048">
        <f t="shared" si="19"/>
        <v>0.57437455289470007</v>
      </c>
      <c r="S25" s="1049">
        <f t="shared" si="19"/>
        <v>0.56311230675950985</v>
      </c>
      <c r="T25" s="914"/>
      <c r="U25" s="914"/>
      <c r="V25" s="914"/>
      <c r="W25" s="914"/>
      <c r="X25" s="914"/>
      <c r="Y25" s="914"/>
      <c r="Z25" s="914"/>
      <c r="AA25" s="914"/>
      <c r="AB25" s="914"/>
      <c r="AC25" s="909"/>
    </row>
    <row r="26" spans="2:29" ht="15" thickBot="1" x14ac:dyDescent="0.35">
      <c r="B26" s="944"/>
      <c r="C26" s="945" t="str">
        <f t="shared" si="15"/>
        <v>Diskontované cash flow</v>
      </c>
      <c r="D26" s="946"/>
      <c r="E26" s="1629">
        <f t="shared" ref="E26:S26" si="20">E24*E25</f>
        <v>-1729078.6748425083</v>
      </c>
      <c r="F26" s="1629">
        <f t="shared" si="20"/>
        <v>-3875.5243440084746</v>
      </c>
      <c r="G26" s="1629">
        <f t="shared" si="20"/>
        <v>-3818.5313389495268</v>
      </c>
      <c r="H26" s="1629">
        <f t="shared" si="20"/>
        <v>-3762.3764663179004</v>
      </c>
      <c r="I26" s="1629">
        <f t="shared" si="20"/>
        <v>-3707.0474006367799</v>
      </c>
      <c r="J26" s="1629">
        <f t="shared" si="20"/>
        <v>-501142.98287147225</v>
      </c>
      <c r="K26" s="1629">
        <f t="shared" si="20"/>
        <v>-3598.8182918379121</v>
      </c>
      <c r="L26" s="1629">
        <f t="shared" si="20"/>
        <v>-3545.8944934285305</v>
      </c>
      <c r="M26" s="1629">
        <f t="shared" si="20"/>
        <v>-886930.69396714959</v>
      </c>
      <c r="N26" s="1629">
        <f t="shared" si="20"/>
        <v>-3442.3703246108603</v>
      </c>
      <c r="O26" s="1629">
        <f t="shared" si="20"/>
        <v>-3391.7472316018807</v>
      </c>
      <c r="P26" s="1629">
        <f t="shared" si="20"/>
        <v>-3341.868595843021</v>
      </c>
      <c r="Q26" s="1629">
        <f t="shared" si="20"/>
        <v>-3292.7234694335989</v>
      </c>
      <c r="R26" s="1629">
        <f t="shared" si="20"/>
        <v>-3244.3010654713048</v>
      </c>
      <c r="S26" s="1630">
        <f t="shared" si="20"/>
        <v>-3196.5907556849647</v>
      </c>
      <c r="T26" s="913"/>
      <c r="U26" s="913"/>
      <c r="V26" s="913"/>
      <c r="W26" s="913"/>
      <c r="X26" s="913"/>
      <c r="Y26" s="913"/>
      <c r="Z26" s="913"/>
      <c r="AA26" s="913"/>
      <c r="AB26" s="913"/>
      <c r="AC26" s="907"/>
    </row>
    <row r="27" spans="2:29" ht="14.25" thickBot="1" x14ac:dyDescent="0.35">
      <c r="B27" s="1631"/>
      <c r="C27" s="1631"/>
      <c r="D27" s="1631"/>
      <c r="E27" s="1632">
        <f>IF(E15&gt;='0 Úvod'!$G$20,E17-E19-E20,0)</f>
        <v>-2327112.2429419751</v>
      </c>
      <c r="F27" s="1632">
        <f>IF(F15&gt;='0 Úvod'!$G$20,F17-F19-F20,0)</f>
        <v>-5320.264419185507</v>
      </c>
      <c r="G27" s="1632">
        <f>IF(G15&gt;='0 Úvod'!$G$20,G17-G19-G20,0)</f>
        <v>-5346.8657412814355</v>
      </c>
      <c r="H27" s="1632">
        <f>IF(H15&gt;='0 Úvod'!$G$20,H17-H19-H20,0)</f>
        <v>-5373.6000699878205</v>
      </c>
      <c r="I27" s="1632">
        <f>IF(I15&gt;='0 Úvod'!$G$20,I17-I19-I20,0)</f>
        <v>-5400.4680703377962</v>
      </c>
      <c r="J27" s="1632">
        <f>IF(J15&gt;='0 Úvod'!$G$20,J17-J19-J20,0)</f>
        <v>-744672.11041068949</v>
      </c>
      <c r="K27" s="1632">
        <f>IF(K15&gt;='0 Úvod'!$G$20,K17-K19-K20,0)</f>
        <v>-5454.6077627429331</v>
      </c>
      <c r="L27" s="1632">
        <f>IF(L15&gt;='0 Úvod'!$G$20,L17-L19-L20,0)</f>
        <v>-5481.8808015566465</v>
      </c>
      <c r="M27" s="1632">
        <f>IF(M15&gt;='0 Úvod'!$G$20,M17-M19-M20,0)</f>
        <v>-1398600.3587055642</v>
      </c>
      <c r="N27" s="1632">
        <f>IF(N15&gt;='0 Úvod'!$G$20,N17-N19-N20,0)</f>
        <v>-5536.8366565922333</v>
      </c>
      <c r="O27" s="1632">
        <f>IF(O15&gt;='0 Úvod'!$G$20,O17-O19-O20,0)</f>
        <v>-5564.5208398752002</v>
      </c>
      <c r="P27" s="1632">
        <f>IF(P15&gt;='0 Úvod'!$G$20,P17-P19-P20,0)</f>
        <v>-5592.3434440745623</v>
      </c>
      <c r="Q27" s="1632">
        <f>IF(Q15&gt;='0 Úvod'!$G$20,Q17-Q19-Q20,0)</f>
        <v>-5620.305161294993</v>
      </c>
      <c r="R27" s="1632">
        <f>IF(R15&gt;='0 Úvod'!$G$20,R17-R19-R20,0)</f>
        <v>-5648.4066871014074</v>
      </c>
      <c r="S27" s="1632">
        <f>IF(S15&gt;='0 Úvod'!$G$20,S17-S19-S20,0)</f>
        <v>-5676.6487205369194</v>
      </c>
    </row>
    <row r="28" spans="2:29" s="701" customFormat="1" ht="14.25" thickBot="1" x14ac:dyDescent="0.3">
      <c r="B28" s="2721" t="str">
        <f>IF('0 Úvod'!$M$10="English",Slovnik!D470,Slovnik!C470)</f>
        <v>Finanční vnitřní výnosové procento investice FRR/C</v>
      </c>
      <c r="C28" s="2722"/>
      <c r="D28" s="2722"/>
      <c r="E28" s="915" t="e">
        <f>ROUND(IRR((E11:S11,E24:S24),0.05),4)</f>
        <v>#NUM!</v>
      </c>
      <c r="F28" s="705"/>
      <c r="G28" s="705"/>
      <c r="H28" s="705"/>
      <c r="I28" s="705"/>
      <c r="J28" s="705"/>
      <c r="K28" s="705"/>
      <c r="L28" s="705"/>
      <c r="M28" s="705"/>
      <c r="N28" s="705"/>
      <c r="O28" s="705"/>
      <c r="P28" s="705"/>
      <c r="Q28" s="706"/>
    </row>
    <row r="29" spans="2:29" s="701" customFormat="1" ht="14.25" thickBot="1" x14ac:dyDescent="0.3">
      <c r="B29" s="2719" t="str">
        <f>IF('0 Úvod'!$M$10="English",Slovnik!D471,Slovnik!C471)</f>
        <v>Finanční čistá současná hodnota investice FNPV/C (CZK)</v>
      </c>
      <c r="C29" s="2720"/>
      <c r="D29" s="2720"/>
      <c r="E29" s="1633">
        <f>E11+NPV('0 Úvod'!J20,(F11:S11,E24:S24))</f>
        <v>-23159308.573547095</v>
      </c>
      <c r="F29" s="710"/>
      <c r="P29" s="710"/>
      <c r="Q29" s="711"/>
      <c r="R29" s="1050" t="str">
        <f>IF('0 Úvod'!$M$10="English",Slovnik!D473,Slovnik!C473)</f>
        <v>Finanční analýza se provádí pro infrastrukturu</v>
      </c>
      <c r="S29" s="1052" t="s">
        <v>83</v>
      </c>
    </row>
    <row r="30" spans="2:29" ht="15" thickBot="1" x14ac:dyDescent="0.35">
      <c r="B30" s="2719" t="str">
        <f>IF('0 Úvod'!$M$10="English",Slovnik!D472,Slovnik!C472)</f>
        <v>Finanční čistá současná hodnota investice FNPV/C (EUR)</v>
      </c>
      <c r="C30" s="2720"/>
      <c r="D30" s="2720"/>
      <c r="E30" s="1633">
        <f>E29/'0 Úvod'!N18</f>
        <v>-966178.91420722136</v>
      </c>
      <c r="J30" s="713"/>
      <c r="R30" s="1051" t="str">
        <f>IF('0 Úvod'!$M$10="English",Slovnik!D474,Slovnik!C474)</f>
        <v>Do konsolidované finanční analýzy jsou zahrnuty provozní náklady vozidel</v>
      </c>
      <c r="S30" s="1052"/>
    </row>
    <row r="31" spans="2:29" x14ac:dyDescent="0.3">
      <c r="D31" s="714"/>
      <c r="S31" s="1215" t="str">
        <f>IF('0 Úvod'!$M$10="English","ŽELEZNIČNÍ=RAIL, SILNIČNÍ=ROAD, VODNÍ=WATERWAY, OSTATNÍ=OTHER, MHD=PUBLIC TRANSPORTATION"," ")</f>
        <v xml:space="preserve"> </v>
      </c>
    </row>
    <row r="32" spans="2:29" ht="14.25" thickBot="1" x14ac:dyDescent="0.35">
      <c r="D32" s="916"/>
    </row>
    <row r="33" spans="2:20" ht="14.25" customHeight="1" x14ac:dyDescent="0.3">
      <c r="B33" s="2709" t="str">
        <f>IF('0 Úvod'!$M$10="English",Slovnik!$D$638,Slovnik!$C$638)</f>
        <v>Komentáře</v>
      </c>
      <c r="C33" s="2710"/>
      <c r="D33" s="2710"/>
      <c r="E33" s="2710"/>
      <c r="F33" s="2710"/>
      <c r="G33" s="2710"/>
      <c r="H33" s="2710"/>
      <c r="I33" s="2710"/>
      <c r="J33" s="2710"/>
      <c r="K33" s="2710"/>
      <c r="L33" s="2710"/>
      <c r="M33" s="2710"/>
      <c r="N33" s="2710"/>
      <c r="O33" s="2710"/>
      <c r="P33" s="2710"/>
      <c r="Q33" s="2710"/>
      <c r="R33" s="2710"/>
      <c r="S33" s="2710"/>
      <c r="T33" s="1198"/>
    </row>
    <row r="34" spans="2:20" ht="15" customHeight="1" thickBot="1" x14ac:dyDescent="0.35">
      <c r="B34" s="2711"/>
      <c r="C34" s="2712"/>
      <c r="D34" s="2712"/>
      <c r="E34" s="2712"/>
      <c r="F34" s="2712"/>
      <c r="G34" s="2712"/>
      <c r="H34" s="2712"/>
      <c r="I34" s="2712"/>
      <c r="J34" s="2712"/>
      <c r="K34" s="2712"/>
      <c r="L34" s="2712"/>
      <c r="M34" s="2712"/>
      <c r="N34" s="2712"/>
      <c r="O34" s="2712"/>
      <c r="P34" s="2712"/>
      <c r="Q34" s="2712"/>
      <c r="R34" s="2712"/>
      <c r="S34" s="2712"/>
      <c r="T34" s="1198"/>
    </row>
    <row r="35" spans="2:20" ht="14.25" x14ac:dyDescent="0.3">
      <c r="B35" s="2713" t="str">
        <f>IF('0 Úvod'!$M$10="English",Slovnik!$E$459,Slovnik!$E$458)</f>
        <v>Pro správnou funkci modelu je třeba nastavit v buňce S29 resp. S30 jaký typ infrastruktury má být zahrnut do výpočtu finanční analýzy a zda se jedná o konsolidovanou finanční analýzu zahrnující provozní náklady infrastruktury i vozidel (např. v případě projektů městské hromadné dopravy). Výchozí nastavení předpokládá analýzu pouze pro infrastrukturu.</v>
      </c>
      <c r="C35" s="2714"/>
      <c r="D35" s="2714"/>
      <c r="E35" s="2714"/>
      <c r="F35" s="2714"/>
      <c r="G35" s="2714"/>
      <c r="H35" s="2714"/>
      <c r="I35" s="2714"/>
      <c r="J35" s="2714"/>
      <c r="K35" s="2714"/>
      <c r="L35" s="2714"/>
      <c r="M35" s="2714"/>
      <c r="N35" s="2714"/>
      <c r="O35" s="2714"/>
      <c r="P35" s="2714"/>
      <c r="Q35" s="2714"/>
      <c r="R35" s="2714"/>
      <c r="S35" s="2715"/>
      <c r="T35" s="1199"/>
    </row>
    <row r="36" spans="2:20" ht="15" thickBot="1" x14ac:dyDescent="0.35">
      <c r="B36" s="2716"/>
      <c r="C36" s="2717"/>
      <c r="D36" s="2717"/>
      <c r="E36" s="2717"/>
      <c r="F36" s="2717"/>
      <c r="G36" s="2717"/>
      <c r="H36" s="2717"/>
      <c r="I36" s="2717"/>
      <c r="J36" s="2717"/>
      <c r="K36" s="2717"/>
      <c r="L36" s="2717"/>
      <c r="M36" s="2717"/>
      <c r="N36" s="2717"/>
      <c r="O36" s="2717"/>
      <c r="P36" s="2717"/>
      <c r="Q36" s="2717"/>
      <c r="R36" s="2717"/>
      <c r="S36" s="2718"/>
      <c r="T36" s="1199"/>
    </row>
    <row r="39" spans="2:20" hidden="1" x14ac:dyDescent="0.3">
      <c r="D39" s="698">
        <f>E2</f>
        <v>2025</v>
      </c>
      <c r="E39" s="904">
        <f>W3</f>
        <v>34082194.700000003</v>
      </c>
      <c r="F39" s="904">
        <f>W4</f>
        <v>0</v>
      </c>
      <c r="G39" s="904">
        <f>W5</f>
        <v>0</v>
      </c>
      <c r="H39" s="904">
        <f>W6</f>
        <v>-15141682.35</v>
      </c>
      <c r="I39" s="904">
        <f>W7</f>
        <v>0</v>
      </c>
      <c r="J39" s="904">
        <f>W8</f>
        <v>883960</v>
      </c>
      <c r="K39" s="904">
        <f>W9</f>
        <v>-18056552.350000001</v>
      </c>
      <c r="L39" s="904">
        <f>K39</f>
        <v>-18056552.350000001</v>
      </c>
    </row>
    <row r="40" spans="2:20" hidden="1" x14ac:dyDescent="0.3">
      <c r="D40" s="698">
        <f>D39+1</f>
        <v>2026</v>
      </c>
      <c r="E40" s="904">
        <f>X3</f>
        <v>862887</v>
      </c>
      <c r="F40" s="904">
        <f>X4</f>
        <v>0</v>
      </c>
      <c r="G40" s="904">
        <f>X5</f>
        <v>0</v>
      </c>
      <c r="H40" s="904">
        <f>X6</f>
        <v>5482.2618332601414</v>
      </c>
      <c r="I40" s="904">
        <f>X7</f>
        <v>0</v>
      </c>
      <c r="J40" s="904">
        <f>X8</f>
        <v>0</v>
      </c>
      <c r="K40" s="904">
        <f>X9</f>
        <v>-851342.4135620197</v>
      </c>
      <c r="L40" s="904">
        <f>K40+L39</f>
        <v>-18907894.76356202</v>
      </c>
    </row>
    <row r="41" spans="2:20" hidden="1" x14ac:dyDescent="0.3">
      <c r="D41" s="698">
        <f t="shared" ref="D41:D68" si="21">D40+1</f>
        <v>2027</v>
      </c>
      <c r="E41" s="904">
        <f>Y3</f>
        <v>0</v>
      </c>
      <c r="F41" s="904">
        <f>Y4</f>
        <v>0</v>
      </c>
      <c r="G41" s="904">
        <f>Y5</f>
        <v>0</v>
      </c>
      <c r="H41" s="904">
        <f>Y6</f>
        <v>4961.4469591004308</v>
      </c>
      <c r="I41" s="904">
        <f>Y7</f>
        <v>0</v>
      </c>
      <c r="J41" s="904">
        <f>Y8</f>
        <v>0</v>
      </c>
      <c r="K41" s="904">
        <f>Y9</f>
        <v>-4768.7879268554698</v>
      </c>
      <c r="L41" s="904">
        <f t="shared" ref="L41:L68" si="22">K41+L40</f>
        <v>-18912663.551488876</v>
      </c>
    </row>
    <row r="42" spans="2:20" hidden="1" x14ac:dyDescent="0.3">
      <c r="D42" s="698">
        <f t="shared" si="21"/>
        <v>2028</v>
      </c>
      <c r="E42" s="904">
        <f>Z3</f>
        <v>0</v>
      </c>
      <c r="F42" s="904">
        <f>Z4</f>
        <v>0</v>
      </c>
      <c r="G42" s="904">
        <f>Z5</f>
        <v>0</v>
      </c>
      <c r="H42" s="904">
        <f>Z6</f>
        <v>4986.254193895933</v>
      </c>
      <c r="I42" s="904">
        <f>Z7</f>
        <v>0</v>
      </c>
      <c r="J42" s="904">
        <f>Z8</f>
        <v>0</v>
      </c>
      <c r="K42" s="904">
        <f>Z9</f>
        <v>-4698.6586926370064</v>
      </c>
      <c r="L42" s="904">
        <f t="shared" si="22"/>
        <v>-18917362.210181512</v>
      </c>
    </row>
    <row r="43" spans="2:20" hidden="1" x14ac:dyDescent="0.3">
      <c r="D43" s="698">
        <f t="shared" si="21"/>
        <v>2029</v>
      </c>
      <c r="E43" s="904">
        <f>AA3</f>
        <v>0</v>
      </c>
      <c r="F43" s="904">
        <f>AA4</f>
        <v>0</v>
      </c>
      <c r="G43" s="904">
        <f>AA5</f>
        <v>0</v>
      </c>
      <c r="H43" s="904">
        <f>AA6</f>
        <v>5011.1854648654116</v>
      </c>
      <c r="I43" s="904">
        <f>AA7</f>
        <v>0</v>
      </c>
      <c r="J43" s="904">
        <f>AA8</f>
        <v>0</v>
      </c>
      <c r="K43" s="904">
        <f>AA9</f>
        <v>-4629.5607706864612</v>
      </c>
      <c r="L43" s="904">
        <f t="shared" si="22"/>
        <v>-18921991.770952199</v>
      </c>
    </row>
    <row r="44" spans="2:20" hidden="1" x14ac:dyDescent="0.3">
      <c r="D44" s="698">
        <f t="shared" si="21"/>
        <v>2030</v>
      </c>
      <c r="E44" s="904">
        <f>AB3</f>
        <v>0</v>
      </c>
      <c r="F44" s="904">
        <f>AB4</f>
        <v>0</v>
      </c>
      <c r="G44" s="904">
        <f>AB5</f>
        <v>0</v>
      </c>
      <c r="H44" s="904">
        <f>AB6</f>
        <v>5036.2413921897387</v>
      </c>
      <c r="I44" s="904">
        <f>AB7</f>
        <v>0</v>
      </c>
      <c r="J44" s="904">
        <f>AB8</f>
        <v>0</v>
      </c>
      <c r="K44" s="904">
        <f>AB9</f>
        <v>-4561.4789946469546</v>
      </c>
      <c r="L44" s="904">
        <f t="shared" si="22"/>
        <v>-18926553.249946844</v>
      </c>
    </row>
    <row r="45" spans="2:20" hidden="1" x14ac:dyDescent="0.3">
      <c r="D45" s="698">
        <f t="shared" si="21"/>
        <v>2031</v>
      </c>
      <c r="E45" s="904">
        <f>AC3</f>
        <v>0</v>
      </c>
      <c r="F45" s="904">
        <f>AC4</f>
        <v>0</v>
      </c>
      <c r="G45" s="904">
        <f>AC5</f>
        <v>0</v>
      </c>
      <c r="H45" s="904">
        <f>AC6</f>
        <v>5061.4225991506828</v>
      </c>
      <c r="I45" s="904">
        <f>AC7</f>
        <v>0</v>
      </c>
      <c r="J45" s="904">
        <f>AC8</f>
        <v>0</v>
      </c>
      <c r="K45" s="904">
        <f>AC9</f>
        <v>-4494.3984211962597</v>
      </c>
      <c r="L45" s="904">
        <f t="shared" si="22"/>
        <v>-18931047.648368038</v>
      </c>
    </row>
    <row r="46" spans="2:20" hidden="1" x14ac:dyDescent="0.3">
      <c r="D46" s="698">
        <f t="shared" si="21"/>
        <v>2032</v>
      </c>
      <c r="E46" s="904">
        <f>AD3</f>
        <v>0</v>
      </c>
      <c r="F46" s="904">
        <f>AD4</f>
        <v>0</v>
      </c>
      <c r="G46" s="904">
        <f>AD5</f>
        <v>0</v>
      </c>
      <c r="H46" s="904">
        <f>AD6</f>
        <v>5086.7297121464362</v>
      </c>
      <c r="I46" s="904">
        <f>AD7</f>
        <v>0</v>
      </c>
      <c r="J46" s="904">
        <f>AD8</f>
        <v>0</v>
      </c>
      <c r="K46" s="904">
        <f>AD9</f>
        <v>-4428.3043267669027</v>
      </c>
      <c r="L46" s="904">
        <f t="shared" si="22"/>
        <v>-18935475.952694803</v>
      </c>
    </row>
    <row r="47" spans="2:20" hidden="1" x14ac:dyDescent="0.3">
      <c r="D47" s="698">
        <f t="shared" si="21"/>
        <v>2033</v>
      </c>
      <c r="E47" s="904">
        <f>AE3</f>
        <v>0</v>
      </c>
      <c r="F47" s="904">
        <f>AE4</f>
        <v>0</v>
      </c>
      <c r="G47" s="904">
        <f>AE5</f>
        <v>0</v>
      </c>
      <c r="H47" s="904">
        <f>AE6</f>
        <v>933839.54236070719</v>
      </c>
      <c r="I47" s="904">
        <f>AE7</f>
        <v>0</v>
      </c>
      <c r="J47" s="904">
        <f>AE8</f>
        <v>0</v>
      </c>
      <c r="K47" s="904">
        <f>AE9</f>
        <v>-797023.05764144368</v>
      </c>
      <c r="L47" s="904">
        <f t="shared" si="22"/>
        <v>-19732499.010336246</v>
      </c>
    </row>
    <row r="48" spans="2:20" hidden="1" x14ac:dyDescent="0.3">
      <c r="D48" s="698">
        <f t="shared" si="21"/>
        <v>2034</v>
      </c>
      <c r="E48" s="904">
        <f>AF3</f>
        <v>0</v>
      </c>
      <c r="F48" s="904">
        <f>AF4</f>
        <v>0</v>
      </c>
      <c r="G48" s="904">
        <f>AF5</f>
        <v>0</v>
      </c>
      <c r="H48" s="904">
        <f>AF6</f>
        <v>5137.7241775107104</v>
      </c>
      <c r="I48" s="904">
        <f>AF7</f>
        <v>0</v>
      </c>
      <c r="J48" s="904">
        <f>AF8</f>
        <v>0</v>
      </c>
      <c r="K48" s="904">
        <f>AF9</f>
        <v>-4299.017760133358</v>
      </c>
      <c r="L48" s="904">
        <f t="shared" si="22"/>
        <v>-19736798.028096378</v>
      </c>
    </row>
    <row r="49" spans="4:12" hidden="1" x14ac:dyDescent="0.3">
      <c r="D49" s="698">
        <f t="shared" si="21"/>
        <v>2035</v>
      </c>
      <c r="E49" s="904">
        <f>AG3</f>
        <v>0</v>
      </c>
      <c r="F49" s="904">
        <f>AG4</f>
        <v>0</v>
      </c>
      <c r="G49" s="904">
        <f>AG5</f>
        <v>0</v>
      </c>
      <c r="H49" s="904">
        <f>AG6</f>
        <v>300861.26879839832</v>
      </c>
      <c r="I49" s="904">
        <f>AG7</f>
        <v>0</v>
      </c>
      <c r="J49" s="904">
        <f>AG8</f>
        <v>0</v>
      </c>
      <c r="K49" s="904">
        <f>AG9</f>
        <v>-246811.03035704809</v>
      </c>
      <c r="L49" s="904">
        <f t="shared" si="22"/>
        <v>-19983609.058453426</v>
      </c>
    </row>
    <row r="50" spans="4:12" hidden="1" x14ac:dyDescent="0.3">
      <c r="D50" s="698">
        <f t="shared" si="21"/>
        <v>2036</v>
      </c>
      <c r="E50" s="904">
        <f>AH3</f>
        <v>0</v>
      </c>
      <c r="F50" s="904">
        <f>AH4</f>
        <v>0</v>
      </c>
      <c r="G50" s="904">
        <f>AH5</f>
        <v>0</v>
      </c>
      <c r="H50" s="904">
        <f>AH6</f>
        <v>5189.2298623902607</v>
      </c>
      <c r="I50" s="904">
        <f>AH7</f>
        <v>0</v>
      </c>
      <c r="J50" s="904">
        <f>AH8</f>
        <v>0</v>
      </c>
      <c r="K50" s="904">
        <f>AH9</f>
        <v>-4173.5057796796418</v>
      </c>
      <c r="L50" s="904">
        <f t="shared" si="22"/>
        <v>-19987782.564233106</v>
      </c>
    </row>
    <row r="51" spans="4:12" hidden="1" x14ac:dyDescent="0.3">
      <c r="D51" s="698">
        <f t="shared" si="21"/>
        <v>2037</v>
      </c>
      <c r="E51" s="904">
        <f>AI3</f>
        <v>0</v>
      </c>
      <c r="F51" s="904">
        <f>AI4</f>
        <v>0</v>
      </c>
      <c r="G51" s="904">
        <f>AI5</f>
        <v>0</v>
      </c>
      <c r="H51" s="904">
        <f>AI6</f>
        <v>5215.1760117022059</v>
      </c>
      <c r="I51" s="904">
        <f>AI7</f>
        <v>0</v>
      </c>
      <c r="J51" s="904">
        <f>AI8</f>
        <v>0</v>
      </c>
      <c r="K51" s="904">
        <f>AI9</f>
        <v>-4112.1306946843488</v>
      </c>
      <c r="L51" s="904">
        <f t="shared" si="22"/>
        <v>-19991894.694927789</v>
      </c>
    </row>
    <row r="52" spans="4:12" hidden="1" x14ac:dyDescent="0.3">
      <c r="D52" s="698">
        <f t="shared" si="21"/>
        <v>2038</v>
      </c>
      <c r="E52" s="904">
        <f>AJ3</f>
        <v>0</v>
      </c>
      <c r="F52" s="904">
        <f>AJ4</f>
        <v>0</v>
      </c>
      <c r="G52" s="904">
        <f>AJ5</f>
        <v>0</v>
      </c>
      <c r="H52" s="904">
        <f>AJ6</f>
        <v>5241.2518917607231</v>
      </c>
      <c r="I52" s="904">
        <f>AJ7</f>
        <v>0</v>
      </c>
      <c r="J52" s="904">
        <f>AJ8</f>
        <v>0</v>
      </c>
      <c r="K52" s="904">
        <f>AJ9</f>
        <v>-4051.6581844684069</v>
      </c>
      <c r="L52" s="904">
        <f t="shared" si="22"/>
        <v>-19995946.353112258</v>
      </c>
    </row>
    <row r="53" spans="4:12" hidden="1" x14ac:dyDescent="0.3">
      <c r="D53" s="698">
        <f t="shared" si="21"/>
        <v>2039</v>
      </c>
      <c r="E53" s="904">
        <f>AK3</f>
        <v>0</v>
      </c>
      <c r="F53" s="904">
        <f>AK4</f>
        <v>0</v>
      </c>
      <c r="G53" s="904">
        <f>AK5</f>
        <v>0</v>
      </c>
      <c r="H53" s="904">
        <f>AK6</f>
        <v>5267.4581512195291</v>
      </c>
      <c r="I53" s="904">
        <f>AK7</f>
        <v>0</v>
      </c>
      <c r="J53" s="904">
        <f>AK8</f>
        <v>0</v>
      </c>
      <c r="K53" s="904">
        <f>AK9</f>
        <v>-3992.0749758732854</v>
      </c>
      <c r="L53" s="904">
        <f t="shared" si="22"/>
        <v>-19999938.428088132</v>
      </c>
    </row>
    <row r="54" spans="4:12" hidden="1" x14ac:dyDescent="0.3">
      <c r="D54" s="698">
        <f t="shared" si="21"/>
        <v>2040</v>
      </c>
      <c r="E54" s="904">
        <f>AL3</f>
        <v>0</v>
      </c>
      <c r="F54" s="904">
        <f>AL4</f>
        <v>0</v>
      </c>
      <c r="G54" s="904">
        <f>AL5</f>
        <v>0</v>
      </c>
      <c r="H54" s="904">
        <f>AL6</f>
        <v>2327112.2429419751</v>
      </c>
      <c r="I54" s="904">
        <f>AL7</f>
        <v>0</v>
      </c>
      <c r="J54" s="904">
        <f>AL8</f>
        <v>0</v>
      </c>
      <c r="K54" s="904">
        <f>AL9</f>
        <v>-1729078.6748425083</v>
      </c>
      <c r="L54" s="904">
        <f t="shared" si="22"/>
        <v>-21729017.102930639</v>
      </c>
    </row>
    <row r="55" spans="4:12" hidden="1" x14ac:dyDescent="0.3">
      <c r="D55" s="698">
        <f t="shared" si="21"/>
        <v>2041</v>
      </c>
      <c r="E55" s="904">
        <f>AM3</f>
        <v>0</v>
      </c>
      <c r="F55" s="904">
        <f>AM4</f>
        <v>0</v>
      </c>
      <c r="G55" s="904">
        <f>AM5</f>
        <v>0</v>
      </c>
      <c r="H55" s="904">
        <f>AM6</f>
        <v>5320.264419185507</v>
      </c>
      <c r="I55" s="904">
        <f>AM7</f>
        <v>0</v>
      </c>
      <c r="J55" s="904">
        <f>AM8</f>
        <v>0</v>
      </c>
      <c r="K55" s="904">
        <f>AM9</f>
        <v>-3875.5243440084746</v>
      </c>
      <c r="L55" s="904">
        <f t="shared" si="22"/>
        <v>-21732892.627274647</v>
      </c>
    </row>
    <row r="56" spans="4:12" hidden="1" x14ac:dyDescent="0.3">
      <c r="D56" s="698">
        <f t="shared" si="21"/>
        <v>2042</v>
      </c>
      <c r="E56" s="904">
        <f>AN3</f>
        <v>0</v>
      </c>
      <c r="F56" s="904">
        <f>AN4</f>
        <v>0</v>
      </c>
      <c r="G56" s="904">
        <f>AN5</f>
        <v>0</v>
      </c>
      <c r="H56" s="904">
        <f>AN6</f>
        <v>5346.8657412814355</v>
      </c>
      <c r="I56" s="904">
        <f>AN7</f>
        <v>0</v>
      </c>
      <c r="J56" s="904">
        <f>AN8</f>
        <v>0</v>
      </c>
      <c r="K56" s="904">
        <f>AN9</f>
        <v>-3818.5313389495268</v>
      </c>
      <c r="L56" s="904">
        <f t="shared" si="22"/>
        <v>-21736711.158613596</v>
      </c>
    </row>
    <row r="57" spans="4:12" hidden="1" x14ac:dyDescent="0.3">
      <c r="D57" s="698">
        <f t="shared" si="21"/>
        <v>2043</v>
      </c>
      <c r="E57" s="904">
        <f>AO3</f>
        <v>0</v>
      </c>
      <c r="F57" s="904">
        <f>AO4</f>
        <v>0</v>
      </c>
      <c r="G57" s="904">
        <f>AO5</f>
        <v>0</v>
      </c>
      <c r="H57" s="904">
        <f>AO6</f>
        <v>5373.6000699878205</v>
      </c>
      <c r="I57" s="904">
        <f>AO7</f>
        <v>0</v>
      </c>
      <c r="J57" s="904">
        <f>AO8</f>
        <v>0</v>
      </c>
      <c r="K57" s="904">
        <f>AO9</f>
        <v>-3762.3764663179004</v>
      </c>
      <c r="L57" s="904">
        <f t="shared" si="22"/>
        <v>-21740473.535079915</v>
      </c>
    </row>
    <row r="58" spans="4:12" hidden="1" x14ac:dyDescent="0.3">
      <c r="D58" s="698">
        <f t="shared" si="21"/>
        <v>2044</v>
      </c>
      <c r="E58" s="904">
        <f>AP3</f>
        <v>0</v>
      </c>
      <c r="F58" s="904">
        <f>AP4</f>
        <v>0</v>
      </c>
      <c r="G58" s="904">
        <f>AP5</f>
        <v>0</v>
      </c>
      <c r="H58" s="904">
        <f>AP6</f>
        <v>5400.4680703377962</v>
      </c>
      <c r="I58" s="904">
        <f>AP7</f>
        <v>0</v>
      </c>
      <c r="J58" s="904">
        <f>AP8</f>
        <v>0</v>
      </c>
      <c r="K58" s="904">
        <f>AP9</f>
        <v>-3707.0474006367799</v>
      </c>
      <c r="L58" s="904">
        <f t="shared" si="22"/>
        <v>-21744180.582480554</v>
      </c>
    </row>
    <row r="59" spans="4:12" hidden="1" x14ac:dyDescent="0.3">
      <c r="D59" s="698">
        <f t="shared" si="21"/>
        <v>2045</v>
      </c>
      <c r="E59" s="904">
        <f>AQ3</f>
        <v>0</v>
      </c>
      <c r="F59" s="904">
        <f>AQ4</f>
        <v>0</v>
      </c>
      <c r="G59" s="904">
        <f>AQ5</f>
        <v>0</v>
      </c>
      <c r="H59" s="904">
        <f>AQ6</f>
        <v>744672.11041068949</v>
      </c>
      <c r="I59" s="904">
        <f>AQ7</f>
        <v>0</v>
      </c>
      <c r="J59" s="904">
        <f>AQ8</f>
        <v>0</v>
      </c>
      <c r="K59" s="904">
        <f>AQ9</f>
        <v>-501142.98287147225</v>
      </c>
      <c r="L59" s="904">
        <f t="shared" si="22"/>
        <v>-22245323.565352026</v>
      </c>
    </row>
    <row r="60" spans="4:12" hidden="1" x14ac:dyDescent="0.3">
      <c r="D60" s="698">
        <f t="shared" si="21"/>
        <v>2046</v>
      </c>
      <c r="E60" s="904">
        <f>AR3</f>
        <v>0</v>
      </c>
      <c r="F60" s="904">
        <f>AR4</f>
        <v>0</v>
      </c>
      <c r="G60" s="904">
        <f>AR5</f>
        <v>0</v>
      </c>
      <c r="H60" s="904">
        <f>AR6</f>
        <v>5454.6077627429331</v>
      </c>
      <c r="I60" s="904">
        <f>AR7</f>
        <v>0</v>
      </c>
      <c r="J60" s="904">
        <f>AR8</f>
        <v>0</v>
      </c>
      <c r="K60" s="904">
        <f>AR9</f>
        <v>-3598.8182918379121</v>
      </c>
      <c r="L60" s="904">
        <f t="shared" si="22"/>
        <v>-22248922.383643866</v>
      </c>
    </row>
    <row r="61" spans="4:12" hidden="1" x14ac:dyDescent="0.3">
      <c r="D61" s="698">
        <f t="shared" si="21"/>
        <v>2047</v>
      </c>
      <c r="E61" s="904">
        <f>AS3</f>
        <v>0</v>
      </c>
      <c r="F61" s="904">
        <f>AS4</f>
        <v>0</v>
      </c>
      <c r="G61" s="904">
        <f>AS5</f>
        <v>0</v>
      </c>
      <c r="H61" s="904">
        <f>AS6</f>
        <v>5481.8808015566465</v>
      </c>
      <c r="I61" s="904">
        <f>AS7</f>
        <v>0</v>
      </c>
      <c r="J61" s="904">
        <f>AS8</f>
        <v>0</v>
      </c>
      <c r="K61" s="904">
        <f>AS9</f>
        <v>-3545.8944934285305</v>
      </c>
      <c r="L61" s="904">
        <f t="shared" si="22"/>
        <v>-22252468.278137293</v>
      </c>
    </row>
    <row r="62" spans="4:12" hidden="1" x14ac:dyDescent="0.3">
      <c r="D62" s="698">
        <f t="shared" si="21"/>
        <v>2048</v>
      </c>
      <c r="E62" s="904">
        <f>AT3</f>
        <v>0</v>
      </c>
      <c r="F62" s="904">
        <f>AT4</f>
        <v>0</v>
      </c>
      <c r="G62" s="904">
        <f>AT5</f>
        <v>0</v>
      </c>
      <c r="H62" s="904">
        <f>AT6</f>
        <v>1398600.3587055642</v>
      </c>
      <c r="I62" s="904">
        <f>AT7</f>
        <v>0</v>
      </c>
      <c r="J62" s="904">
        <f>AT8</f>
        <v>0</v>
      </c>
      <c r="K62" s="904">
        <f>AT9</f>
        <v>-886930.69396714959</v>
      </c>
      <c r="L62" s="904">
        <f t="shared" si="22"/>
        <v>-23139398.972104441</v>
      </c>
    </row>
    <row r="63" spans="4:12" hidden="1" x14ac:dyDescent="0.3">
      <c r="D63" s="698">
        <f t="shared" si="21"/>
        <v>2049</v>
      </c>
      <c r="E63" s="904">
        <f>AU3</f>
        <v>0</v>
      </c>
      <c r="F63" s="904">
        <f>AU4</f>
        <v>0</v>
      </c>
      <c r="G63" s="904">
        <f>AU5</f>
        <v>0</v>
      </c>
      <c r="H63" s="904">
        <f>AU6</f>
        <v>5536.8366565922333</v>
      </c>
      <c r="I63" s="904">
        <f>AU7</f>
        <v>0</v>
      </c>
      <c r="J63" s="904">
        <f>AU8</f>
        <v>0</v>
      </c>
      <c r="K63" s="904">
        <f>AU9</f>
        <v>-3442.3703246108603</v>
      </c>
      <c r="L63" s="904">
        <f t="shared" si="22"/>
        <v>-23142841.342429053</v>
      </c>
    </row>
    <row r="64" spans="4:12" hidden="1" x14ac:dyDescent="0.3">
      <c r="D64" s="698">
        <f t="shared" si="21"/>
        <v>2050</v>
      </c>
      <c r="E64" s="904">
        <f>AV3</f>
        <v>0</v>
      </c>
      <c r="F64" s="904">
        <f>AV4</f>
        <v>0</v>
      </c>
      <c r="G64" s="904">
        <f>AV5</f>
        <v>0</v>
      </c>
      <c r="H64" s="904">
        <f>AV6</f>
        <v>5564.5208398752002</v>
      </c>
      <c r="I64" s="904">
        <f>AV7</f>
        <v>0</v>
      </c>
      <c r="J64" s="904">
        <f>AV8</f>
        <v>0</v>
      </c>
      <c r="K64" s="904">
        <f>AV9</f>
        <v>-3391.7472316018807</v>
      </c>
      <c r="L64" s="904">
        <f t="shared" si="22"/>
        <v>-23146233.089660656</v>
      </c>
    </row>
    <row r="65" spans="4:12" hidden="1" x14ac:dyDescent="0.3">
      <c r="D65" s="698">
        <f t="shared" si="21"/>
        <v>2051</v>
      </c>
      <c r="E65" s="904">
        <f>AW3</f>
        <v>0</v>
      </c>
      <c r="F65" s="904">
        <f>AW4</f>
        <v>0</v>
      </c>
      <c r="G65" s="904">
        <f>AW5</f>
        <v>0</v>
      </c>
      <c r="H65" s="904">
        <f>AW6</f>
        <v>5592.3434440745623</v>
      </c>
      <c r="I65" s="904">
        <f>AW7</f>
        <v>0</v>
      </c>
      <c r="J65" s="904">
        <f>AW8</f>
        <v>0</v>
      </c>
      <c r="K65" s="904">
        <f>AW9</f>
        <v>-3341.868595843021</v>
      </c>
      <c r="L65" s="904">
        <f t="shared" si="22"/>
        <v>-23149574.958256498</v>
      </c>
    </row>
    <row r="66" spans="4:12" hidden="1" x14ac:dyDescent="0.3">
      <c r="D66" s="698">
        <f t="shared" si="21"/>
        <v>2052</v>
      </c>
      <c r="E66" s="904">
        <f>AX3</f>
        <v>0</v>
      </c>
      <c r="F66" s="904">
        <f>AX4</f>
        <v>0</v>
      </c>
      <c r="G66" s="904">
        <f>AX5</f>
        <v>0</v>
      </c>
      <c r="H66" s="904">
        <f>AX6</f>
        <v>5620.305161294993</v>
      </c>
      <c r="I66" s="904">
        <f>AX7</f>
        <v>0</v>
      </c>
      <c r="J66" s="904">
        <f>AX8</f>
        <v>0</v>
      </c>
      <c r="K66" s="904">
        <f>AX9</f>
        <v>-3292.7234694335989</v>
      </c>
      <c r="L66" s="904">
        <f t="shared" si="22"/>
        <v>-23152867.68172593</v>
      </c>
    </row>
    <row r="67" spans="4:12" hidden="1" x14ac:dyDescent="0.3">
      <c r="D67" s="698">
        <f t="shared" si="21"/>
        <v>2053</v>
      </c>
      <c r="E67" s="904">
        <f>AY3</f>
        <v>0</v>
      </c>
      <c r="F67" s="904">
        <f>AY4</f>
        <v>0</v>
      </c>
      <c r="G67" s="904">
        <f>AY5</f>
        <v>0</v>
      </c>
      <c r="H67" s="904">
        <f>AY6</f>
        <v>5648.4066871014074</v>
      </c>
      <c r="I67" s="904">
        <f>AY7</f>
        <v>0</v>
      </c>
      <c r="J67" s="904">
        <f>AY8</f>
        <v>0</v>
      </c>
      <c r="K67" s="904">
        <f>AY9</f>
        <v>-3244.3010654713048</v>
      </c>
      <c r="L67" s="904">
        <f t="shared" si="22"/>
        <v>-23156111.982791401</v>
      </c>
    </row>
    <row r="68" spans="4:12" hidden="1" x14ac:dyDescent="0.3">
      <c r="D68" s="698">
        <f t="shared" si="21"/>
        <v>2054</v>
      </c>
      <c r="E68" s="904">
        <f>AZ3</f>
        <v>0</v>
      </c>
      <c r="F68" s="904">
        <f>AZ4</f>
        <v>0</v>
      </c>
      <c r="G68" s="904">
        <f>AZ5</f>
        <v>0</v>
      </c>
      <c r="H68" s="904">
        <f>AZ6</f>
        <v>5676.6487205369194</v>
      </c>
      <c r="I68" s="904">
        <f>AZ7</f>
        <v>0</v>
      </c>
      <c r="J68" s="904">
        <f>AZ8</f>
        <v>0</v>
      </c>
      <c r="K68" s="904">
        <f>AZ9</f>
        <v>-3196.5907556849647</v>
      </c>
      <c r="L68" s="904">
        <f t="shared" si="22"/>
        <v>-23159308.573547088</v>
      </c>
    </row>
    <row r="69" spans="4:12" hidden="1" x14ac:dyDescent="0.3"/>
  </sheetData>
  <sheetProtection password="BD3D" sheet="1" formatCells="0" formatColumns="0" formatRows="0" insertColumns="0" insertRows="0" insertHyperlinks="0" deleteColumns="0" deleteRows="0" sort="0" autoFilter="0" pivotTables="0"/>
  <mergeCells count="35">
    <mergeCell ref="I15:I16"/>
    <mergeCell ref="E2:E3"/>
    <mergeCell ref="F2:F3"/>
    <mergeCell ref="G2:G3"/>
    <mergeCell ref="H2:H3"/>
    <mergeCell ref="E15:E16"/>
    <mergeCell ref="F15:F16"/>
    <mergeCell ref="G15:G16"/>
    <mergeCell ref="H15:H16"/>
    <mergeCell ref="S15:S16"/>
    <mergeCell ref="J15:J16"/>
    <mergeCell ref="K15:K16"/>
    <mergeCell ref="Q15:Q16"/>
    <mergeCell ref="R15:R16"/>
    <mergeCell ref="N15:N16"/>
    <mergeCell ref="O15:O16"/>
    <mergeCell ref="P15:P16"/>
    <mergeCell ref="L15:L16"/>
    <mergeCell ref="M15:M16"/>
    <mergeCell ref="B33:S34"/>
    <mergeCell ref="B35:S36"/>
    <mergeCell ref="S2:S3"/>
    <mergeCell ref="I2:I3"/>
    <mergeCell ref="J2:J3"/>
    <mergeCell ref="K2:K3"/>
    <mergeCell ref="L2:L3"/>
    <mergeCell ref="N2:N3"/>
    <mergeCell ref="Q2:Q3"/>
    <mergeCell ref="R2:R3"/>
    <mergeCell ref="O2:O3"/>
    <mergeCell ref="P2:P3"/>
    <mergeCell ref="M2:M3"/>
    <mergeCell ref="B30:D30"/>
    <mergeCell ref="B28:D28"/>
    <mergeCell ref="B29:D29"/>
  </mergeCells>
  <phoneticPr fontId="3" type="noConversion"/>
  <dataValidations count="2">
    <dataValidation type="list" showInputMessage="1" showErrorMessage="1" prompt="V tomto poli je nutné vybrat typ infrastruktury!_x000a__x000a_(In this field you must select the type of infrastructure!)" sqref="S29" xr:uid="{00000000-0002-0000-0A00-000000000000}">
      <formula1>PNINFRA</formula1>
    </dataValidation>
    <dataValidation type="list" allowBlank="1" showInputMessage="1" showErrorMessage="1" prompt="V případě konsolidované finanční analýzy (se zahrnutím PN vozidel), je třeba zvolit správnou variantu. Výchozí hodnota je bez zahrnutí PN vozidel._x000a_(In the case of consolidated financial analysis (including OC OF vehicles) right option should be selected.)" sqref="S30" xr:uid="{00000000-0002-0000-0A00-000001000000}">
      <formula1>PNVOZIDLA</formula1>
    </dataValidation>
  </dataValidations>
  <pageMargins left="0.39370078740157483" right="0.15748031496062992" top="0.98425196850393704" bottom="0.78740157480314965" header="0.39370078740157483" footer="0.39370078740157483"/>
  <pageSetup paperSize="9" scale="59" fitToHeight="0" orientation="landscape" r:id="rId1"/>
  <headerFooter alignWithMargins="0">
    <oddFooter>&amp;L&amp;A&amp;C&amp;D</oddFooter>
  </headerFooter>
  <ignoredErrors>
    <ignoredError sqref="D5" formula="1"/>
  </ignoredError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3"/>
  <dimension ref="B1:AQ1464"/>
  <sheetViews>
    <sheetView defaultGridColor="0" colorId="23" zoomScale="80" zoomScaleNormal="80" workbookViewId="0">
      <selection activeCell="H135" sqref="H135"/>
    </sheetView>
  </sheetViews>
  <sheetFormatPr defaultColWidth="9.140625" defaultRowHeight="13.5" x14ac:dyDescent="0.25"/>
  <cols>
    <col min="1" max="1" width="2.7109375" style="86" customWidth="1"/>
    <col min="2" max="2" width="11.28515625" style="86" customWidth="1"/>
    <col min="3" max="3" width="47.28515625" style="86" bestFit="1" customWidth="1"/>
    <col min="4" max="4" width="27.140625" style="86" customWidth="1"/>
    <col min="5" max="5" width="15" style="86" bestFit="1" customWidth="1"/>
    <col min="6" max="6" width="15.28515625" style="86" bestFit="1" customWidth="1"/>
    <col min="7" max="7" width="13.140625" style="86" bestFit="1" customWidth="1"/>
    <col min="8" max="8" width="20.7109375" style="86" bestFit="1" customWidth="1"/>
    <col min="9" max="9" width="10.5703125" style="86" bestFit="1" customWidth="1"/>
    <col min="10" max="10" width="12.7109375" style="86" bestFit="1" customWidth="1"/>
    <col min="11" max="11" width="10.85546875" style="86" bestFit="1" customWidth="1"/>
    <col min="12" max="12" width="9.140625" style="86"/>
    <col min="13" max="43" width="9.140625" style="81"/>
    <col min="44" max="16384" width="9.140625" style="86"/>
  </cols>
  <sheetData>
    <row r="1" spans="2:12" ht="13.5" customHeight="1" thickBot="1" x14ac:dyDescent="0.3"/>
    <row r="2" spans="2:12" ht="13.5" customHeight="1" thickBot="1" x14ac:dyDescent="0.3">
      <c r="B2" s="2744" t="s">
        <v>89</v>
      </c>
      <c r="C2" s="2739" t="str">
        <f>IF('0 Úvod'!$M$10="English",Slovnik!$D$476,Slovnik!$C$476)</f>
        <v>Konverzní faktor - INVESTIČNÍ NÁKLADY</v>
      </c>
      <c r="D2" s="2736" t="str">
        <f>IF('0 Úvod'!$M$10="English",Slovnik!$D$477,Slovnik!$C$477)</f>
        <v>Náklady (CZK)</v>
      </c>
      <c r="E2" s="2733" t="str">
        <f>IF('0 Úvod'!$M$10="English",Slovnik!$D$478,Slovnik!$C$478)</f>
        <v>Zastoupení složky pro konverzní faktor [%]</v>
      </c>
      <c r="F2" s="2734"/>
      <c r="G2" s="2734"/>
      <c r="H2" s="2734"/>
      <c r="I2" s="2734"/>
      <c r="J2" s="2734"/>
      <c r="K2" s="2735"/>
      <c r="L2" s="2723" t="str">
        <f>IF('0 Úvod'!$M$10="English",Slovnik!$D$483,Slovnik!$C$483)</f>
        <v>KF (bez ziskové marže)</v>
      </c>
    </row>
    <row r="3" spans="2:12" ht="13.5" customHeight="1" x14ac:dyDescent="0.25">
      <c r="B3" s="2745"/>
      <c r="C3" s="2740"/>
      <c r="D3" s="2737"/>
      <c r="E3" s="2742" t="str">
        <f>IF('0 Úvod'!$M$10="English",Slovnik!$D$479,Slovnik!$C$479)</f>
        <v>PRÁCE</v>
      </c>
      <c r="F3" s="2743"/>
      <c r="G3" s="2743" t="str">
        <f>IF('0 Úvod'!$M$10="English",Slovnik!$D$480,Slovnik!$C$480)</f>
        <v>MATERIÁL</v>
      </c>
      <c r="H3" s="2743"/>
      <c r="I3" s="2743"/>
      <c r="J3" s="951" t="str">
        <f>IF('0 Úvod'!$M$10="English",Slovnik!$D$481,Slovnik!$C$481)</f>
        <v>ENERGIE + PH</v>
      </c>
      <c r="K3" s="952" t="str">
        <f>IF('0 Úvod'!$M$10="English",Slovnik!$D$482,Slovnik!$C$482)</f>
        <v>POZEMKY</v>
      </c>
      <c r="L3" s="2724"/>
    </row>
    <row r="4" spans="2:12" ht="13.5" customHeight="1" thickBot="1" x14ac:dyDescent="0.3">
      <c r="B4" s="2746"/>
      <c r="C4" s="2741"/>
      <c r="D4" s="2738"/>
      <c r="E4" s="953" t="str">
        <f>IF('0 Úvod'!$M$10="English",Slovnik!$D$484,Slovnik!$C$484)</f>
        <v>kvalifikovaná</v>
      </c>
      <c r="F4" s="954" t="str">
        <f>IF('0 Úvod'!$M$10="English",Slovnik!$D$485,Slovnik!$C$485)</f>
        <v>nekvalifikovaná</v>
      </c>
      <c r="G4" s="954" t="str">
        <f>IF('0 Úvod'!$M$10="English",Slovnik!$D$486,Slovnik!$C$486)</f>
        <v>IT (SW, HW)</v>
      </c>
      <c r="H4" s="954" t="str">
        <f>IF('0 Úvod'!$M$10="English",Slovnik!$D$487,Slovnik!$C$487)</f>
        <v>sypké hmoty, beton…</v>
      </c>
      <c r="I4" s="1123" t="str">
        <f>IF('0 Úvod'!$M$10="English",Slovnik!$D$488,Slovnik!$C$488)</f>
        <v>konstrukce</v>
      </c>
      <c r="J4" s="954"/>
      <c r="K4" s="955"/>
      <c r="L4" s="2725"/>
    </row>
    <row r="5" spans="2:12" ht="13.5" customHeight="1" thickBot="1" x14ac:dyDescent="0.3">
      <c r="B5" s="2726" t="str">
        <f>IF('0 Úvod'!$M$10="English",Slovnik!$D$489,Slovnik!$C$489)</f>
        <v>ŽELEZNIČNÍ INFRASTRUKTURA</v>
      </c>
      <c r="C5" s="2727"/>
      <c r="D5" s="2727"/>
      <c r="E5" s="2727"/>
      <c r="F5" s="2727"/>
      <c r="G5" s="2727"/>
      <c r="H5" s="2727"/>
      <c r="I5" s="2727"/>
      <c r="J5" s="2727"/>
      <c r="K5" s="2727"/>
      <c r="L5" s="2728"/>
    </row>
    <row r="6" spans="2:12" ht="13.5" customHeight="1" x14ac:dyDescent="0.3">
      <c r="B6" s="2391" t="str">
        <f>IF('0 Úvod'!$M$10="English",Slovnik!$D$490,Slovnik!$C$490)</f>
        <v>ZÁKLADNÍ ROZPOČTOVÉ NÁKLADY</v>
      </c>
      <c r="C6" s="956" t="str">
        <f>IF('0 Úvod'!$M$10="English",Slovnik!D492,Slovnik!C492)</f>
        <v>Zabezpečovací zařízení</v>
      </c>
      <c r="D6" s="1136"/>
      <c r="E6" s="1133">
        <v>15</v>
      </c>
      <c r="F6" s="959">
        <v>10</v>
      </c>
      <c r="G6" s="959">
        <v>60</v>
      </c>
      <c r="H6" s="959"/>
      <c r="I6" s="959">
        <v>10</v>
      </c>
      <c r="J6" s="959">
        <v>5</v>
      </c>
      <c r="K6" s="960"/>
      <c r="L6" s="971">
        <f t="shared" ref="L6:L22" si="0">E6/100*$E$115+F6/100*$E$116+G6/100*$E$117+H6/100*$E$118+I6/100*$E$119+J6/100*$E$120+K6/100*$E$121</f>
        <v>0.87860000000000005</v>
      </c>
    </row>
    <row r="7" spans="2:12" ht="13.5" customHeight="1" x14ac:dyDescent="0.3">
      <c r="B7" s="2391"/>
      <c r="C7" s="956" t="str">
        <f>IF('0 Úvod'!$M$10="English",Slovnik!D493,Slovnik!C493)</f>
        <v>Sdělovací zařízení</v>
      </c>
      <c r="D7" s="1137"/>
      <c r="E7" s="1133">
        <v>15</v>
      </c>
      <c r="F7" s="959">
        <v>10</v>
      </c>
      <c r="G7" s="959">
        <v>60</v>
      </c>
      <c r="H7" s="959"/>
      <c r="I7" s="959">
        <v>10</v>
      </c>
      <c r="J7" s="959">
        <v>5</v>
      </c>
      <c r="K7" s="960"/>
      <c r="L7" s="972">
        <f t="shared" si="0"/>
        <v>0.87860000000000005</v>
      </c>
    </row>
    <row r="8" spans="2:12" ht="13.5" customHeight="1" x14ac:dyDescent="0.3">
      <c r="B8" s="2391"/>
      <c r="C8" s="956" t="str">
        <f>IF('0 Úvod'!$M$10="English",Slovnik!D494,Slovnik!C494)</f>
        <v>Silnoproudé rozvody a zařízení</v>
      </c>
      <c r="D8" s="1137"/>
      <c r="E8" s="1133">
        <v>15</v>
      </c>
      <c r="F8" s="959">
        <v>10</v>
      </c>
      <c r="G8" s="959">
        <v>30</v>
      </c>
      <c r="H8" s="959"/>
      <c r="I8" s="959">
        <v>40</v>
      </c>
      <c r="J8" s="959">
        <v>5</v>
      </c>
      <c r="K8" s="960"/>
      <c r="L8" s="972">
        <f t="shared" si="0"/>
        <v>0.87890000000000013</v>
      </c>
    </row>
    <row r="9" spans="2:12" ht="13.5" customHeight="1" x14ac:dyDescent="0.3">
      <c r="B9" s="2391"/>
      <c r="C9" s="956" t="str">
        <f>IF('0 Úvod'!$M$10="English",Slovnik!D495,Slovnik!C495)</f>
        <v>Železniční svršek</v>
      </c>
      <c r="D9" s="1137"/>
      <c r="E9" s="1133">
        <v>10</v>
      </c>
      <c r="F9" s="959">
        <v>15</v>
      </c>
      <c r="G9" s="959"/>
      <c r="H9" s="959">
        <v>45</v>
      </c>
      <c r="I9" s="959">
        <v>25</v>
      </c>
      <c r="J9" s="959">
        <v>5</v>
      </c>
      <c r="K9" s="960"/>
      <c r="L9" s="972">
        <f t="shared" si="0"/>
        <v>0.87675000000000003</v>
      </c>
    </row>
    <row r="10" spans="2:12" ht="13.5" customHeight="1" x14ac:dyDescent="0.3">
      <c r="B10" s="2391"/>
      <c r="C10" s="956" t="str">
        <f>IF('0 Úvod'!$M$10="English",Slovnik!D496,Slovnik!C496)</f>
        <v>Železniční spodek</v>
      </c>
      <c r="D10" s="1137"/>
      <c r="E10" s="1133">
        <v>10</v>
      </c>
      <c r="F10" s="959">
        <v>20</v>
      </c>
      <c r="G10" s="959"/>
      <c r="H10" s="959">
        <v>50</v>
      </c>
      <c r="I10" s="959">
        <v>15</v>
      </c>
      <c r="J10" s="959">
        <v>5</v>
      </c>
      <c r="K10" s="960"/>
      <c r="L10" s="972">
        <f t="shared" si="0"/>
        <v>0.85680000000000001</v>
      </c>
    </row>
    <row r="11" spans="2:12" ht="13.5" customHeight="1" x14ac:dyDescent="0.3">
      <c r="B11" s="2391"/>
      <c r="C11" s="956" t="str">
        <f>IF('0 Úvod'!$M$10="English",Slovnik!D497,Slovnik!C497)</f>
        <v>Pevná jízdní dráha</v>
      </c>
      <c r="D11" s="1137"/>
      <c r="E11" s="1133">
        <v>15</v>
      </c>
      <c r="F11" s="959">
        <v>10</v>
      </c>
      <c r="G11" s="959">
        <v>5</v>
      </c>
      <c r="H11" s="959">
        <v>50</v>
      </c>
      <c r="I11" s="959">
        <v>15</v>
      </c>
      <c r="J11" s="959">
        <v>5</v>
      </c>
      <c r="K11" s="960"/>
      <c r="L11" s="972">
        <f t="shared" si="0"/>
        <v>0.87814999999999999</v>
      </c>
    </row>
    <row r="12" spans="2:12" ht="13.5" customHeight="1" x14ac:dyDescent="0.3">
      <c r="B12" s="2391"/>
      <c r="C12" s="956" t="str">
        <f>IF('0 Úvod'!$M$10="English",Slovnik!D498,Slovnik!C498)</f>
        <v>Mosty, propustky, zdi</v>
      </c>
      <c r="D12" s="1137"/>
      <c r="E12" s="1133">
        <v>10</v>
      </c>
      <c r="F12" s="959">
        <v>15</v>
      </c>
      <c r="G12" s="959"/>
      <c r="H12" s="959">
        <v>45</v>
      </c>
      <c r="I12" s="959">
        <v>25</v>
      </c>
      <c r="J12" s="959">
        <v>5</v>
      </c>
      <c r="K12" s="960"/>
      <c r="L12" s="972">
        <f t="shared" si="0"/>
        <v>0.87675000000000003</v>
      </c>
    </row>
    <row r="13" spans="2:12" ht="13.5" customHeight="1" x14ac:dyDescent="0.3">
      <c r="B13" s="2391"/>
      <c r="C13" s="956" t="str">
        <f>IF('0 Úvod'!$M$10="English",Slovnik!D499,Slovnik!C499)</f>
        <v>Tunely</v>
      </c>
      <c r="D13" s="1137"/>
      <c r="E13" s="1133">
        <v>15</v>
      </c>
      <c r="F13" s="959">
        <v>10</v>
      </c>
      <c r="G13" s="959"/>
      <c r="H13" s="959">
        <v>45</v>
      </c>
      <c r="I13" s="959">
        <v>25</v>
      </c>
      <c r="J13" s="959">
        <v>5</v>
      </c>
      <c r="K13" s="960"/>
      <c r="L13" s="972">
        <f t="shared" si="0"/>
        <v>0.87829999999999997</v>
      </c>
    </row>
    <row r="14" spans="2:12" ht="13.5" customHeight="1" x14ac:dyDescent="0.3">
      <c r="B14" s="2391"/>
      <c r="C14" s="956" t="str">
        <f>IF('0 Úvod'!$M$10="English",Slovnik!D500,Slovnik!C500)</f>
        <v>Komunikace a zpevněné plochy</v>
      </c>
      <c r="D14" s="1137"/>
      <c r="E14" s="1133">
        <v>10</v>
      </c>
      <c r="F14" s="959">
        <v>15</v>
      </c>
      <c r="G14" s="959"/>
      <c r="H14" s="959">
        <v>40</v>
      </c>
      <c r="I14" s="959">
        <v>30</v>
      </c>
      <c r="J14" s="959">
        <v>5</v>
      </c>
      <c r="K14" s="960"/>
      <c r="L14" s="972">
        <f t="shared" si="0"/>
        <v>0.87685000000000002</v>
      </c>
    </row>
    <row r="15" spans="2:12" ht="13.5" customHeight="1" x14ac:dyDescent="0.3">
      <c r="B15" s="2391"/>
      <c r="C15" s="956" t="str">
        <f>IF('0 Úvod'!$M$10="English",Slovnik!D501,Slovnik!C501)</f>
        <v>Trakce</v>
      </c>
      <c r="D15" s="1137"/>
      <c r="E15" s="1133">
        <v>10</v>
      </c>
      <c r="F15" s="959">
        <v>15</v>
      </c>
      <c r="G15" s="959">
        <v>5</v>
      </c>
      <c r="H15" s="959">
        <v>10</v>
      </c>
      <c r="I15" s="959">
        <v>55.000000000000007</v>
      </c>
      <c r="J15" s="959">
        <v>5</v>
      </c>
      <c r="K15" s="960"/>
      <c r="L15" s="972">
        <f t="shared" si="0"/>
        <v>0.87740000000000007</v>
      </c>
    </row>
    <row r="16" spans="2:12" ht="13.5" customHeight="1" x14ac:dyDescent="0.3">
      <c r="B16" s="2391"/>
      <c r="C16" s="956" t="str">
        <f>IF('0 Úvod'!$M$10="English",Slovnik!D502,Slovnik!C502)</f>
        <v>Inženýrské sítě (trubní vedení, kabelovody)</v>
      </c>
      <c r="D16" s="1137"/>
      <c r="E16" s="1133">
        <v>5</v>
      </c>
      <c r="F16" s="959">
        <v>20</v>
      </c>
      <c r="G16" s="959">
        <v>5</v>
      </c>
      <c r="H16" s="959">
        <v>55.000000000000007</v>
      </c>
      <c r="I16" s="959">
        <v>10</v>
      </c>
      <c r="J16" s="959">
        <v>5</v>
      </c>
      <c r="K16" s="960"/>
      <c r="L16" s="972">
        <f t="shared" si="0"/>
        <v>0.87495000000000001</v>
      </c>
    </row>
    <row r="17" spans="2:12" ht="13.5" customHeight="1" x14ac:dyDescent="0.3">
      <c r="B17" s="2391"/>
      <c r="C17" s="956" t="str">
        <f>IF('0 Úvod'!$M$10="English",Slovnik!D503,Slovnik!C503)</f>
        <v>Pozemní stavby, nástupiště a přístřešky</v>
      </c>
      <c r="D17" s="1137"/>
      <c r="E17" s="1133">
        <v>10</v>
      </c>
      <c r="F17" s="959">
        <v>15</v>
      </c>
      <c r="G17" s="959">
        <v>5</v>
      </c>
      <c r="H17" s="959">
        <v>30</v>
      </c>
      <c r="I17" s="959">
        <v>35</v>
      </c>
      <c r="J17" s="959">
        <v>5</v>
      </c>
      <c r="K17" s="960"/>
      <c r="L17" s="972">
        <f t="shared" si="0"/>
        <v>0.877</v>
      </c>
    </row>
    <row r="18" spans="2:12" ht="13.5" customHeight="1" x14ac:dyDescent="0.3">
      <c r="B18" s="2391"/>
      <c r="C18" s="956" t="str">
        <f>IF('0 Úvod'!$M$10="English",Slovnik!D504,Slovnik!C504)</f>
        <v>Objekty ochrany životního prostředí</v>
      </c>
      <c r="D18" s="1137"/>
      <c r="E18" s="1134">
        <v>10</v>
      </c>
      <c r="F18" s="961">
        <v>15</v>
      </c>
      <c r="G18" s="961"/>
      <c r="H18" s="961">
        <v>35</v>
      </c>
      <c r="I18" s="961">
        <v>35</v>
      </c>
      <c r="J18" s="961">
        <v>5</v>
      </c>
      <c r="K18" s="962"/>
      <c r="L18" s="972">
        <f t="shared" si="0"/>
        <v>0.87695000000000001</v>
      </c>
    </row>
    <row r="19" spans="2:12" ht="13.5" customHeight="1" x14ac:dyDescent="0.3">
      <c r="B19" s="2731" t="str">
        <f>IF('0 Úvod'!$M$10="English",Slovnik!$D$491,Slovnik!$C$491)</f>
        <v>VEDLEJŠÍ ROZP. NÁKLADY</v>
      </c>
      <c r="C19" s="957" t="str">
        <f>IF('0 Úvod'!$M$10="English",Slovnik!D505,Slovnik!C505)</f>
        <v>Přípravná a projektová dokumentace, průzkumy</v>
      </c>
      <c r="D19" s="1138"/>
      <c r="E19" s="1133">
        <v>85</v>
      </c>
      <c r="F19" s="959">
        <v>5</v>
      </c>
      <c r="G19" s="959">
        <v>5</v>
      </c>
      <c r="H19" s="959"/>
      <c r="I19" s="959"/>
      <c r="J19" s="959">
        <v>5</v>
      </c>
      <c r="K19" s="960"/>
      <c r="L19" s="1141">
        <f t="shared" si="0"/>
        <v>0.64280000000000004</v>
      </c>
    </row>
    <row r="20" spans="2:12" ht="13.5" customHeight="1" x14ac:dyDescent="0.3">
      <c r="B20" s="2730"/>
      <c r="C20" s="956" t="str">
        <f>IF('0 Úvod'!$M$10="English",Slovnik!D506,Slovnik!C506)</f>
        <v>Výkupy pozemků a nemovitostí</v>
      </c>
      <c r="D20" s="1137"/>
      <c r="E20" s="1133">
        <v>5</v>
      </c>
      <c r="F20" s="959"/>
      <c r="G20" s="959"/>
      <c r="H20" s="959"/>
      <c r="I20" s="959"/>
      <c r="J20" s="959"/>
      <c r="K20" s="960">
        <v>95</v>
      </c>
      <c r="L20" s="972">
        <f t="shared" si="0"/>
        <v>0.18486684782608695</v>
      </c>
    </row>
    <row r="21" spans="2:12" ht="13.5" customHeight="1" x14ac:dyDescent="0.3">
      <c r="B21" s="2730"/>
      <c r="C21" s="956" t="str">
        <f>IF('0 Úvod'!$M$10="English",Slovnik!D507,Slovnik!C507)</f>
        <v>Technická asistence, propagace</v>
      </c>
      <c r="D21" s="1137"/>
      <c r="E21" s="1133">
        <v>85</v>
      </c>
      <c r="F21" s="959">
        <v>5</v>
      </c>
      <c r="G21" s="959">
        <v>5</v>
      </c>
      <c r="H21" s="959"/>
      <c r="I21" s="959"/>
      <c r="J21" s="959">
        <v>5</v>
      </c>
      <c r="K21" s="960"/>
      <c r="L21" s="972">
        <f t="shared" si="0"/>
        <v>0.64280000000000004</v>
      </c>
    </row>
    <row r="22" spans="2:12" ht="13.5" customHeight="1" thickBot="1" x14ac:dyDescent="0.35">
      <c r="B22" s="2732"/>
      <c r="C22" s="958" t="str">
        <f>IF('0 Úvod'!$M$10="English",Slovnik!D508,Slovnik!C508)</f>
        <v>Technický dozor</v>
      </c>
      <c r="D22" s="1139"/>
      <c r="E22" s="1135">
        <v>85</v>
      </c>
      <c r="F22" s="963">
        <v>5</v>
      </c>
      <c r="G22" s="963">
        <v>5</v>
      </c>
      <c r="H22" s="963"/>
      <c r="I22" s="963"/>
      <c r="J22" s="963">
        <v>5</v>
      </c>
      <c r="K22" s="964"/>
      <c r="L22" s="973">
        <f t="shared" si="0"/>
        <v>0.64280000000000004</v>
      </c>
    </row>
    <row r="23" spans="2:12" ht="13.5" customHeight="1" thickBot="1" x14ac:dyDescent="0.3">
      <c r="B23" s="2726" t="str">
        <f>IF('0 Úvod'!$M$10="English",Slovnik!$D$509,Slovnik!$C$509)</f>
        <v>SILNIČNÍ INFRASTRUKTURA</v>
      </c>
      <c r="C23" s="2727"/>
      <c r="D23" s="2727"/>
      <c r="E23" s="2727"/>
      <c r="F23" s="2727"/>
      <c r="G23" s="2727"/>
      <c r="H23" s="2727"/>
      <c r="I23" s="2727"/>
      <c r="J23" s="2727"/>
      <c r="K23" s="2727"/>
      <c r="L23" s="2728"/>
    </row>
    <row r="24" spans="2:12" ht="13.5" customHeight="1" x14ac:dyDescent="0.3">
      <c r="B24" s="2729" t="str">
        <f>B6</f>
        <v>ZÁKLADNÍ ROZPOČTOVÉ NÁKLADY</v>
      </c>
      <c r="C24" s="956" t="str">
        <f>IF('0 Úvod'!$M$10="English",Slovnik!D510,Slovnik!C510)</f>
        <v>Obrusná vrstva</v>
      </c>
      <c r="D24" s="1136"/>
      <c r="E24" s="1133">
        <v>5</v>
      </c>
      <c r="F24" s="959">
        <v>20</v>
      </c>
      <c r="G24" s="959"/>
      <c r="H24" s="959">
        <v>65</v>
      </c>
      <c r="I24" s="959"/>
      <c r="J24" s="959">
        <v>10</v>
      </c>
      <c r="K24" s="960"/>
      <c r="L24" s="971">
        <f t="shared" ref="L24:L35" si="1">E24/100*$E$115+F24/100*$E$116+G24/100*$E$117+H24/100*$E$118+I24/100*$E$119+J24/100*$E$120+K24/100*$E$121</f>
        <v>0.86760000000000004</v>
      </c>
    </row>
    <row r="25" spans="2:12" ht="13.5" customHeight="1" x14ac:dyDescent="0.3">
      <c r="B25" s="2730"/>
      <c r="C25" s="956" t="str">
        <f>IF('0 Úvod'!$M$10="English",Slovnik!D511,Slovnik!C511)</f>
        <v>Ložná vrstva</v>
      </c>
      <c r="D25" s="1137"/>
      <c r="E25" s="1133">
        <v>5</v>
      </c>
      <c r="F25" s="959">
        <v>20</v>
      </c>
      <c r="G25" s="959"/>
      <c r="H25" s="959">
        <v>65</v>
      </c>
      <c r="I25" s="959"/>
      <c r="J25" s="959">
        <v>10</v>
      </c>
      <c r="K25" s="960"/>
      <c r="L25" s="972">
        <f t="shared" si="1"/>
        <v>0.86760000000000004</v>
      </c>
    </row>
    <row r="26" spans="2:12" ht="13.5" customHeight="1" x14ac:dyDescent="0.3">
      <c r="B26" s="2730"/>
      <c r="C26" s="956" t="str">
        <f>IF('0 Úvod'!$M$10="English",Slovnik!D512,Slovnik!C512)</f>
        <v>Podkladní vrstvy</v>
      </c>
      <c r="D26" s="1137"/>
      <c r="E26" s="1133">
        <v>5</v>
      </c>
      <c r="F26" s="959">
        <v>20</v>
      </c>
      <c r="G26" s="959"/>
      <c r="H26" s="959">
        <v>65</v>
      </c>
      <c r="I26" s="959"/>
      <c r="J26" s="959">
        <v>10</v>
      </c>
      <c r="K26" s="960"/>
      <c r="L26" s="972">
        <f t="shared" si="1"/>
        <v>0.86760000000000004</v>
      </c>
    </row>
    <row r="27" spans="2:12" ht="13.5" customHeight="1" x14ac:dyDescent="0.3">
      <c r="B27" s="2730"/>
      <c r="C27" s="956" t="str">
        <f>IF('0 Úvod'!$M$10="English",Slovnik!D513,Slovnik!C513)</f>
        <v>Inženýrské sítě a komunikace</v>
      </c>
      <c r="D27" s="1137"/>
      <c r="E27" s="1133">
        <v>5</v>
      </c>
      <c r="F27" s="959">
        <v>20</v>
      </c>
      <c r="G27" s="959"/>
      <c r="H27" s="959">
        <v>45</v>
      </c>
      <c r="I27" s="959">
        <v>25</v>
      </c>
      <c r="J27" s="959">
        <v>10</v>
      </c>
      <c r="K27" s="960"/>
      <c r="L27" s="972">
        <f t="shared" si="1"/>
        <v>0.91705000000000003</v>
      </c>
    </row>
    <row r="28" spans="2:12" ht="13.5" customHeight="1" x14ac:dyDescent="0.3">
      <c r="B28" s="2730"/>
      <c r="C28" s="956" t="str">
        <f>IF('0 Úvod'!$M$10="English",Slovnik!D514,Slovnik!C514)</f>
        <v>Odvodňovací zařízení</v>
      </c>
      <c r="D28" s="1137"/>
      <c r="E28" s="1133">
        <v>5</v>
      </c>
      <c r="F28" s="959">
        <v>20</v>
      </c>
      <c r="G28" s="959"/>
      <c r="H28" s="959">
        <v>45</v>
      </c>
      <c r="I28" s="959">
        <v>20</v>
      </c>
      <c r="J28" s="959">
        <v>10</v>
      </c>
      <c r="K28" s="960"/>
      <c r="L28" s="972">
        <f t="shared" si="1"/>
        <v>0.8680000000000001</v>
      </c>
    </row>
    <row r="29" spans="2:12" ht="13.5" customHeight="1" x14ac:dyDescent="0.3">
      <c r="B29" s="2730"/>
      <c r="C29" s="956" t="str">
        <f>IF('0 Úvod'!$M$10="English",Slovnik!D515,Slovnik!C515)</f>
        <v>Zemní těleso</v>
      </c>
      <c r="D29" s="1137"/>
      <c r="E29" s="1133">
        <v>5</v>
      </c>
      <c r="F29" s="959">
        <v>20</v>
      </c>
      <c r="G29" s="959"/>
      <c r="H29" s="959">
        <v>55</v>
      </c>
      <c r="I29" s="959">
        <v>10</v>
      </c>
      <c r="J29" s="959">
        <v>10</v>
      </c>
      <c r="K29" s="960"/>
      <c r="L29" s="972">
        <f t="shared" si="1"/>
        <v>0.8677999999999999</v>
      </c>
    </row>
    <row r="30" spans="2:12" ht="13.5" customHeight="1" x14ac:dyDescent="0.3">
      <c r="B30" s="2730"/>
      <c r="C30" s="956" t="str">
        <f>IF('0 Úvod'!$M$10="English",Slovnik!D516,Slovnik!C516)</f>
        <v xml:space="preserve">Mosty </v>
      </c>
      <c r="D30" s="1137"/>
      <c r="E30" s="1133">
        <v>10</v>
      </c>
      <c r="F30" s="959">
        <v>15</v>
      </c>
      <c r="G30" s="959"/>
      <c r="H30" s="959">
        <v>35</v>
      </c>
      <c r="I30" s="959">
        <v>35</v>
      </c>
      <c r="J30" s="959">
        <v>5</v>
      </c>
      <c r="K30" s="960"/>
      <c r="L30" s="972">
        <f t="shared" si="1"/>
        <v>0.87695000000000001</v>
      </c>
    </row>
    <row r="31" spans="2:12" ht="13.5" customHeight="1" x14ac:dyDescent="0.3">
      <c r="B31" s="2730"/>
      <c r="C31" s="956" t="str">
        <f>IF('0 Úvod'!$M$10="English",Slovnik!D517,Slovnik!C517)</f>
        <v>Tunely</v>
      </c>
      <c r="D31" s="1137"/>
      <c r="E31" s="1134">
        <v>15</v>
      </c>
      <c r="F31" s="961">
        <v>10</v>
      </c>
      <c r="G31" s="961"/>
      <c r="H31" s="961">
        <v>30</v>
      </c>
      <c r="I31" s="961">
        <v>40</v>
      </c>
      <c r="J31" s="961">
        <v>5</v>
      </c>
      <c r="K31" s="965"/>
      <c r="L31" s="972">
        <f t="shared" si="1"/>
        <v>0.87860000000000005</v>
      </c>
    </row>
    <row r="32" spans="2:12" ht="13.5" customHeight="1" x14ac:dyDescent="0.3">
      <c r="B32" s="2731" t="str">
        <f>B19</f>
        <v>VEDLEJŠÍ ROZP. NÁKLADY</v>
      </c>
      <c r="C32" s="957" t="str">
        <f>IF('0 Úvod'!$M$10="English",Slovnik!D518,Slovnik!C518)</f>
        <v>Přípravná a projektová dokumentace, průzkumy</v>
      </c>
      <c r="D32" s="1138"/>
      <c r="E32" s="1133">
        <v>85</v>
      </c>
      <c r="F32" s="959">
        <v>5</v>
      </c>
      <c r="G32" s="959">
        <v>5</v>
      </c>
      <c r="H32" s="959"/>
      <c r="I32" s="959"/>
      <c r="J32" s="959">
        <v>5</v>
      </c>
      <c r="K32" s="960"/>
      <c r="L32" s="1141">
        <f t="shared" si="1"/>
        <v>0.64280000000000004</v>
      </c>
    </row>
    <row r="33" spans="2:12" ht="13.5" customHeight="1" x14ac:dyDescent="0.3">
      <c r="B33" s="2730"/>
      <c r="C33" s="956" t="str">
        <f>IF('0 Úvod'!$M$10="English",Slovnik!D519,Slovnik!C519)</f>
        <v>Výkupy pozemků a nemovitostí</v>
      </c>
      <c r="D33" s="1137"/>
      <c r="E33" s="1133">
        <v>5</v>
      </c>
      <c r="F33" s="959"/>
      <c r="G33" s="959"/>
      <c r="H33" s="959"/>
      <c r="I33" s="959"/>
      <c r="J33" s="959"/>
      <c r="K33" s="960">
        <v>95</v>
      </c>
      <c r="L33" s="972">
        <f t="shared" si="1"/>
        <v>0.18486684782608695</v>
      </c>
    </row>
    <row r="34" spans="2:12" ht="13.5" customHeight="1" x14ac:dyDescent="0.3">
      <c r="B34" s="2730"/>
      <c r="C34" s="956" t="str">
        <f>IF('0 Úvod'!$M$10="English",Slovnik!D520,Slovnik!C520)</f>
        <v>Technická asistence, propagace</v>
      </c>
      <c r="D34" s="1137"/>
      <c r="E34" s="1133">
        <v>85</v>
      </c>
      <c r="F34" s="959">
        <v>5</v>
      </c>
      <c r="G34" s="959">
        <v>5</v>
      </c>
      <c r="H34" s="959"/>
      <c r="I34" s="959"/>
      <c r="J34" s="959">
        <v>5</v>
      </c>
      <c r="K34" s="960"/>
      <c r="L34" s="972">
        <f t="shared" si="1"/>
        <v>0.64280000000000004</v>
      </c>
    </row>
    <row r="35" spans="2:12" ht="13.5" customHeight="1" thickBot="1" x14ac:dyDescent="0.35">
      <c r="B35" s="2732"/>
      <c r="C35" s="958" t="str">
        <f>IF('0 Úvod'!$M$10="English",Slovnik!D521,Slovnik!C521)</f>
        <v>Technický dozor</v>
      </c>
      <c r="D35" s="1140"/>
      <c r="E35" s="1135">
        <v>85</v>
      </c>
      <c r="F35" s="963">
        <v>5</v>
      </c>
      <c r="G35" s="963">
        <v>5</v>
      </c>
      <c r="H35" s="963"/>
      <c r="I35" s="963"/>
      <c r="J35" s="963">
        <v>5</v>
      </c>
      <c r="K35" s="964"/>
      <c r="L35" s="973">
        <f t="shared" si="1"/>
        <v>0.64280000000000004</v>
      </c>
    </row>
    <row r="36" spans="2:12" ht="13.5" customHeight="1" thickBot="1" x14ac:dyDescent="0.3">
      <c r="B36" s="2726" t="str">
        <f>IF('0 Úvod'!$M$10="English",Slovnik!$D$522,Slovnik!$C$522)</f>
        <v>VODNÍ INFRASTRUKTURA</v>
      </c>
      <c r="C36" s="2727"/>
      <c r="D36" s="2727"/>
      <c r="E36" s="2727"/>
      <c r="F36" s="2727"/>
      <c r="G36" s="2727"/>
      <c r="H36" s="2727"/>
      <c r="I36" s="2727"/>
      <c r="J36" s="2727"/>
      <c r="K36" s="2727"/>
      <c r="L36" s="2728"/>
    </row>
    <row r="37" spans="2:12" ht="13.5" customHeight="1" x14ac:dyDescent="0.3">
      <c r="B37" s="2729" t="str">
        <f>B24</f>
        <v>ZÁKLADNÍ ROZPOČTOVÉ NÁKLADY</v>
      </c>
      <c r="C37" s="956" t="str">
        <f>IF('0 Úvod'!$M$10="English",Slovnik!D523,Slovnik!C523)</f>
        <v>Přístavní zdi</v>
      </c>
      <c r="D37" s="1136"/>
      <c r="E37" s="1133">
        <v>10</v>
      </c>
      <c r="F37" s="959">
        <v>15</v>
      </c>
      <c r="G37" s="959"/>
      <c r="H37" s="959">
        <v>45</v>
      </c>
      <c r="I37" s="959">
        <v>25</v>
      </c>
      <c r="J37" s="959">
        <v>5</v>
      </c>
      <c r="K37" s="960"/>
      <c r="L37" s="971">
        <f t="shared" ref="L37:L51" si="2">E37/100*$E$115+F37/100*$E$116+G37/100*$E$117+H37/100*$E$118+I37/100*$E$119+J37/100*$E$120+K37/100*$E$121</f>
        <v>0.87675000000000003</v>
      </c>
    </row>
    <row r="38" spans="2:12" ht="13.5" customHeight="1" x14ac:dyDescent="0.3">
      <c r="B38" s="2730"/>
      <c r="C38" s="956" t="str">
        <f>IF('0 Úvod'!$M$10="English",Slovnik!D524,Slovnik!C524)</f>
        <v>Hrubé hydrotechnické konstrukce</v>
      </c>
      <c r="D38" s="1137"/>
      <c r="E38" s="1133">
        <v>15</v>
      </c>
      <c r="F38" s="959">
        <v>10</v>
      </c>
      <c r="G38" s="959"/>
      <c r="H38" s="959">
        <v>45</v>
      </c>
      <c r="I38" s="959">
        <v>25</v>
      </c>
      <c r="J38" s="959">
        <v>5</v>
      </c>
      <c r="K38" s="960"/>
      <c r="L38" s="972">
        <f t="shared" si="2"/>
        <v>0.87829999999999997</v>
      </c>
    </row>
    <row r="39" spans="2:12" ht="13.5" customHeight="1" x14ac:dyDescent="0.3">
      <c r="B39" s="2730"/>
      <c r="C39" s="956" t="str">
        <f>IF('0 Úvod'!$M$10="English",Slovnik!D525,Slovnik!C525)</f>
        <v>Ocelové konstrukce</v>
      </c>
      <c r="D39" s="1137"/>
      <c r="E39" s="1133">
        <v>10</v>
      </c>
      <c r="F39" s="959">
        <v>10</v>
      </c>
      <c r="G39" s="959">
        <v>10</v>
      </c>
      <c r="H39" s="959">
        <v>15</v>
      </c>
      <c r="I39" s="959">
        <v>50</v>
      </c>
      <c r="J39" s="959">
        <v>5</v>
      </c>
      <c r="K39" s="960"/>
      <c r="L39" s="972">
        <f t="shared" si="2"/>
        <v>0.89710000000000012</v>
      </c>
    </row>
    <row r="40" spans="2:12" ht="13.5" customHeight="1" x14ac:dyDescent="0.3">
      <c r="B40" s="2730"/>
      <c r="C40" s="956" t="str">
        <f>IF('0 Úvod'!$M$10="English",Slovnik!D526,Slovnik!C526)</f>
        <v>Mosty, propustky, tunely a štoly</v>
      </c>
      <c r="D40" s="1137"/>
      <c r="E40" s="1133">
        <v>10</v>
      </c>
      <c r="F40" s="959">
        <v>15</v>
      </c>
      <c r="G40" s="959"/>
      <c r="H40" s="959">
        <v>45</v>
      </c>
      <c r="I40" s="959">
        <v>25</v>
      </c>
      <c r="J40" s="959">
        <v>5</v>
      </c>
      <c r="K40" s="960"/>
      <c r="L40" s="972">
        <f t="shared" si="2"/>
        <v>0.87675000000000003</v>
      </c>
    </row>
    <row r="41" spans="2:12" ht="13.5" customHeight="1" x14ac:dyDescent="0.3">
      <c r="B41" s="2730"/>
      <c r="C41" s="956" t="str">
        <f>IF('0 Úvod'!$M$10="English",Slovnik!D527,Slovnik!C527)</f>
        <v>Pozemní stavby</v>
      </c>
      <c r="D41" s="1137"/>
      <c r="E41" s="1133">
        <v>10</v>
      </c>
      <c r="F41" s="959">
        <v>15</v>
      </c>
      <c r="G41" s="959"/>
      <c r="H41" s="959">
        <v>30</v>
      </c>
      <c r="I41" s="959">
        <v>40</v>
      </c>
      <c r="J41" s="959">
        <v>5</v>
      </c>
      <c r="K41" s="960"/>
      <c r="L41" s="972">
        <f t="shared" si="2"/>
        <v>0.87705</v>
      </c>
    </row>
    <row r="42" spans="2:12" ht="13.5" customHeight="1" x14ac:dyDescent="0.3">
      <c r="B42" s="2730"/>
      <c r="C42" s="956" t="str">
        <f>IF('0 Úvod'!$M$10="English",Slovnik!D528,Slovnik!C528)</f>
        <v>Komunikace a zpevněné plochy</v>
      </c>
      <c r="D42" s="1137"/>
      <c r="E42" s="1133">
        <v>10</v>
      </c>
      <c r="F42" s="959">
        <v>15</v>
      </c>
      <c r="G42" s="959"/>
      <c r="H42" s="959">
        <v>40</v>
      </c>
      <c r="I42" s="959">
        <v>30</v>
      </c>
      <c r="J42" s="959">
        <v>5</v>
      </c>
      <c r="K42" s="960"/>
      <c r="L42" s="972">
        <f t="shared" si="2"/>
        <v>0.87685000000000002</v>
      </c>
    </row>
    <row r="43" spans="2:12" ht="13.5" customHeight="1" x14ac:dyDescent="0.3">
      <c r="B43" s="2730"/>
      <c r="C43" s="956" t="str">
        <f>IF('0 Úvod'!$M$10="English",Slovnik!D529,Slovnik!C529)</f>
        <v>Silnoproudá instalace</v>
      </c>
      <c r="D43" s="1137"/>
      <c r="E43" s="1133">
        <v>15</v>
      </c>
      <c r="F43" s="959">
        <v>10</v>
      </c>
      <c r="G43" s="959">
        <v>30</v>
      </c>
      <c r="H43" s="959"/>
      <c r="I43" s="959">
        <v>40</v>
      </c>
      <c r="J43" s="959">
        <v>5</v>
      </c>
      <c r="K43" s="960"/>
      <c r="L43" s="972">
        <f t="shared" si="2"/>
        <v>0.87890000000000013</v>
      </c>
    </row>
    <row r="44" spans="2:12" ht="13.5" customHeight="1" x14ac:dyDescent="0.3">
      <c r="B44" s="2730"/>
      <c r="C44" s="956" t="str">
        <f>IF('0 Úvod'!$M$10="English",Slovnik!D530,Slovnik!C530)</f>
        <v>Slaboproudá instalace</v>
      </c>
      <c r="D44" s="1137"/>
      <c r="E44" s="1133">
        <v>15</v>
      </c>
      <c r="F44" s="959">
        <v>10</v>
      </c>
      <c r="G44" s="959">
        <v>30</v>
      </c>
      <c r="H44" s="959"/>
      <c r="I44" s="959">
        <v>40</v>
      </c>
      <c r="J44" s="959">
        <v>5</v>
      </c>
      <c r="K44" s="960"/>
      <c r="L44" s="972">
        <f t="shared" si="2"/>
        <v>0.87890000000000013</v>
      </c>
    </row>
    <row r="45" spans="2:12" ht="13.5" customHeight="1" x14ac:dyDescent="0.3">
      <c r="B45" s="2730"/>
      <c r="C45" s="956" t="str">
        <f>IF('0 Úvod'!$M$10="English",Slovnik!D531,Slovnik!C531)</f>
        <v>Inženýrské objekty (trubní vedení a kabelovody)</v>
      </c>
      <c r="D45" s="1137"/>
      <c r="E45" s="1133">
        <v>5</v>
      </c>
      <c r="F45" s="959">
        <v>20</v>
      </c>
      <c r="G45" s="959">
        <v>5</v>
      </c>
      <c r="H45" s="959">
        <v>55</v>
      </c>
      <c r="I45" s="959">
        <v>10</v>
      </c>
      <c r="J45" s="959">
        <v>5</v>
      </c>
      <c r="K45" s="960"/>
      <c r="L45" s="972">
        <f t="shared" si="2"/>
        <v>0.87495000000000001</v>
      </c>
    </row>
    <row r="46" spans="2:12" ht="13.5" customHeight="1" x14ac:dyDescent="0.3">
      <c r="B46" s="2730"/>
      <c r="C46" s="956" t="str">
        <f>IF('0 Úvod'!$M$10="English",Slovnik!D532,Slovnik!C532)</f>
        <v>Úpravy vodního toku a terénní úpravy</v>
      </c>
      <c r="D46" s="1137"/>
      <c r="E46" s="1133">
        <v>15</v>
      </c>
      <c r="F46" s="959">
        <v>20</v>
      </c>
      <c r="G46" s="959"/>
      <c r="H46" s="959">
        <v>45</v>
      </c>
      <c r="I46" s="959">
        <v>15</v>
      </c>
      <c r="J46" s="959">
        <v>5</v>
      </c>
      <c r="K46" s="960"/>
      <c r="L46" s="972">
        <f t="shared" si="2"/>
        <v>0.83860000000000001</v>
      </c>
    </row>
    <row r="47" spans="2:12" ht="13.5" customHeight="1" x14ac:dyDescent="0.3">
      <c r="B47" s="2753"/>
      <c r="C47" s="956" t="str">
        <f>IF('0 Úvod'!$M$10="English",Slovnik!D533,Slovnik!C533)</f>
        <v>Objekty ochrany životního prostředí</v>
      </c>
      <c r="D47" s="1137"/>
      <c r="E47" s="1134">
        <v>10</v>
      </c>
      <c r="F47" s="961">
        <v>15</v>
      </c>
      <c r="G47" s="961"/>
      <c r="H47" s="961">
        <v>35</v>
      </c>
      <c r="I47" s="961">
        <v>35</v>
      </c>
      <c r="J47" s="961">
        <v>5</v>
      </c>
      <c r="K47" s="965"/>
      <c r="L47" s="972">
        <f t="shared" si="2"/>
        <v>0.87695000000000001</v>
      </c>
    </row>
    <row r="48" spans="2:12" ht="13.5" customHeight="1" x14ac:dyDescent="0.3">
      <c r="B48" s="2731" t="str">
        <f>B32</f>
        <v>VEDLEJŠÍ ROZP. NÁKLADY</v>
      </c>
      <c r="C48" s="957" t="str">
        <f>IF('0 Úvod'!$M$10="English",Slovnik!D534,Slovnik!C534)</f>
        <v>Přípravná a projektová dokumentace, průzkumy</v>
      </c>
      <c r="D48" s="1138"/>
      <c r="E48" s="1133">
        <v>85</v>
      </c>
      <c r="F48" s="959">
        <v>5</v>
      </c>
      <c r="G48" s="959">
        <v>5</v>
      </c>
      <c r="H48" s="959"/>
      <c r="I48" s="959"/>
      <c r="J48" s="959">
        <v>5</v>
      </c>
      <c r="K48" s="960"/>
      <c r="L48" s="1141">
        <f t="shared" si="2"/>
        <v>0.64280000000000004</v>
      </c>
    </row>
    <row r="49" spans="2:12" ht="13.5" customHeight="1" x14ac:dyDescent="0.3">
      <c r="B49" s="2730"/>
      <c r="C49" s="956" t="str">
        <f>IF('0 Úvod'!$M$10="English",Slovnik!D535,Slovnik!C535)</f>
        <v>Výkupy pozemků a nemovitostí</v>
      </c>
      <c r="D49" s="1137"/>
      <c r="E49" s="1133">
        <v>5</v>
      </c>
      <c r="F49" s="959"/>
      <c r="G49" s="959"/>
      <c r="H49" s="959"/>
      <c r="I49" s="959"/>
      <c r="J49" s="959"/>
      <c r="K49" s="960">
        <v>95</v>
      </c>
      <c r="L49" s="972">
        <f t="shared" si="2"/>
        <v>0.18486684782608695</v>
      </c>
    </row>
    <row r="50" spans="2:12" ht="13.5" customHeight="1" x14ac:dyDescent="0.3">
      <c r="B50" s="2730"/>
      <c r="C50" s="956" t="str">
        <f>IF('0 Úvod'!$M$10="English",Slovnik!D536,Slovnik!C536)</f>
        <v>Technická asistence, propagace</v>
      </c>
      <c r="D50" s="1137"/>
      <c r="E50" s="1133">
        <v>85</v>
      </c>
      <c r="F50" s="959">
        <v>5</v>
      </c>
      <c r="G50" s="959">
        <v>5</v>
      </c>
      <c r="H50" s="959"/>
      <c r="I50" s="959"/>
      <c r="J50" s="959">
        <v>5</v>
      </c>
      <c r="K50" s="960"/>
      <c r="L50" s="972">
        <f t="shared" si="2"/>
        <v>0.64280000000000004</v>
      </c>
    </row>
    <row r="51" spans="2:12" ht="13.5" customHeight="1" thickBot="1" x14ac:dyDescent="0.35">
      <c r="B51" s="2754"/>
      <c r="C51" s="1142" t="str">
        <f>IF('0 Úvod'!$M$10="English",Slovnik!D537,Slovnik!C537)</f>
        <v>Technický dozor</v>
      </c>
      <c r="D51" s="1139"/>
      <c r="E51" s="1143">
        <v>85</v>
      </c>
      <c r="F51" s="1144">
        <v>5</v>
      </c>
      <c r="G51" s="1144">
        <v>5</v>
      </c>
      <c r="H51" s="1144"/>
      <c r="I51" s="1144"/>
      <c r="J51" s="1144">
        <v>5</v>
      </c>
      <c r="K51" s="1145"/>
      <c r="L51" s="1146">
        <f t="shared" si="2"/>
        <v>0.64280000000000004</v>
      </c>
    </row>
    <row r="53" spans="2:12" ht="14.25" thickBot="1" x14ac:dyDescent="0.3"/>
    <row r="54" spans="2:12" ht="13.5" customHeight="1" thickBot="1" x14ac:dyDescent="0.3">
      <c r="B54" s="2744" t="s">
        <v>90</v>
      </c>
      <c r="C54" s="2739" t="str">
        <f>IF('0 Úvod'!$M$10="English",Slovnik!$D$538,Slovnik!$C$538)</f>
        <v>Konverzní faktor -PROVOZNÍ NÁKLADY</v>
      </c>
      <c r="D54" s="2736" t="str">
        <f>D2</f>
        <v>Náklady (CZK)</v>
      </c>
      <c r="E54" s="2733" t="str">
        <f>E2</f>
        <v>Zastoupení složky pro konverzní faktor [%]</v>
      </c>
      <c r="F54" s="2734"/>
      <c r="G54" s="2734"/>
      <c r="H54" s="2734"/>
      <c r="I54" s="2734"/>
      <c r="J54" s="2734"/>
      <c r="K54" s="2735"/>
      <c r="L54" s="2723" t="str">
        <f>L2</f>
        <v>KF (bez ziskové marže)</v>
      </c>
    </row>
    <row r="55" spans="2:12" ht="13.5" customHeight="1" x14ac:dyDescent="0.25">
      <c r="B55" s="2745"/>
      <c r="C55" s="2740"/>
      <c r="D55" s="2737"/>
      <c r="E55" s="2742" t="str">
        <f>E3</f>
        <v>PRÁCE</v>
      </c>
      <c r="F55" s="2743"/>
      <c r="G55" s="2743" t="str">
        <f>G3</f>
        <v>MATERIÁL</v>
      </c>
      <c r="H55" s="2743"/>
      <c r="I55" s="2743"/>
      <c r="J55" s="951" t="str">
        <f>J3</f>
        <v>ENERGIE + PH</v>
      </c>
      <c r="K55" s="952" t="str">
        <f>K3</f>
        <v>POZEMKY</v>
      </c>
      <c r="L55" s="2724"/>
    </row>
    <row r="56" spans="2:12" ht="13.5" customHeight="1" thickBot="1" x14ac:dyDescent="0.3">
      <c r="B56" s="2746"/>
      <c r="C56" s="2741"/>
      <c r="D56" s="2738"/>
      <c r="E56" s="953" t="str">
        <f>E4</f>
        <v>kvalifikovaná</v>
      </c>
      <c r="F56" s="954" t="str">
        <f>F4</f>
        <v>nekvalifikovaná</v>
      </c>
      <c r="G56" s="954" t="str">
        <f>G4</f>
        <v>IT (SW, HW)</v>
      </c>
      <c r="H56" s="954" t="str">
        <f>H4</f>
        <v>sypké hmoty, beton…</v>
      </c>
      <c r="I56" s="954" t="str">
        <f>I4</f>
        <v>konstrukce</v>
      </c>
      <c r="J56" s="954"/>
      <c r="K56" s="955"/>
      <c r="L56" s="2725"/>
    </row>
    <row r="57" spans="2:12" ht="13.5" customHeight="1" thickBot="1" x14ac:dyDescent="0.3">
      <c r="B57" s="2726" t="str">
        <f>B5</f>
        <v>ŽELEZNIČNÍ INFRASTRUKTURA</v>
      </c>
      <c r="C57" s="2727"/>
      <c r="D57" s="2727"/>
      <c r="E57" s="2727"/>
      <c r="F57" s="2727"/>
      <c r="G57" s="2727"/>
      <c r="H57" s="2727"/>
      <c r="I57" s="2727"/>
      <c r="J57" s="2727"/>
      <c r="K57" s="2727"/>
      <c r="L57" s="2728"/>
    </row>
    <row r="58" spans="2:12" ht="13.5" customHeight="1" thickBot="1" x14ac:dyDescent="0.3">
      <c r="B58" s="2761" t="str">
        <f>IF('0 Úvod'!$M$10="English",Slovnik!$D$539,Slovnik!$C$539)</f>
        <v>provozuschopnost - OPRAVY A ÚDRŽBA</v>
      </c>
      <c r="C58" s="2762"/>
      <c r="D58" s="2762"/>
      <c r="E58" s="2762"/>
      <c r="F58" s="2762"/>
      <c r="G58" s="2762"/>
      <c r="H58" s="2762"/>
      <c r="I58" s="2762"/>
      <c r="J58" s="2762"/>
      <c r="K58" s="2762"/>
      <c r="L58" s="2763"/>
    </row>
    <row r="59" spans="2:12" ht="13.5" customHeight="1" x14ac:dyDescent="0.3">
      <c r="B59" s="1149"/>
      <c r="C59" s="1147" t="str">
        <f>IF('0 Úvod'!$M$10="English",Slovnik!D540,Slovnik!C540)</f>
        <v>Mosty a tunely</v>
      </c>
      <c r="D59" s="1136"/>
      <c r="E59" s="1148">
        <v>10</v>
      </c>
      <c r="F59" s="966">
        <v>30</v>
      </c>
      <c r="G59" s="966">
        <v>30</v>
      </c>
      <c r="H59" s="966"/>
      <c r="I59" s="966">
        <v>20</v>
      </c>
      <c r="J59" s="966">
        <v>10</v>
      </c>
      <c r="K59" s="967"/>
      <c r="L59" s="971">
        <f>E59/100*$E$115+F59/100*$E$116+G59/100*$E$117+H59/100*$E$118+I59/100*$E$119+J59/100*$E$120+K59/100*$E$121</f>
        <v>0.81059999999999999</v>
      </c>
    </row>
    <row r="60" spans="2:12" ht="13.5" customHeight="1" x14ac:dyDescent="0.3">
      <c r="B60" s="1150"/>
      <c r="C60" s="956" t="str">
        <f>IF('0 Úvod'!$M$10="English",Slovnik!D541,Slovnik!C541)</f>
        <v>Provozní budovy</v>
      </c>
      <c r="D60" s="1137"/>
      <c r="E60" s="1133">
        <v>10</v>
      </c>
      <c r="F60" s="959">
        <v>30</v>
      </c>
      <c r="G60" s="959">
        <v>30</v>
      </c>
      <c r="H60" s="959"/>
      <c r="I60" s="959">
        <v>20</v>
      </c>
      <c r="J60" s="959">
        <v>10</v>
      </c>
      <c r="K60" s="960"/>
      <c r="L60" s="972">
        <f>E60/100*$E$115+F60/100*$E$116+G60/100*$E$117+H60/100*$E$118+I60/100*$E$119+J60/100*$E$120+K60/100*$E$121</f>
        <v>0.81059999999999999</v>
      </c>
    </row>
    <row r="61" spans="2:12" ht="13.5" customHeight="1" x14ac:dyDescent="0.3">
      <c r="B61" s="1150"/>
      <c r="C61" s="956" t="str">
        <f>IF('0 Úvod'!$M$10="English",Slovnik!D542,Slovnik!C542)</f>
        <v>Traťové hospodářství</v>
      </c>
      <c r="D61" s="1137"/>
      <c r="E61" s="1133">
        <v>10</v>
      </c>
      <c r="F61" s="959">
        <v>25</v>
      </c>
      <c r="G61" s="959">
        <v>5</v>
      </c>
      <c r="H61" s="959">
        <v>35</v>
      </c>
      <c r="I61" s="959">
        <v>15</v>
      </c>
      <c r="J61" s="959">
        <v>10</v>
      </c>
      <c r="K61" s="960"/>
      <c r="L61" s="972">
        <f>E61/100*$E$115+F61/100*$E$116+G61/100*$E$117+H61/100*$E$118+I61/100*$E$119+J61/100*$E$120+K61/100*$E$121</f>
        <v>0.83</v>
      </c>
    </row>
    <row r="62" spans="2:12" ht="13.5" customHeight="1" x14ac:dyDescent="0.3">
      <c r="B62" s="1150"/>
      <c r="C62" s="956" t="str">
        <f>IF('0 Úvod'!$M$10="English",Slovnik!D543,Slovnik!C543)</f>
        <v>Zab. a sděl. zařízení</v>
      </c>
      <c r="D62" s="1137"/>
      <c r="E62" s="1133">
        <v>15</v>
      </c>
      <c r="F62" s="959">
        <v>30</v>
      </c>
      <c r="G62" s="959">
        <v>30</v>
      </c>
      <c r="H62" s="959"/>
      <c r="I62" s="959">
        <v>15</v>
      </c>
      <c r="J62" s="959">
        <v>10</v>
      </c>
      <c r="K62" s="960"/>
      <c r="L62" s="972">
        <f>E62/100*$E$115+F62/100*$E$116+G62/100*$E$117+H62/100*$E$118+I62/100*$E$119+J62/100*$E$120+K62/100*$E$121</f>
        <v>0.7923</v>
      </c>
    </row>
    <row r="63" spans="2:12" ht="13.5" customHeight="1" thickBot="1" x14ac:dyDescent="0.35">
      <c r="B63" s="1150"/>
      <c r="C63" s="956" t="str">
        <f>IF('0 Úvod'!$M$10="English",Slovnik!D544,Slovnik!C544)</f>
        <v>Elektrotechnika a energo</v>
      </c>
      <c r="D63" s="1137"/>
      <c r="E63" s="1133">
        <v>10</v>
      </c>
      <c r="F63" s="959">
        <v>30</v>
      </c>
      <c r="G63" s="959">
        <v>30</v>
      </c>
      <c r="H63" s="959"/>
      <c r="I63" s="959">
        <v>20</v>
      </c>
      <c r="J63" s="959">
        <v>10</v>
      </c>
      <c r="K63" s="960"/>
      <c r="L63" s="972">
        <f>E63/100*$E$115+F63/100*$E$116+G63/100*$E$117+H63/100*$E$118+I63/100*$E$119+J63/100*$E$120+K63/100*$E$121</f>
        <v>0.81059999999999999</v>
      </c>
    </row>
    <row r="64" spans="2:12" ht="13.5" customHeight="1" thickBot="1" x14ac:dyDescent="0.3">
      <c r="B64" s="2761" t="str">
        <f>IF('0 Úvod'!$M$10="English",Slovnik!$D$545,Slovnik!$C$545)</f>
        <v>provozuschopnost - KOMPLEXNÍ OBNOVA</v>
      </c>
      <c r="C64" s="2762"/>
      <c r="D64" s="2762"/>
      <c r="E64" s="2762"/>
      <c r="F64" s="2762"/>
      <c r="G64" s="2762"/>
      <c r="H64" s="2762"/>
      <c r="I64" s="2762"/>
      <c r="J64" s="2762"/>
      <c r="K64" s="2762"/>
      <c r="L64" s="2763"/>
    </row>
    <row r="65" spans="2:12" ht="13.5" customHeight="1" x14ac:dyDescent="0.3">
      <c r="B65" s="1150"/>
      <c r="C65" s="956" t="str">
        <f>C59</f>
        <v>Mosty a tunely</v>
      </c>
      <c r="D65" s="1136"/>
      <c r="E65" s="1133">
        <v>10</v>
      </c>
      <c r="F65" s="959">
        <v>15</v>
      </c>
      <c r="G65" s="959">
        <v>5</v>
      </c>
      <c r="H65" s="959">
        <v>40</v>
      </c>
      <c r="I65" s="959">
        <v>25</v>
      </c>
      <c r="J65" s="959">
        <v>5</v>
      </c>
      <c r="K65" s="960"/>
      <c r="L65" s="972">
        <f>E65/100*$E$115+F65/100*$E$116+G65/100*$E$117+H65/100*$E$118+I65/100*$E$119+J65/100*$E$120+K65/100*$E$121</f>
        <v>0.87680000000000002</v>
      </c>
    </row>
    <row r="66" spans="2:12" ht="13.5" customHeight="1" x14ac:dyDescent="0.3">
      <c r="B66" s="1150"/>
      <c r="C66" s="956" t="str">
        <f t="shared" ref="C66:C69" si="3">C60</f>
        <v>Provozní budovy</v>
      </c>
      <c r="D66" s="1137"/>
      <c r="E66" s="1133">
        <v>10</v>
      </c>
      <c r="F66" s="959">
        <v>15</v>
      </c>
      <c r="G66" s="959">
        <v>5</v>
      </c>
      <c r="H66" s="959">
        <v>40</v>
      </c>
      <c r="I66" s="959">
        <v>25</v>
      </c>
      <c r="J66" s="959">
        <v>5</v>
      </c>
      <c r="K66" s="960"/>
      <c r="L66" s="972">
        <f>E66/100*$E$115+F66/100*$E$116+G66/100*$E$117+H66/100*$E$118+I66/100*$E$119+J66/100*$E$120+K66/100*$E$121</f>
        <v>0.87680000000000002</v>
      </c>
    </row>
    <row r="67" spans="2:12" ht="13.5" customHeight="1" x14ac:dyDescent="0.3">
      <c r="B67" s="1150"/>
      <c r="C67" s="956" t="str">
        <f t="shared" si="3"/>
        <v>Traťové hospodářství</v>
      </c>
      <c r="D67" s="1137"/>
      <c r="E67" s="1133">
        <v>10</v>
      </c>
      <c r="F67" s="959">
        <v>15</v>
      </c>
      <c r="G67" s="959"/>
      <c r="H67" s="959">
        <v>45</v>
      </c>
      <c r="I67" s="959">
        <v>25</v>
      </c>
      <c r="J67" s="959">
        <v>5</v>
      </c>
      <c r="K67" s="960"/>
      <c r="L67" s="972">
        <f>E67/100*$E$115+F67/100*$E$116+G67/100*$E$117+H67/100*$E$118+I67/100*$E$119+J67/100*$E$120+K67/100*$E$121</f>
        <v>0.87675000000000003</v>
      </c>
    </row>
    <row r="68" spans="2:12" ht="13.5" customHeight="1" x14ac:dyDescent="0.3">
      <c r="B68" s="1150"/>
      <c r="C68" s="956" t="str">
        <f t="shared" si="3"/>
        <v>Zab. a sděl. zařízení</v>
      </c>
      <c r="D68" s="1137"/>
      <c r="E68" s="1133">
        <v>15</v>
      </c>
      <c r="F68" s="959">
        <v>15</v>
      </c>
      <c r="G68" s="959">
        <v>60</v>
      </c>
      <c r="H68" s="959"/>
      <c r="I68" s="959">
        <v>5</v>
      </c>
      <c r="J68" s="959">
        <v>5</v>
      </c>
      <c r="K68" s="960"/>
      <c r="L68" s="972">
        <f>E68/100*$E$115+F68/100*$E$116+G68/100*$E$117+H68/100*$E$118+I68/100*$E$119+J68/100*$E$120+K68/100*$E$121</f>
        <v>0.85875000000000001</v>
      </c>
    </row>
    <row r="69" spans="2:12" ht="13.5" customHeight="1" thickBot="1" x14ac:dyDescent="0.35">
      <c r="B69" s="1150"/>
      <c r="C69" s="956" t="str">
        <f t="shared" si="3"/>
        <v>Elektrotechnika a energo</v>
      </c>
      <c r="D69" s="1137"/>
      <c r="E69" s="1133">
        <v>10</v>
      </c>
      <c r="F69" s="959">
        <v>15</v>
      </c>
      <c r="G69" s="959">
        <v>30</v>
      </c>
      <c r="H69" s="959"/>
      <c r="I69" s="959">
        <v>40</v>
      </c>
      <c r="J69" s="959">
        <v>5</v>
      </c>
      <c r="K69" s="960"/>
      <c r="L69" s="972">
        <f>E69/100*$E$115+F69/100*$E$116+G69/100*$E$117+H69/100*$E$118+I69/100*$E$119+J69/100*$E$120+K69/100*$E$121</f>
        <v>0.87735000000000007</v>
      </c>
    </row>
    <row r="70" spans="2:12" ht="13.5" customHeight="1" thickBot="1" x14ac:dyDescent="0.3">
      <c r="B70" s="2761" t="str">
        <f>IF('0 Úvod'!$M$10="English",Slovnik!$D$546,Slovnik!$C$546)</f>
        <v>provozování - ŘÍZENÍ DOPRAVY</v>
      </c>
      <c r="C70" s="2762"/>
      <c r="D70" s="2762"/>
      <c r="E70" s="2762"/>
      <c r="F70" s="2762"/>
      <c r="G70" s="2762"/>
      <c r="H70" s="2762"/>
      <c r="I70" s="2762"/>
      <c r="J70" s="2762"/>
      <c r="K70" s="2762"/>
      <c r="L70" s="2763"/>
    </row>
    <row r="71" spans="2:12" ht="13.5" customHeight="1" x14ac:dyDescent="0.3">
      <c r="B71" s="1150"/>
      <c r="C71" s="956" t="str">
        <f>IF('0 Úvod'!$M$10="English",Slovnik!D547,Slovnik!C547)</f>
        <v>Dozorčí provozu</v>
      </c>
      <c r="D71" s="1136"/>
      <c r="E71" s="1133">
        <v>97</v>
      </c>
      <c r="F71" s="959"/>
      <c r="G71" s="959"/>
      <c r="H71" s="959"/>
      <c r="I71" s="959"/>
      <c r="J71" s="959">
        <v>3</v>
      </c>
      <c r="K71" s="960"/>
      <c r="L71" s="972">
        <f t="shared" ref="L71:L83" si="4">E71/100*$E$115+F71/100*$E$116+G71/100*$E$117+H71/100*$E$118+I71/100*$E$119+J71/100*$E$120+K71/100*$E$121</f>
        <v>0.62165999999999999</v>
      </c>
    </row>
    <row r="72" spans="2:12" ht="13.5" customHeight="1" x14ac:dyDescent="0.3">
      <c r="B72" s="1151"/>
      <c r="C72" s="956" t="str">
        <f>IF('0 Úvod'!$M$10="English",Slovnik!D548,Slovnik!C548)</f>
        <v>Výpravčí</v>
      </c>
      <c r="D72" s="1137"/>
      <c r="E72" s="1133">
        <v>97</v>
      </c>
      <c r="F72" s="959"/>
      <c r="G72" s="959"/>
      <c r="H72" s="959"/>
      <c r="I72" s="959"/>
      <c r="J72" s="959">
        <v>3</v>
      </c>
      <c r="K72" s="960"/>
      <c r="L72" s="972">
        <f t="shared" si="4"/>
        <v>0.62165999999999999</v>
      </c>
    </row>
    <row r="73" spans="2:12" ht="13.5" customHeight="1" x14ac:dyDescent="0.3">
      <c r="B73" s="1151"/>
      <c r="C73" s="956" t="str">
        <f>IF('0 Úvod'!$M$10="English",Slovnik!D549,Slovnik!C549)</f>
        <v>Dozorčí provozu - vedoucí směny</v>
      </c>
      <c r="D73" s="1137"/>
      <c r="E73" s="1133">
        <v>97</v>
      </c>
      <c r="F73" s="959"/>
      <c r="G73" s="959"/>
      <c r="H73" s="959"/>
      <c r="I73" s="959"/>
      <c r="J73" s="959">
        <v>3</v>
      </c>
      <c r="K73" s="960"/>
      <c r="L73" s="972">
        <f t="shared" si="4"/>
        <v>0.62165999999999999</v>
      </c>
    </row>
    <row r="74" spans="2:12" ht="13.5" customHeight="1" x14ac:dyDescent="0.3">
      <c r="B74" s="1151"/>
      <c r="C74" s="956" t="str">
        <f>IF('0 Úvod'!$M$10="English",Slovnik!D550,Slovnik!C550)</f>
        <v>Operátor železniční dopravy</v>
      </c>
      <c r="D74" s="1137"/>
      <c r="E74" s="1133"/>
      <c r="F74" s="959">
        <v>97</v>
      </c>
      <c r="G74" s="959"/>
      <c r="H74" s="959"/>
      <c r="I74" s="959"/>
      <c r="J74" s="959">
        <v>3</v>
      </c>
      <c r="K74" s="960"/>
      <c r="L74" s="972">
        <f t="shared" si="4"/>
        <v>0.59158999999999995</v>
      </c>
    </row>
    <row r="75" spans="2:12" ht="13.5" customHeight="1" x14ac:dyDescent="0.3">
      <c r="B75" s="1151"/>
      <c r="C75" s="956" t="str">
        <f>IF('0 Úvod'!$M$10="English",Slovnik!D551,Slovnik!C551)</f>
        <v>Signalista</v>
      </c>
      <c r="D75" s="1137"/>
      <c r="E75" s="1133">
        <v>97</v>
      </c>
      <c r="F75" s="959"/>
      <c r="G75" s="959"/>
      <c r="H75" s="959"/>
      <c r="I75" s="959"/>
      <c r="J75" s="959">
        <v>3</v>
      </c>
      <c r="K75" s="960"/>
      <c r="L75" s="972">
        <f t="shared" si="4"/>
        <v>0.62165999999999999</v>
      </c>
    </row>
    <row r="76" spans="2:12" ht="14.25" x14ac:dyDescent="0.3">
      <c r="B76" s="1151"/>
      <c r="C76" s="956" t="str">
        <f>IF('0 Úvod'!$M$10="English",Slovnik!D552,Slovnik!C552)</f>
        <v>Výhybkář</v>
      </c>
      <c r="D76" s="1137"/>
      <c r="E76" s="1133"/>
      <c r="F76" s="959">
        <v>97</v>
      </c>
      <c r="G76" s="959"/>
      <c r="H76" s="959"/>
      <c r="I76" s="959"/>
      <c r="J76" s="959">
        <v>3</v>
      </c>
      <c r="K76" s="960"/>
      <c r="L76" s="972">
        <f t="shared" si="4"/>
        <v>0.59158999999999995</v>
      </c>
    </row>
    <row r="77" spans="2:12" ht="14.25" x14ac:dyDescent="0.3">
      <c r="B77" s="1151"/>
      <c r="C77" s="956" t="str">
        <f>IF('0 Úvod'!$M$10="English",Slovnik!D553,Slovnik!C553)</f>
        <v>Staniční dozorce</v>
      </c>
      <c r="D77" s="1137"/>
      <c r="E77" s="1133"/>
      <c r="F77" s="959">
        <v>97</v>
      </c>
      <c r="G77" s="959"/>
      <c r="H77" s="959"/>
      <c r="I77" s="959"/>
      <c r="J77" s="959">
        <v>3</v>
      </c>
      <c r="K77" s="960"/>
      <c r="L77" s="972">
        <f t="shared" si="4"/>
        <v>0.59158999999999995</v>
      </c>
    </row>
    <row r="78" spans="2:12" ht="14.25" x14ac:dyDescent="0.3">
      <c r="B78" s="1151"/>
      <c r="C78" s="956" t="str">
        <f>IF('0 Úvod'!$M$10="English",Slovnik!D554,Slovnik!C554)</f>
        <v>Dozorce výhybek</v>
      </c>
      <c r="D78" s="1137"/>
      <c r="E78" s="1133"/>
      <c r="F78" s="959">
        <v>97</v>
      </c>
      <c r="G78" s="959"/>
      <c r="H78" s="959"/>
      <c r="I78" s="959"/>
      <c r="J78" s="959">
        <v>3</v>
      </c>
      <c r="K78" s="960"/>
      <c r="L78" s="972">
        <f t="shared" si="4"/>
        <v>0.59158999999999995</v>
      </c>
    </row>
    <row r="79" spans="2:12" ht="14.25" x14ac:dyDescent="0.3">
      <c r="B79" s="1151"/>
      <c r="C79" s="956" t="str">
        <f>IF('0 Úvod'!$M$10="English",Slovnik!D555,Slovnik!C555)</f>
        <v>Závorář</v>
      </c>
      <c r="D79" s="1137"/>
      <c r="E79" s="1133"/>
      <c r="F79" s="959">
        <v>97</v>
      </c>
      <c r="G79" s="959"/>
      <c r="H79" s="959"/>
      <c r="I79" s="959"/>
      <c r="J79" s="959">
        <v>3</v>
      </c>
      <c r="K79" s="960"/>
      <c r="L79" s="972">
        <f t="shared" si="4"/>
        <v>0.59158999999999995</v>
      </c>
    </row>
    <row r="80" spans="2:12" ht="14.25" x14ac:dyDescent="0.3">
      <c r="B80" s="1151"/>
      <c r="C80" s="956" t="str">
        <f>IF('0 Úvod'!$M$10="English",Slovnik!D556,Slovnik!C556)</f>
        <v>Závorář s prodejem jízdenek</v>
      </c>
      <c r="D80" s="1137"/>
      <c r="E80" s="1133"/>
      <c r="F80" s="959">
        <v>97</v>
      </c>
      <c r="G80" s="959"/>
      <c r="H80" s="959"/>
      <c r="I80" s="959"/>
      <c r="J80" s="959">
        <v>3</v>
      </c>
      <c r="K80" s="960"/>
      <c r="L80" s="972">
        <f t="shared" si="4"/>
        <v>0.59158999999999995</v>
      </c>
    </row>
    <row r="81" spans="2:12" ht="14.25" x14ac:dyDescent="0.3">
      <c r="B81" s="1151"/>
      <c r="C81" s="956" t="str">
        <f>IF('0 Úvod'!$M$10="English",Slovnik!D557,Slovnik!C557)</f>
        <v>Hradlař-hláskař</v>
      </c>
      <c r="D81" s="1137"/>
      <c r="E81" s="1133"/>
      <c r="F81" s="959">
        <v>97</v>
      </c>
      <c r="G81" s="959"/>
      <c r="H81" s="959"/>
      <c r="I81" s="959"/>
      <c r="J81" s="959">
        <v>3</v>
      </c>
      <c r="K81" s="960"/>
      <c r="L81" s="972">
        <f t="shared" si="4"/>
        <v>0.59158999999999995</v>
      </c>
    </row>
    <row r="82" spans="2:12" ht="14.25" x14ac:dyDescent="0.3">
      <c r="B82" s="1151"/>
      <c r="C82" s="956" t="str">
        <f>IF('0 Úvod'!$M$10="English",Slovnik!D558,Slovnik!C558)</f>
        <v>Hradlař-hláskař s prodejem jízdenek</v>
      </c>
      <c r="D82" s="1137"/>
      <c r="E82" s="1133"/>
      <c r="F82" s="959">
        <v>97</v>
      </c>
      <c r="G82" s="959"/>
      <c r="H82" s="959"/>
      <c r="I82" s="959"/>
      <c r="J82" s="959">
        <v>3</v>
      </c>
      <c r="K82" s="960"/>
      <c r="L82" s="972">
        <f t="shared" si="4"/>
        <v>0.59158999999999995</v>
      </c>
    </row>
    <row r="83" spans="2:12" ht="15" thickBot="1" x14ac:dyDescent="0.35">
      <c r="B83" s="1151"/>
      <c r="C83" s="956" t="str">
        <f>IF('0 Úvod'!$M$10="English",Slovnik!D559,Slovnik!C559)</f>
        <v>Dělník v dopravě - staniční dělník</v>
      </c>
      <c r="D83" s="1137"/>
      <c r="E83" s="1133"/>
      <c r="F83" s="959">
        <v>97</v>
      </c>
      <c r="G83" s="959"/>
      <c r="H83" s="959"/>
      <c r="I83" s="959"/>
      <c r="J83" s="959">
        <v>3</v>
      </c>
      <c r="K83" s="960"/>
      <c r="L83" s="972">
        <f t="shared" si="4"/>
        <v>0.59158999999999995</v>
      </c>
    </row>
    <row r="84" spans="2:12" ht="13.5" customHeight="1" thickBot="1" x14ac:dyDescent="0.3">
      <c r="B84" s="2761" t="str">
        <f>IF('0 Úvod'!$M$10="English",Slovnik!$D$560,Slovnik!$C$560)</f>
        <v>provozní NÁKLADY VLAKŮ</v>
      </c>
      <c r="C84" s="2762"/>
      <c r="D84" s="2762"/>
      <c r="E84" s="2762"/>
      <c r="F84" s="2762"/>
      <c r="G84" s="2762"/>
      <c r="H84" s="2762"/>
      <c r="I84" s="2762"/>
      <c r="J84" s="2762"/>
      <c r="K84" s="2762"/>
      <c r="L84" s="2763"/>
    </row>
    <row r="85" spans="2:12" ht="14.25" x14ac:dyDescent="0.3">
      <c r="B85" s="1151"/>
      <c r="C85" s="956" t="str">
        <f>IF('0 Úvod'!$M$10="English",Slovnik!D561,Slovnik!C561)</f>
        <v>Náklady na pořízení vozidel</v>
      </c>
      <c r="D85" s="1136"/>
      <c r="E85" s="1133">
        <v>15</v>
      </c>
      <c r="F85" s="959">
        <v>5</v>
      </c>
      <c r="G85" s="959">
        <v>15</v>
      </c>
      <c r="H85" s="959"/>
      <c r="I85" s="959">
        <v>65</v>
      </c>
      <c r="J85" s="959"/>
      <c r="K85" s="960"/>
      <c r="L85" s="972">
        <f t="shared" ref="L85:L90" si="5">E85/100*$E$115+F85/100*$E$116+G85/100*$E$117+H85/100*$E$118+I85/100*$E$119+J85/100*$E$120+K85/100*$E$121</f>
        <v>0.90610000000000002</v>
      </c>
    </row>
    <row r="86" spans="2:12" ht="14.25" x14ac:dyDescent="0.3">
      <c r="B86" s="1151"/>
      <c r="C86" s="956" t="str">
        <f>IF('0 Úvod'!$M$10="English",Slovnik!D562,Slovnik!C562)</f>
        <v>Náklady na údržbu a opravy vozidel</v>
      </c>
      <c r="D86" s="1137"/>
      <c r="E86" s="1133">
        <v>35</v>
      </c>
      <c r="F86" s="959">
        <v>30</v>
      </c>
      <c r="G86" s="959">
        <v>25</v>
      </c>
      <c r="H86" s="959"/>
      <c r="I86" s="959">
        <v>10</v>
      </c>
      <c r="J86" s="959"/>
      <c r="K86" s="960"/>
      <c r="L86" s="972">
        <f t="shared" si="5"/>
        <v>0.73354999999999992</v>
      </c>
    </row>
    <row r="87" spans="2:12" ht="14.25" x14ac:dyDescent="0.3">
      <c r="B87" s="1151"/>
      <c r="C87" s="956" t="str">
        <f>IF('0 Úvod'!$M$10="English",Slovnik!D563,Slovnik!C563)</f>
        <v>Náklady na energii</v>
      </c>
      <c r="D87" s="1137"/>
      <c r="E87" s="1133"/>
      <c r="F87" s="959"/>
      <c r="G87" s="959"/>
      <c r="H87" s="959"/>
      <c r="I87" s="959"/>
      <c r="J87" s="959">
        <v>100</v>
      </c>
      <c r="K87" s="960"/>
      <c r="L87" s="972">
        <f t="shared" si="5"/>
        <v>0.83700000000000008</v>
      </c>
    </row>
    <row r="88" spans="2:12" ht="14.25" x14ac:dyDescent="0.3">
      <c r="B88" s="1151"/>
      <c r="C88" s="956" t="str">
        <f>IF('0 Úvod'!$M$10="English",Slovnik!D564,Slovnik!C564)</f>
        <v>Náklady na mzdy</v>
      </c>
      <c r="D88" s="1137"/>
      <c r="E88" s="1133">
        <v>70</v>
      </c>
      <c r="F88" s="959">
        <v>30</v>
      </c>
      <c r="G88" s="959"/>
      <c r="H88" s="959"/>
      <c r="I88" s="959"/>
      <c r="J88" s="959"/>
      <c r="K88" s="960"/>
      <c r="L88" s="972">
        <f t="shared" si="5"/>
        <v>0.60570000000000002</v>
      </c>
    </row>
    <row r="89" spans="2:12" ht="14.25" x14ac:dyDescent="0.3">
      <c r="B89" s="1151"/>
      <c r="C89" s="956" t="str">
        <f>IF('0 Úvod'!$M$10="English",Slovnik!D565,Slovnik!C565)</f>
        <v>Náklady na správu a režii</v>
      </c>
      <c r="D89" s="1137"/>
      <c r="E89" s="1133">
        <v>40</v>
      </c>
      <c r="F89" s="959">
        <v>40</v>
      </c>
      <c r="G89" s="959">
        <v>10</v>
      </c>
      <c r="H89" s="959"/>
      <c r="I89" s="959"/>
      <c r="J89" s="959">
        <v>10</v>
      </c>
      <c r="K89" s="960"/>
      <c r="L89" s="972">
        <f t="shared" si="5"/>
        <v>0.6613</v>
      </c>
    </row>
    <row r="90" spans="2:12" ht="15" thickBot="1" x14ac:dyDescent="0.35">
      <c r="B90" s="1151"/>
      <c r="C90" s="956" t="str">
        <f>IF('0 Úvod'!$M$10="English",Slovnik!D566,Slovnik!C566)</f>
        <v>Jiné neuvedené náklady</v>
      </c>
      <c r="D90" s="1137"/>
      <c r="E90" s="1133">
        <v>40</v>
      </c>
      <c r="F90" s="959">
        <v>40</v>
      </c>
      <c r="G90" s="959">
        <v>10</v>
      </c>
      <c r="H90" s="959"/>
      <c r="I90" s="959"/>
      <c r="J90" s="959">
        <v>10</v>
      </c>
      <c r="K90" s="960"/>
      <c r="L90" s="972">
        <f t="shared" si="5"/>
        <v>0.6613</v>
      </c>
    </row>
    <row r="91" spans="2:12" ht="13.5" customHeight="1" thickBot="1" x14ac:dyDescent="0.3">
      <c r="B91" s="2726" t="str">
        <f>B23</f>
        <v>SILNIČNÍ INFRASTRUKTURA</v>
      </c>
      <c r="C91" s="2727"/>
      <c r="D91" s="2727"/>
      <c r="E91" s="2727"/>
      <c r="F91" s="2727"/>
      <c r="G91" s="2727"/>
      <c r="H91" s="2727"/>
      <c r="I91" s="2727"/>
      <c r="J91" s="2727"/>
      <c r="K91" s="2727"/>
      <c r="L91" s="2728"/>
    </row>
    <row r="92" spans="2:12" ht="13.5" customHeight="1" thickBot="1" x14ac:dyDescent="0.3">
      <c r="B92" s="2761" t="str">
        <f>B58</f>
        <v>provozuschopnost - OPRAVY A ÚDRŽBA</v>
      </c>
      <c r="C92" s="2762"/>
      <c r="D92" s="2762"/>
      <c r="E92" s="2762"/>
      <c r="F92" s="2762"/>
      <c r="G92" s="2762"/>
      <c r="H92" s="2762"/>
      <c r="I92" s="2762"/>
      <c r="J92" s="2762"/>
      <c r="K92" s="2762"/>
      <c r="L92" s="2763"/>
    </row>
    <row r="93" spans="2:12" ht="13.5" customHeight="1" x14ac:dyDescent="0.3">
      <c r="B93" s="1149"/>
      <c r="C93" s="1147" t="str">
        <f>IF('0 Úvod'!$M$10="English",Slovnik!D567,Slovnik!C567)</f>
        <v>Silnice</v>
      </c>
      <c r="D93" s="1136"/>
      <c r="E93" s="1148"/>
      <c r="F93" s="966">
        <v>40</v>
      </c>
      <c r="G93" s="966"/>
      <c r="H93" s="966">
        <v>50</v>
      </c>
      <c r="I93" s="966"/>
      <c r="J93" s="966">
        <v>10</v>
      </c>
      <c r="K93" s="967"/>
      <c r="L93" s="971">
        <f>E93/100*$E$115+F93/100*$E$116+G93/100*$E$117+H93/100*$E$118+I93/100*$E$119+J93/100*$E$120+K93/100*$E$121</f>
        <v>0.80679999999999996</v>
      </c>
    </row>
    <row r="94" spans="2:12" ht="13.5" customHeight="1" x14ac:dyDescent="0.3">
      <c r="B94" s="1150"/>
      <c r="C94" s="956" t="str">
        <f>IF('0 Úvod'!$M$10="English",Slovnik!D568,Slovnik!C568)</f>
        <v>Dálnice</v>
      </c>
      <c r="D94" s="1137"/>
      <c r="E94" s="1133"/>
      <c r="F94" s="959">
        <v>40</v>
      </c>
      <c r="G94" s="959"/>
      <c r="H94" s="959">
        <v>50</v>
      </c>
      <c r="I94" s="959"/>
      <c r="J94" s="959">
        <v>10</v>
      </c>
      <c r="K94" s="960"/>
      <c r="L94" s="972">
        <f>E94/100*$E$115+F94/100*$E$116+G94/100*$E$117+H94/100*$E$118+I94/100*$E$119+J94/100*$E$120+K94/100*$E$121</f>
        <v>0.80679999999999996</v>
      </c>
    </row>
    <row r="95" spans="2:12" ht="13.5" customHeight="1" thickBot="1" x14ac:dyDescent="0.35">
      <c r="B95" s="1150"/>
      <c r="C95" s="956" t="str">
        <f>IF('0 Úvod'!$M$10="English",Slovnik!D569,Slovnik!C569)</f>
        <v>Tunely</v>
      </c>
      <c r="D95" s="1137"/>
      <c r="E95" s="1133"/>
      <c r="F95" s="959">
        <v>40</v>
      </c>
      <c r="G95" s="959">
        <v>5</v>
      </c>
      <c r="H95" s="959">
        <v>45</v>
      </c>
      <c r="I95" s="959"/>
      <c r="J95" s="959">
        <v>10</v>
      </c>
      <c r="K95" s="960"/>
      <c r="L95" s="972">
        <f>E95/100*$E$115+F95/100*$E$116+G95/100*$E$117+H95/100*$E$118+I95/100*$E$119+J95/100*$E$120+K95/100*$E$121</f>
        <v>0.80684999999999996</v>
      </c>
    </row>
    <row r="96" spans="2:12" ht="13.5" customHeight="1" thickBot="1" x14ac:dyDescent="0.3">
      <c r="B96" s="2761" t="str">
        <f>B64</f>
        <v>provozuschopnost - KOMPLEXNÍ OBNOVA</v>
      </c>
      <c r="C96" s="2762"/>
      <c r="D96" s="2762"/>
      <c r="E96" s="2762"/>
      <c r="F96" s="2762"/>
      <c r="G96" s="2762"/>
      <c r="H96" s="2762"/>
      <c r="I96" s="2762"/>
      <c r="J96" s="2762"/>
      <c r="K96" s="2762"/>
      <c r="L96" s="2763"/>
    </row>
    <row r="97" spans="2:12" ht="13.5" customHeight="1" x14ac:dyDescent="0.3">
      <c r="B97" s="1150"/>
      <c r="C97" s="956" t="str">
        <f>C93</f>
        <v>Silnice</v>
      </c>
      <c r="D97" s="1136"/>
      <c r="E97" s="1133"/>
      <c r="F97" s="959">
        <v>30</v>
      </c>
      <c r="G97" s="959"/>
      <c r="H97" s="959">
        <v>60</v>
      </c>
      <c r="I97" s="959"/>
      <c r="J97" s="959">
        <v>10</v>
      </c>
      <c r="K97" s="960"/>
      <c r="L97" s="972">
        <f>E97/100*$E$115+F97/100*$E$116+G97/100*$E$117+H97/100*$E$118+I97/100*$E$119+J97/100*$E$120+K97/100*$E$121</f>
        <v>0.84629999999999994</v>
      </c>
    </row>
    <row r="98" spans="2:12" ht="13.5" customHeight="1" x14ac:dyDescent="0.3">
      <c r="B98" s="1150"/>
      <c r="C98" s="956" t="str">
        <f t="shared" ref="C98:C99" si="6">C94</f>
        <v>Dálnice</v>
      </c>
      <c r="D98" s="1137"/>
      <c r="E98" s="1133"/>
      <c r="F98" s="959">
        <v>30</v>
      </c>
      <c r="G98" s="959"/>
      <c r="H98" s="959">
        <v>60</v>
      </c>
      <c r="I98" s="959"/>
      <c r="J98" s="959">
        <v>10</v>
      </c>
      <c r="K98" s="960"/>
      <c r="L98" s="972">
        <f>E98/100*$E$115+F98/100*$E$116+G98/100*$E$117+H98/100*$E$118+I98/100*$E$119+J98/100*$E$120+K98/100*$E$121</f>
        <v>0.84629999999999994</v>
      </c>
    </row>
    <row r="99" spans="2:12" ht="13.5" customHeight="1" thickBot="1" x14ac:dyDescent="0.35">
      <c r="B99" s="1150"/>
      <c r="C99" s="956" t="str">
        <f t="shared" si="6"/>
        <v>Tunely</v>
      </c>
      <c r="D99" s="1137"/>
      <c r="E99" s="1133"/>
      <c r="F99" s="959">
        <v>30</v>
      </c>
      <c r="G99" s="959">
        <v>5</v>
      </c>
      <c r="H99" s="959">
        <v>55</v>
      </c>
      <c r="I99" s="959"/>
      <c r="J99" s="959">
        <v>10</v>
      </c>
      <c r="K99" s="960"/>
      <c r="L99" s="972">
        <f>E99/100*$E$115+F99/100*$E$116+G99/100*$E$117+H99/100*$E$118+I99/100*$E$119+J99/100*$E$120+K99/100*$E$121</f>
        <v>0.84635000000000005</v>
      </c>
    </row>
    <row r="100" spans="2:12" ht="13.5" customHeight="1" thickBot="1" x14ac:dyDescent="0.3">
      <c r="B100" s="2726" t="str">
        <f>B36</f>
        <v>VODNÍ INFRASTRUKTURA</v>
      </c>
      <c r="C100" s="2727"/>
      <c r="D100" s="2727"/>
      <c r="E100" s="2727"/>
      <c r="F100" s="2727"/>
      <c r="G100" s="2727"/>
      <c r="H100" s="2727"/>
      <c r="I100" s="2727"/>
      <c r="J100" s="2727"/>
      <c r="K100" s="2727"/>
      <c r="L100" s="2728"/>
    </row>
    <row r="101" spans="2:12" ht="13.5" customHeight="1" thickBot="1" x14ac:dyDescent="0.3">
      <c r="B101" s="2761" t="str">
        <f>B92</f>
        <v>provozuschopnost - OPRAVY A ÚDRŽBA</v>
      </c>
      <c r="C101" s="2762"/>
      <c r="D101" s="2762"/>
      <c r="E101" s="2762"/>
      <c r="F101" s="2762"/>
      <c r="G101" s="2762"/>
      <c r="H101" s="2762"/>
      <c r="I101" s="2762"/>
      <c r="J101" s="2762"/>
      <c r="K101" s="2762"/>
      <c r="L101" s="2763"/>
    </row>
    <row r="102" spans="2:12" ht="15" thickBot="1" x14ac:dyDescent="0.35">
      <c r="B102" s="1149"/>
      <c r="C102" s="1147" t="str">
        <f>IF('0 Úvod'!$M$10="English",Slovnik!$D$570,Slovnik!$C$570)</f>
        <v>Vodní cesta</v>
      </c>
      <c r="D102" s="1136"/>
      <c r="E102" s="1148">
        <v>20</v>
      </c>
      <c r="F102" s="966">
        <v>25</v>
      </c>
      <c r="G102" s="966"/>
      <c r="H102" s="966">
        <v>25</v>
      </c>
      <c r="I102" s="966"/>
      <c r="J102" s="966">
        <v>30</v>
      </c>
      <c r="K102" s="967"/>
      <c r="L102" s="971">
        <f>E102/100*$E$115+F102/100*$E$116+G102/100*$E$117+H102/100*$E$118+I102/100*$E$119+J102/100*$E$120+K102/100*$E$121</f>
        <v>0.76485000000000003</v>
      </c>
    </row>
    <row r="103" spans="2:12" ht="13.5" customHeight="1" thickBot="1" x14ac:dyDescent="0.3">
      <c r="B103" s="2761" t="str">
        <f>B96</f>
        <v>provozuschopnost - KOMPLEXNÍ OBNOVA</v>
      </c>
      <c r="C103" s="2762"/>
      <c r="D103" s="2762"/>
      <c r="E103" s="2762"/>
      <c r="F103" s="2762"/>
      <c r="G103" s="2762"/>
      <c r="H103" s="2762"/>
      <c r="I103" s="2762"/>
      <c r="J103" s="2762"/>
      <c r="K103" s="2762"/>
      <c r="L103" s="2763"/>
    </row>
    <row r="104" spans="2:12" ht="13.5" customHeight="1" thickBot="1" x14ac:dyDescent="0.35">
      <c r="B104" s="1150"/>
      <c r="C104" s="956" t="str">
        <f>IF('0 Úvod'!$M$10="English",Slovnik!$D$571,Slovnik!$C$571)</f>
        <v>Zdymadla</v>
      </c>
      <c r="D104" s="1136"/>
      <c r="E104" s="1133">
        <v>10</v>
      </c>
      <c r="F104" s="959">
        <v>15</v>
      </c>
      <c r="G104" s="959">
        <v>5</v>
      </c>
      <c r="H104" s="959">
        <v>45</v>
      </c>
      <c r="I104" s="959">
        <v>15</v>
      </c>
      <c r="J104" s="959">
        <v>10</v>
      </c>
      <c r="K104" s="960"/>
      <c r="L104" s="972">
        <f>E104/100*$E$115+F104/100*$E$116+G104/100*$E$117+H104/100*$E$118+I104/100*$E$119+J104/100*$E$120+K104/100*$E$121</f>
        <v>0.86949999999999994</v>
      </c>
    </row>
    <row r="105" spans="2:12" ht="13.5" customHeight="1" thickBot="1" x14ac:dyDescent="0.3">
      <c r="B105" s="2761" t="str">
        <f>IF('0 Úvod'!$M$10="English",Slovnik!$D$572,Slovnik!$C$572)</f>
        <v>provozní NÁKLADY VLAKŮ</v>
      </c>
      <c r="C105" s="2762"/>
      <c r="D105" s="2762"/>
      <c r="E105" s="2762"/>
      <c r="F105" s="2762"/>
      <c r="G105" s="2762"/>
      <c r="H105" s="2762"/>
      <c r="I105" s="2762"/>
      <c r="J105" s="2762"/>
      <c r="K105" s="2762"/>
      <c r="L105" s="2763"/>
    </row>
    <row r="106" spans="2:12" ht="14.25" x14ac:dyDescent="0.3">
      <c r="B106" s="1152"/>
      <c r="C106" s="1147" t="str">
        <f>IF('0 Úvod'!$M$10="English",Slovnik!D573,Slovnik!C573)</f>
        <v>Náklady na pořízení plavidel</v>
      </c>
      <c r="D106" s="1136"/>
      <c r="E106" s="1148">
        <v>10</v>
      </c>
      <c r="F106" s="966">
        <v>5</v>
      </c>
      <c r="G106" s="966">
        <v>15</v>
      </c>
      <c r="H106" s="966"/>
      <c r="I106" s="966">
        <v>70</v>
      </c>
      <c r="J106" s="966"/>
      <c r="K106" s="967"/>
      <c r="L106" s="971">
        <f>E106/100*$E$115+F106/100*$E$116+G106/100*$E$117+H106/100*$E$118+I106/100*$E$119+J106/100*$E$120+K106/100*$E$121</f>
        <v>0.9244</v>
      </c>
    </row>
    <row r="107" spans="2:12" ht="14.25" x14ac:dyDescent="0.3">
      <c r="B107" s="1151"/>
      <c r="C107" s="956" t="str">
        <f>IF('0 Úvod'!$M$10="English",Slovnik!D574,Slovnik!C574)</f>
        <v>Náklady na údržbu a opravy plavidel</v>
      </c>
      <c r="D107" s="1137"/>
      <c r="E107" s="1133">
        <v>40</v>
      </c>
      <c r="F107" s="959">
        <v>35</v>
      </c>
      <c r="G107" s="959">
        <v>15</v>
      </c>
      <c r="H107" s="959"/>
      <c r="I107" s="959">
        <v>10</v>
      </c>
      <c r="J107" s="959"/>
      <c r="K107" s="960"/>
      <c r="L107" s="972">
        <f>E107/100*$E$115+F107/100*$E$116+G107/100*$E$117+H107/100*$E$118+I107/100*$E$119+J107/100*$E$120+K107/100*$E$121</f>
        <v>0.6954999999999999</v>
      </c>
    </row>
    <row r="108" spans="2:12" ht="14.25" x14ac:dyDescent="0.3">
      <c r="B108" s="1151"/>
      <c r="C108" s="956" t="str">
        <f>IF('0 Úvod'!$M$10="English",Slovnik!D575,Slovnik!C575)</f>
        <v>Náklady na energii</v>
      </c>
      <c r="D108" s="1137"/>
      <c r="E108" s="1133"/>
      <c r="F108" s="959"/>
      <c r="G108" s="959"/>
      <c r="H108" s="959"/>
      <c r="I108" s="959"/>
      <c r="J108" s="959">
        <v>100</v>
      </c>
      <c r="K108" s="960"/>
      <c r="L108" s="972">
        <f>E108/100*$E$115+F108/100*$E$116+G108/100*$E$117+H108/100*$E$118+I108/100*$E$119+J108/100*$E$120+K108/100*$E$121</f>
        <v>0.83700000000000008</v>
      </c>
    </row>
    <row r="109" spans="2:12" ht="14.25" x14ac:dyDescent="0.3">
      <c r="B109" s="1151"/>
      <c r="C109" s="956" t="str">
        <f>IF('0 Úvod'!$M$10="English",Slovnik!D576,Slovnik!C576)</f>
        <v>Náklady na mzdy</v>
      </c>
      <c r="D109" s="1137"/>
      <c r="E109" s="1133">
        <v>70</v>
      </c>
      <c r="F109" s="959">
        <v>30</v>
      </c>
      <c r="G109" s="959"/>
      <c r="H109" s="959"/>
      <c r="I109" s="959"/>
      <c r="J109" s="959"/>
      <c r="K109" s="960"/>
      <c r="L109" s="972">
        <f>E109/100*$E$115+F109/100*$E$116+G109/100*$E$117+H109/100*$E$118+I109/100*$E$119+J109/100*$E$120+K109/100*$E$121</f>
        <v>0.60570000000000002</v>
      </c>
    </row>
    <row r="110" spans="2:12" ht="15" thickBot="1" x14ac:dyDescent="0.35">
      <c r="B110" s="1153"/>
      <c r="C110" s="1142" t="str">
        <f>IF('0 Úvod'!$M$10="English",Slovnik!D577,Slovnik!C577)</f>
        <v>Náklady na správu a režii</v>
      </c>
      <c r="D110" s="1139"/>
      <c r="E110" s="1143">
        <v>40</v>
      </c>
      <c r="F110" s="1144">
        <v>40</v>
      </c>
      <c r="G110" s="1144">
        <v>10</v>
      </c>
      <c r="H110" s="1144"/>
      <c r="I110" s="1144"/>
      <c r="J110" s="1144">
        <v>10</v>
      </c>
      <c r="K110" s="1145"/>
      <c r="L110" s="1146">
        <f>E110/100*$E$115+F110/100*$E$116+G110/100*$E$117+H110/100*$E$118+I110/100*$E$119+J110/100*$E$120+K110/100*$E$121</f>
        <v>0.6613</v>
      </c>
    </row>
    <row r="111" spans="2:12" x14ac:dyDescent="0.25">
      <c r="F111" s="81"/>
      <c r="G111" s="81"/>
      <c r="H111" s="81"/>
      <c r="I111" s="81"/>
      <c r="J111" s="81"/>
      <c r="K111" s="81"/>
      <c r="L111" s="81"/>
    </row>
    <row r="112" spans="2:12" ht="14.25" thickBot="1" x14ac:dyDescent="0.3">
      <c r="F112" s="81"/>
      <c r="G112" s="81"/>
      <c r="H112" s="81"/>
      <c r="I112" s="81"/>
      <c r="J112" s="81"/>
      <c r="K112" s="81"/>
      <c r="L112" s="81"/>
    </row>
    <row r="113" spans="2:12" ht="14.25" thickBot="1" x14ac:dyDescent="0.3">
      <c r="B113" s="2755" t="str">
        <f>IF('0 Úvod'!$M$10="English",Slovnik!$D$578,Slovnik!$C$578)</f>
        <v>ZÁKLADNÍ HODNOTY KF JEDNOTLIVÝCH NÁKLADOVÝCH SLOŽEK</v>
      </c>
      <c r="C113" s="2756"/>
      <c r="D113" s="2756"/>
      <c r="E113" s="2757"/>
      <c r="F113" s="81"/>
      <c r="G113" s="81"/>
      <c r="H113" s="81"/>
      <c r="I113" s="81"/>
      <c r="J113" s="81"/>
      <c r="K113" s="81"/>
      <c r="L113" s="81"/>
    </row>
    <row r="114" spans="2:12" ht="15.75" customHeight="1" thickBot="1" x14ac:dyDescent="0.3">
      <c r="B114" s="2758" t="str">
        <f>IF('0 Úvod'!$M$10="English",Slovnik!D579,Slovnik!C579)</f>
        <v>nákladová složka</v>
      </c>
      <c r="C114" s="2759"/>
      <c r="D114" s="2760"/>
      <c r="E114" s="974" t="str">
        <f>IF('0 Úvod'!$M$10="English",Slovnik!$D$592,Slovnik!$C$592)</f>
        <v>KF</v>
      </c>
      <c r="F114" s="81"/>
      <c r="G114" s="81"/>
      <c r="H114" s="81"/>
      <c r="I114" s="81"/>
      <c r="J114" s="81"/>
      <c r="K114" s="81"/>
      <c r="L114" s="81"/>
    </row>
    <row r="115" spans="2:12" x14ac:dyDescent="0.25">
      <c r="B115" s="975" t="str">
        <f>IF('0 Úvod'!$M$10="English",Slovnik!D580,Slovnik!C580)</f>
        <v>PRÁCE - kvalifikovaná</v>
      </c>
      <c r="C115" s="976"/>
      <c r="D115" s="977"/>
      <c r="E115" s="978">
        <v>0.61499999999999999</v>
      </c>
      <c r="F115" s="81"/>
      <c r="G115" s="81"/>
      <c r="H115" s="81"/>
      <c r="I115" s="81"/>
      <c r="J115" s="81"/>
      <c r="K115" s="81"/>
      <c r="L115" s="81"/>
    </row>
    <row r="116" spans="2:12" x14ac:dyDescent="0.25">
      <c r="B116" s="979" t="str">
        <f>IF('0 Úvod'!$M$10="English",Slovnik!D581,Slovnik!C581)</f>
        <v>PRÁCE - nekvalifikovaná</v>
      </c>
      <c r="C116" s="980"/>
      <c r="D116" s="981"/>
      <c r="E116" s="982">
        <v>0.58399999999999996</v>
      </c>
      <c r="F116" s="81"/>
      <c r="G116" s="81"/>
      <c r="H116" s="81"/>
      <c r="I116" s="81"/>
      <c r="J116" s="81"/>
      <c r="K116" s="81"/>
      <c r="L116" s="81"/>
    </row>
    <row r="117" spans="2:12" x14ac:dyDescent="0.25">
      <c r="B117" s="979" t="str">
        <f>IF('0 Úvod'!$M$10="English",Slovnik!D582,Slovnik!C582)</f>
        <v>MATERIÁL - informační technologie</v>
      </c>
      <c r="C117" s="980"/>
      <c r="D117" s="981"/>
      <c r="E117" s="982">
        <v>0.98</v>
      </c>
      <c r="F117" s="81"/>
      <c r="G117" s="81"/>
      <c r="H117" s="81"/>
      <c r="I117" s="81"/>
      <c r="J117" s="81"/>
      <c r="K117" s="81"/>
      <c r="L117" s="81"/>
    </row>
    <row r="118" spans="2:12" x14ac:dyDescent="0.25">
      <c r="B118" s="979" t="str">
        <f>IF('0 Úvod'!$M$10="English",Slovnik!D583,Slovnik!C583)</f>
        <v>MATERIÁL - stavební sypké hmoty (vč. betonu)</v>
      </c>
      <c r="C118" s="980"/>
      <c r="D118" s="981"/>
      <c r="E118" s="982">
        <v>0.97899999999999998</v>
      </c>
      <c r="F118" s="81"/>
      <c r="G118" s="81"/>
      <c r="H118" s="81"/>
      <c r="I118" s="81"/>
      <c r="J118" s="81"/>
      <c r="K118" s="81"/>
      <c r="L118" s="81"/>
    </row>
    <row r="119" spans="2:12" x14ac:dyDescent="0.25">
      <c r="B119" s="979" t="str">
        <f>IF('0 Úvod'!$M$10="English",Slovnik!D584,Slovnik!C584)</f>
        <v>MATERIÁL - konstrukce</v>
      </c>
      <c r="C119" s="980"/>
      <c r="D119" s="981"/>
      <c r="E119" s="982">
        <v>0.98099999999999998</v>
      </c>
      <c r="F119" s="81"/>
      <c r="G119" s="81"/>
      <c r="H119" s="81"/>
      <c r="I119" s="81"/>
      <c r="J119" s="81"/>
      <c r="K119" s="81"/>
      <c r="L119" s="81"/>
    </row>
    <row r="120" spans="2:12" x14ac:dyDescent="0.25">
      <c r="B120" s="979" t="str">
        <f>IF('0 Úvod'!$M$10="English",Slovnik!D585,Slovnik!C585)</f>
        <v>ENERGIE A POHONNÉ HMOTY</v>
      </c>
      <c r="C120" s="980"/>
      <c r="D120" s="981"/>
      <c r="E120" s="982">
        <v>0.83700000000000008</v>
      </c>
      <c r="F120" s="81"/>
      <c r="G120" s="81"/>
      <c r="H120" s="81"/>
      <c r="I120" s="81"/>
      <c r="J120" s="81"/>
      <c r="K120" s="81"/>
      <c r="L120" s="81"/>
    </row>
    <row r="121" spans="2:12" x14ac:dyDescent="0.25">
      <c r="B121" s="979" t="str">
        <f>IF('0 Úvod'!$M$10="English",Slovnik!D586,Slovnik!C586)</f>
        <v>POZEMKY</v>
      </c>
      <c r="C121" s="980"/>
      <c r="D121" s="981"/>
      <c r="E121" s="982">
        <v>0.16222826086956521</v>
      </c>
      <c r="F121" s="81"/>
      <c r="G121" s="81"/>
      <c r="H121" s="81"/>
      <c r="I121" s="81"/>
      <c r="J121" s="81"/>
      <c r="K121" s="81"/>
      <c r="L121" s="81"/>
    </row>
    <row r="122" spans="2:12" ht="14.25" thickBot="1" x14ac:dyDescent="0.3">
      <c r="B122" s="983" t="str">
        <f>IF('0 Úvod'!$M$10="English",Slovnik!D587,Slovnik!C587)</f>
        <v>Ostatní (SKF)</v>
      </c>
      <c r="C122" s="984"/>
      <c r="D122" s="985"/>
      <c r="E122" s="986">
        <v>0.998</v>
      </c>
      <c r="F122" s="81"/>
      <c r="G122" s="81"/>
      <c r="H122" s="81"/>
      <c r="I122" s="81"/>
      <c r="J122" s="81"/>
      <c r="K122" s="81"/>
      <c r="L122" s="81"/>
    </row>
    <row r="123" spans="2:12" x14ac:dyDescent="0.25">
      <c r="B123" s="2747" t="str">
        <f>IF('0 Úvod'!$M$10="English",Slovnik!$D$588,Slovnik!$C$588)</f>
        <v>Zisková MARŽE</v>
      </c>
      <c r="C123" s="2748"/>
      <c r="D123" s="987" t="str">
        <f>IF('0 Úvod'!$M$10="English",Slovnik!D589,Slovnik!C589)</f>
        <v>stavební práce (IN)</v>
      </c>
      <c r="E123" s="988">
        <v>0.06</v>
      </c>
      <c r="F123" s="81"/>
      <c r="G123" s="81"/>
      <c r="H123" s="81"/>
      <c r="I123" s="81"/>
      <c r="J123" s="81"/>
      <c r="K123" s="81"/>
      <c r="L123" s="81"/>
    </row>
    <row r="124" spans="2:12" x14ac:dyDescent="0.25">
      <c r="B124" s="2749"/>
      <c r="C124" s="2750"/>
      <c r="D124" s="989" t="str">
        <f>IF('0 Úvod'!$M$10="English",Slovnik!D590,Slovnik!C590)</f>
        <v>informační technologie</v>
      </c>
      <c r="E124" s="988">
        <v>0.05</v>
      </c>
      <c r="F124" s="81"/>
      <c r="G124" s="81"/>
      <c r="H124" s="81"/>
      <c r="I124" s="81"/>
      <c r="J124" s="81"/>
      <c r="K124" s="81"/>
      <c r="L124" s="81"/>
    </row>
    <row r="125" spans="2:12" ht="14.25" thickBot="1" x14ac:dyDescent="0.3">
      <c r="B125" s="2751"/>
      <c r="C125" s="2752"/>
      <c r="D125" s="990" t="str">
        <f>IF('0 Úvod'!$M$10="English",Slovnik!D591,Slovnik!C591)</f>
        <v>údržbové práce</v>
      </c>
      <c r="E125" s="991">
        <v>0.02</v>
      </c>
      <c r="F125" s="81"/>
      <c r="G125" s="81"/>
      <c r="H125" s="81"/>
      <c r="I125" s="81"/>
      <c r="J125" s="81"/>
      <c r="K125" s="81"/>
      <c r="L125" s="81"/>
    </row>
    <row r="126" spans="2:12" x14ac:dyDescent="0.25">
      <c r="F126" s="81"/>
      <c r="G126" s="81"/>
      <c r="H126" s="81"/>
      <c r="I126" s="81"/>
      <c r="J126" s="81"/>
      <c r="K126" s="81"/>
      <c r="L126" s="81"/>
    </row>
    <row r="127" spans="2:12" ht="14.25" thickBot="1" x14ac:dyDescent="0.3">
      <c r="F127" s="81"/>
      <c r="G127" s="81"/>
      <c r="H127" s="81"/>
      <c r="I127" s="81"/>
      <c r="J127" s="81"/>
      <c r="K127" s="81"/>
      <c r="L127" s="81"/>
    </row>
    <row r="128" spans="2:12" ht="13.5" customHeight="1" x14ac:dyDescent="0.25">
      <c r="B128" s="2744" t="s">
        <v>91</v>
      </c>
      <c r="C128" s="2739" t="str">
        <f>IF('0 Úvod'!$M$10="English",Slovnik!$D$593,Slovnik!$C$593)</f>
        <v>Konverzní faktor -VÝSLEDNÁ HODNOTA</v>
      </c>
      <c r="D128" s="2764"/>
      <c r="E128" s="2765"/>
      <c r="F128" s="1399"/>
      <c r="G128" s="1400"/>
      <c r="H128" s="1400"/>
      <c r="I128" s="1400"/>
      <c r="J128" s="1400"/>
      <c r="K128" s="1400"/>
      <c r="L128" s="1401"/>
    </row>
    <row r="129" spans="2:12" ht="13.5" customHeight="1" x14ac:dyDescent="0.25">
      <c r="B129" s="2745"/>
      <c r="C129" s="2740"/>
      <c r="D129" s="2766"/>
      <c r="E129" s="2767"/>
      <c r="F129" s="1399"/>
      <c r="G129" s="1400"/>
      <c r="H129" s="1400"/>
      <c r="I129" s="1400"/>
      <c r="J129" s="1402"/>
      <c r="K129" s="1402"/>
      <c r="L129" s="1401"/>
    </row>
    <row r="130" spans="2:12" ht="13.5" customHeight="1" thickBot="1" x14ac:dyDescent="0.3">
      <c r="B130" s="2746"/>
      <c r="C130" s="2741"/>
      <c r="D130" s="2768"/>
      <c r="E130" s="2769"/>
      <c r="F130" s="1403"/>
      <c r="G130" s="1402"/>
      <c r="H130" s="1402"/>
      <c r="I130" s="1402"/>
      <c r="J130" s="1402"/>
      <c r="K130" s="1402"/>
      <c r="L130" s="1401"/>
    </row>
    <row r="131" spans="2:12" ht="15.75" thickBot="1" x14ac:dyDescent="0.3">
      <c r="B131" s="968"/>
      <c r="C131" s="969" t="str">
        <f>IF('0 Úvod'!$M$10="English",Slovnik!$D$594,Slovnik!$C$594)</f>
        <v>Položka</v>
      </c>
      <c r="D131" s="970"/>
      <c r="E131" s="992" t="s">
        <v>92</v>
      </c>
      <c r="F131" s="1402"/>
      <c r="G131" s="1402"/>
      <c r="H131" s="1402"/>
      <c r="I131" s="1402"/>
      <c r="J131" s="1402"/>
      <c r="K131" s="1402"/>
      <c r="L131" s="1404"/>
    </row>
    <row r="132" spans="2:12" x14ac:dyDescent="0.25">
      <c r="B132" s="998"/>
      <c r="C132" s="2772" t="str">
        <f>IF('0 Úvod'!$M$10="English",Slovnik!$D$595,Slovnik!$C$595)</f>
        <v>INVESTIČNÍ NÁKLADY</v>
      </c>
      <c r="D132" s="999" t="str">
        <f>IF('0 Úvod'!$M$10="English",Slovnik!D599,Slovnik!C599)</f>
        <v>železniční infrastruktura</v>
      </c>
      <c r="E132" s="993">
        <v>0.80100000000000005</v>
      </c>
      <c r="F132" s="81"/>
      <c r="G132" s="81"/>
      <c r="H132" s="81"/>
      <c r="I132" s="81"/>
      <c r="J132" s="81"/>
      <c r="K132" s="81"/>
      <c r="L132" s="81"/>
    </row>
    <row r="133" spans="2:12" x14ac:dyDescent="0.25">
      <c r="B133" s="1000"/>
      <c r="C133" s="2771"/>
      <c r="D133" s="1001" t="str">
        <f>IF('0 Úvod'!$M$10="English",Slovnik!D600,Slovnik!C600)</f>
        <v>silniční infrastruktura</v>
      </c>
      <c r="E133" s="994">
        <v>0.80700000000000005</v>
      </c>
      <c r="F133" s="81"/>
      <c r="G133" s="81"/>
      <c r="H133" s="81"/>
      <c r="I133" s="81"/>
      <c r="J133" s="81"/>
      <c r="K133" s="81"/>
      <c r="L133" s="81"/>
    </row>
    <row r="134" spans="2:12" x14ac:dyDescent="0.25">
      <c r="B134" s="1002"/>
      <c r="C134" s="2773"/>
      <c r="D134" s="1634" t="str">
        <f>IF('0 Úvod'!$M$10="English",Slovnik!D601,Slovnik!C601)</f>
        <v>vodní infrastruktura</v>
      </c>
      <c r="E134" s="995">
        <v>0.84099999999999997</v>
      </c>
      <c r="F134" s="81"/>
      <c r="G134" s="81"/>
      <c r="H134" s="81"/>
      <c r="I134" s="81"/>
      <c r="J134" s="81"/>
      <c r="K134" s="81"/>
      <c r="L134" s="81"/>
    </row>
    <row r="135" spans="2:12" x14ac:dyDescent="0.25">
      <c r="B135" s="1000"/>
      <c r="C135" s="2770" t="str">
        <f>IF('0 Úvod'!$M$10="English",Slovnik!$D$596,Slovnik!$C$596)</f>
        <v>PROVOZNÍ NÁKLADY
železniční infrastruktura</v>
      </c>
      <c r="D135" s="1001" t="str">
        <f>IF('0 Úvod'!$M$10="English",Slovnik!D602,Slovnik!C602)</f>
        <v>opravy a údržba</v>
      </c>
      <c r="E135" s="994">
        <v>0.79500000000000004</v>
      </c>
      <c r="F135" s="81"/>
      <c r="G135" s="81"/>
      <c r="H135" s="81"/>
      <c r="I135" s="81"/>
      <c r="J135" s="81"/>
      <c r="K135" s="81"/>
      <c r="L135" s="81"/>
    </row>
    <row r="136" spans="2:12" x14ac:dyDescent="0.25">
      <c r="B136" s="1000"/>
      <c r="C136" s="2771"/>
      <c r="D136" s="1001" t="str">
        <f>IF('0 Úvod'!$M$10="English",Slovnik!D603,Slovnik!C603)</f>
        <v>komplexní obnova</v>
      </c>
      <c r="E136" s="994">
        <v>0.85599999999999998</v>
      </c>
      <c r="F136" s="81"/>
      <c r="G136" s="81"/>
      <c r="H136" s="81"/>
      <c r="I136" s="81"/>
      <c r="J136" s="81"/>
      <c r="K136" s="81"/>
      <c r="L136" s="81"/>
    </row>
    <row r="137" spans="2:12" x14ac:dyDescent="0.25">
      <c r="B137" s="1000"/>
      <c r="C137" s="2771"/>
      <c r="D137" s="1001" t="str">
        <f>IF('0 Úvod'!$M$10="English",Slovnik!D604,Slovnik!C604)</f>
        <v>řízení dopravy</v>
      </c>
      <c r="E137" s="994">
        <v>0.60099999999999998</v>
      </c>
      <c r="F137" s="81"/>
      <c r="G137" s="81"/>
      <c r="H137" s="81"/>
      <c r="I137" s="81"/>
      <c r="J137" s="81"/>
      <c r="K137" s="81"/>
      <c r="L137" s="81"/>
    </row>
    <row r="138" spans="2:12" x14ac:dyDescent="0.25">
      <c r="B138" s="1000"/>
      <c r="C138" s="2771"/>
      <c r="D138" s="1001" t="str">
        <f>IF('0 Úvod'!$M$10="English",Slovnik!D605,Slovnik!C605)</f>
        <v>provozní náklady vlaků</v>
      </c>
      <c r="E138" s="994">
        <v>0.81200000000000006</v>
      </c>
      <c r="F138" s="81"/>
      <c r="G138" s="81"/>
      <c r="H138" s="81"/>
      <c r="I138" s="81"/>
      <c r="J138" s="81"/>
      <c r="K138" s="81"/>
      <c r="L138" s="81"/>
    </row>
    <row r="139" spans="2:12" x14ac:dyDescent="0.25">
      <c r="B139" s="1003"/>
      <c r="C139" s="2774" t="str">
        <f>IF('0 Úvod'!$M$10="English",Slovnik!$D$597,Slovnik!$C$597)</f>
        <v>PROVOZNÍ NÁKLADY silniční infrastruktura</v>
      </c>
      <c r="D139" s="1004" t="str">
        <f>IF('0 Úvod'!$M$10="English",Slovnik!D606,Slovnik!C606)</f>
        <v>opravy a údržba</v>
      </c>
      <c r="E139" s="996">
        <v>0.79100000000000004</v>
      </c>
      <c r="F139" s="81"/>
      <c r="G139" s="81"/>
      <c r="H139" s="81"/>
      <c r="I139" s="81"/>
      <c r="J139" s="81"/>
      <c r="K139" s="81"/>
      <c r="L139" s="81"/>
    </row>
    <row r="140" spans="2:12" x14ac:dyDescent="0.25">
      <c r="B140" s="1005"/>
      <c r="C140" s="2775"/>
      <c r="D140" s="1001" t="str">
        <f>IF('0 Úvod'!$M$10="English",Slovnik!D607,Slovnik!C607)</f>
        <v>komplexní obnova</v>
      </c>
      <c r="E140" s="994">
        <v>0.82899999999999996</v>
      </c>
      <c r="F140" s="81"/>
      <c r="G140" s="81"/>
      <c r="H140" s="81"/>
      <c r="I140" s="81"/>
      <c r="J140" s="81"/>
      <c r="K140" s="81"/>
      <c r="L140" s="81"/>
    </row>
    <row r="141" spans="2:12" x14ac:dyDescent="0.25">
      <c r="B141" s="1006"/>
      <c r="C141" s="2776" t="str">
        <f>IF('0 Úvod'!$M$10="English",Slovnik!$D$598,Slovnik!$C$598)</f>
        <v>PROVOZNÍ NÁKLADY
vodní infrastruktura</v>
      </c>
      <c r="D141" s="1004" t="str">
        <f>IF('0 Úvod'!$M$10="English",Slovnik!D608,Slovnik!C608)</f>
        <v>opravy a údržba</v>
      </c>
      <c r="E141" s="996">
        <v>0.75</v>
      </c>
      <c r="F141" s="81"/>
      <c r="G141" s="81"/>
      <c r="H141" s="81"/>
      <c r="I141" s="81"/>
      <c r="J141" s="81"/>
      <c r="K141" s="81"/>
      <c r="L141" s="81"/>
    </row>
    <row r="142" spans="2:12" x14ac:dyDescent="0.25">
      <c r="B142" s="1000"/>
      <c r="C142" s="2775"/>
      <c r="D142" s="1001" t="str">
        <f>IF('0 Úvod'!$M$10="English",Slovnik!D609,Slovnik!C609)</f>
        <v>komplexní obnova</v>
      </c>
      <c r="E142" s="994">
        <v>0.85199999999999998</v>
      </c>
      <c r="F142" s="81"/>
      <c r="G142" s="81"/>
      <c r="H142" s="81"/>
      <c r="I142" s="81"/>
      <c r="J142" s="81"/>
      <c r="K142" s="81"/>
      <c r="L142" s="81"/>
    </row>
    <row r="143" spans="2:12" ht="14.25" thickBot="1" x14ac:dyDescent="0.3">
      <c r="B143" s="1007"/>
      <c r="C143" s="2777"/>
      <c r="D143" s="1008" t="str">
        <f>IF('0 Úvod'!$M$10="English",Slovnik!D610,Slovnik!C610)</f>
        <v>provozní náklady plavidel</v>
      </c>
      <c r="E143" s="997">
        <v>0.76400000000000001</v>
      </c>
      <c r="F143" s="81"/>
      <c r="G143" s="81"/>
      <c r="H143" s="81"/>
      <c r="I143" s="81"/>
      <c r="J143" s="81"/>
      <c r="K143" s="81"/>
      <c r="L143" s="81"/>
    </row>
    <row r="144" spans="2:12" x14ac:dyDescent="0.25">
      <c r="F144" s="81"/>
      <c r="G144" s="81"/>
      <c r="H144" s="81"/>
      <c r="I144" s="81"/>
      <c r="J144" s="81"/>
      <c r="K144" s="81"/>
      <c r="L144" s="81"/>
    </row>
    <row r="145" spans="2:19" ht="14.25" thickBot="1" x14ac:dyDescent="0.3">
      <c r="F145" s="81"/>
      <c r="G145" s="81"/>
      <c r="H145" s="81"/>
      <c r="I145" s="81"/>
      <c r="J145" s="81"/>
      <c r="K145" s="81"/>
      <c r="L145" s="81"/>
    </row>
    <row r="146" spans="2:19" x14ac:dyDescent="0.25">
      <c r="B146" s="2473" t="str">
        <f>IF('0 Úvod'!$M$10="English",Slovnik!$D$611,Slovnik!C$611)</f>
        <v>Komentáře</v>
      </c>
      <c r="C146" s="2474"/>
      <c r="D146" s="2474"/>
      <c r="E146" s="2474"/>
      <c r="F146" s="2474"/>
      <c r="G146" s="2474"/>
      <c r="H146" s="2474"/>
      <c r="I146" s="2474"/>
      <c r="J146" s="2474"/>
      <c r="K146" s="2474"/>
      <c r="L146" s="2475"/>
      <c r="M146" s="1009"/>
      <c r="N146" s="1010"/>
      <c r="O146" s="1010"/>
      <c r="P146" s="1010"/>
      <c r="Q146" s="1010"/>
      <c r="R146" s="1010"/>
      <c r="S146" s="1010"/>
    </row>
    <row r="147" spans="2:19" ht="14.25" thickBot="1" x14ac:dyDescent="0.3">
      <c r="B147" s="2476"/>
      <c r="C147" s="2477"/>
      <c r="D147" s="2477"/>
      <c r="E147" s="2477"/>
      <c r="F147" s="2477"/>
      <c r="G147" s="2477"/>
      <c r="H147" s="2477"/>
      <c r="I147" s="2477"/>
      <c r="J147" s="2477"/>
      <c r="K147" s="2477"/>
      <c r="L147" s="2478"/>
      <c r="M147" s="1009"/>
      <c r="N147" s="1010"/>
      <c r="O147" s="1010"/>
      <c r="P147" s="1010"/>
      <c r="Q147" s="1010"/>
      <c r="R147" s="1010"/>
      <c r="S147" s="1010"/>
    </row>
    <row r="148" spans="2:19" ht="21" customHeight="1" thickBot="1" x14ac:dyDescent="0.35">
      <c r="B148" s="587" t="str">
        <f>IF('0 Úvod'!$M$10="English",Slovnik!$E$606,Slovnik!$E$605)</f>
        <v>Konverzní faktor může být stanoven výpočtem pro konkrétní projekt v souladu s pokyny v kapitole 5.1.3 Rezortní metodiky, případně lze použít obecné doporučené hodnoty (tabulka 11.3.)</v>
      </c>
      <c r="C148" s="588"/>
      <c r="D148" s="589"/>
      <c r="E148" s="589"/>
      <c r="F148" s="589"/>
      <c r="G148" s="590"/>
      <c r="H148" s="589"/>
      <c r="I148" s="589"/>
      <c r="J148" s="589"/>
      <c r="K148" s="589"/>
      <c r="L148" s="591"/>
      <c r="M148" s="1011"/>
      <c r="N148" s="515"/>
      <c r="O148" s="515"/>
      <c r="P148" s="515"/>
      <c r="Q148" s="515"/>
      <c r="R148" s="515"/>
      <c r="S148" s="515"/>
    </row>
    <row r="149" spans="2:19" s="81" customFormat="1" x14ac:dyDescent="0.25"/>
    <row r="150" spans="2:19" s="81" customFormat="1" x14ac:dyDescent="0.25"/>
    <row r="151" spans="2:19" s="81" customFormat="1" x14ac:dyDescent="0.25"/>
    <row r="152" spans="2:19" s="81" customFormat="1" x14ac:dyDescent="0.25"/>
    <row r="153" spans="2:19" s="81" customFormat="1" x14ac:dyDescent="0.25"/>
    <row r="154" spans="2:19" s="81" customFormat="1" x14ac:dyDescent="0.25"/>
    <row r="155" spans="2:19" s="81" customFormat="1" x14ac:dyDescent="0.25"/>
    <row r="156" spans="2:19" s="81" customFormat="1" x14ac:dyDescent="0.25"/>
    <row r="157" spans="2:19" s="81" customFormat="1" x14ac:dyDescent="0.25"/>
    <row r="158" spans="2:19" s="81" customFormat="1" x14ac:dyDescent="0.25"/>
    <row r="159" spans="2:19" s="81" customFormat="1" x14ac:dyDescent="0.25"/>
    <row r="160" spans="2:19" s="81" customFormat="1" x14ac:dyDescent="0.25"/>
    <row r="161" s="81" customFormat="1" x14ac:dyDescent="0.25"/>
    <row r="162" s="81" customFormat="1" x14ac:dyDescent="0.25"/>
    <row r="163" s="81" customFormat="1" x14ac:dyDescent="0.25"/>
    <row r="164" s="81" customFormat="1" x14ac:dyDescent="0.25"/>
    <row r="165" s="81" customFormat="1" x14ac:dyDescent="0.25"/>
    <row r="166" s="81" customFormat="1" x14ac:dyDescent="0.25"/>
    <row r="167" s="81" customFormat="1" x14ac:dyDescent="0.25"/>
    <row r="168" s="81" customFormat="1" x14ac:dyDescent="0.25"/>
    <row r="169" s="81" customFormat="1" x14ac:dyDescent="0.25"/>
    <row r="170" s="81" customFormat="1" x14ac:dyDescent="0.25"/>
    <row r="171" s="81" customFormat="1" x14ac:dyDescent="0.25"/>
    <row r="172" s="81" customFormat="1" x14ac:dyDescent="0.25"/>
    <row r="173" s="81" customFormat="1" x14ac:dyDescent="0.25"/>
    <row r="174" s="81" customFormat="1" x14ac:dyDescent="0.25"/>
    <row r="175" s="81" customFormat="1" x14ac:dyDescent="0.25"/>
    <row r="176" s="81" customFormat="1" x14ac:dyDescent="0.25"/>
    <row r="177" s="81" customFormat="1" x14ac:dyDescent="0.25"/>
    <row r="178" s="81" customFormat="1" x14ac:dyDescent="0.25"/>
    <row r="179" s="81" customFormat="1" x14ac:dyDescent="0.25"/>
    <row r="180" s="81" customFormat="1" x14ac:dyDescent="0.25"/>
    <row r="181" s="81" customFormat="1" x14ac:dyDescent="0.25"/>
    <row r="182" s="81" customFormat="1" x14ac:dyDescent="0.25"/>
    <row r="183" s="81" customFormat="1" x14ac:dyDescent="0.25"/>
    <row r="184" s="81" customFormat="1" x14ac:dyDescent="0.25"/>
    <row r="185" s="81" customFormat="1" x14ac:dyDescent="0.25"/>
    <row r="186" s="81" customFormat="1" x14ac:dyDescent="0.25"/>
    <row r="187" s="81" customFormat="1" x14ac:dyDescent="0.25"/>
    <row r="188" s="81" customFormat="1" x14ac:dyDescent="0.25"/>
    <row r="189" s="81" customFormat="1" x14ac:dyDescent="0.25"/>
    <row r="190" s="81" customFormat="1" x14ac:dyDescent="0.25"/>
    <row r="191" s="81" customFormat="1" x14ac:dyDescent="0.25"/>
    <row r="192" s="81" customFormat="1" x14ac:dyDescent="0.25"/>
    <row r="193" s="81" customFormat="1" x14ac:dyDescent="0.25"/>
    <row r="194" s="81" customFormat="1" x14ac:dyDescent="0.25"/>
    <row r="195" s="81" customFormat="1" x14ac:dyDescent="0.25"/>
    <row r="196" s="81" customFormat="1" x14ac:dyDescent="0.25"/>
    <row r="197" s="81" customFormat="1" x14ac:dyDescent="0.25"/>
    <row r="198" s="81" customFormat="1" x14ac:dyDescent="0.25"/>
    <row r="199" s="81" customFormat="1" x14ac:dyDescent="0.25"/>
    <row r="200" s="81" customFormat="1" x14ac:dyDescent="0.25"/>
    <row r="201" s="81" customFormat="1" x14ac:dyDescent="0.25"/>
    <row r="202" s="81" customFormat="1" x14ac:dyDescent="0.25"/>
    <row r="203" s="81" customFormat="1" x14ac:dyDescent="0.25"/>
    <row r="204" s="81" customFormat="1" x14ac:dyDescent="0.25"/>
    <row r="205" s="81" customFormat="1" x14ac:dyDescent="0.25"/>
    <row r="206" s="81" customFormat="1" x14ac:dyDescent="0.25"/>
    <row r="207" s="81" customFormat="1" x14ac:dyDescent="0.25"/>
    <row r="208" s="81" customFormat="1" x14ac:dyDescent="0.25"/>
    <row r="209" s="81" customFormat="1" x14ac:dyDescent="0.25"/>
    <row r="210" s="81" customFormat="1" x14ac:dyDescent="0.25"/>
    <row r="211" s="81" customFormat="1" x14ac:dyDescent="0.25"/>
    <row r="212" s="81" customFormat="1" x14ac:dyDescent="0.25"/>
    <row r="213" s="81" customFormat="1" x14ac:dyDescent="0.25"/>
    <row r="214" s="81" customFormat="1" x14ac:dyDescent="0.25"/>
    <row r="215" s="81" customFormat="1" x14ac:dyDescent="0.25"/>
    <row r="216" s="81" customFormat="1" x14ac:dyDescent="0.25"/>
    <row r="217" s="81" customFormat="1" x14ac:dyDescent="0.25"/>
    <row r="218" s="81" customFormat="1" x14ac:dyDescent="0.25"/>
    <row r="219" s="81" customFormat="1" x14ac:dyDescent="0.25"/>
    <row r="220" s="81" customFormat="1" x14ac:dyDescent="0.25"/>
    <row r="221" s="81" customFormat="1" x14ac:dyDescent="0.25"/>
    <row r="222" s="81" customFormat="1" x14ac:dyDescent="0.25"/>
    <row r="223" s="81" customFormat="1" x14ac:dyDescent="0.25"/>
    <row r="224" s="81" customFormat="1" x14ac:dyDescent="0.25"/>
    <row r="225" s="81" customFormat="1" x14ac:dyDescent="0.25"/>
    <row r="226" s="81" customFormat="1" x14ac:dyDescent="0.25"/>
    <row r="227" s="81" customFormat="1" x14ac:dyDescent="0.25"/>
    <row r="228" s="81" customFormat="1" x14ac:dyDescent="0.25"/>
    <row r="229" s="81" customFormat="1" x14ac:dyDescent="0.25"/>
    <row r="230" s="81" customFormat="1" x14ac:dyDescent="0.25"/>
    <row r="231" s="81" customFormat="1" x14ac:dyDescent="0.25"/>
    <row r="232" s="81" customFormat="1" x14ac:dyDescent="0.25"/>
    <row r="233" s="81" customFormat="1" x14ac:dyDescent="0.25"/>
    <row r="234" s="81" customFormat="1" x14ac:dyDescent="0.25"/>
    <row r="235" s="81" customFormat="1" x14ac:dyDescent="0.25"/>
    <row r="236" s="81" customFormat="1" x14ac:dyDescent="0.25"/>
    <row r="237" s="81" customFormat="1" x14ac:dyDescent="0.25"/>
    <row r="238" s="81" customFormat="1" x14ac:dyDescent="0.25"/>
    <row r="239" s="81" customFormat="1" x14ac:dyDescent="0.25"/>
    <row r="240" s="81" customFormat="1" x14ac:dyDescent="0.25"/>
    <row r="241" s="81" customFormat="1" x14ac:dyDescent="0.25"/>
    <row r="242" s="81" customFormat="1" x14ac:dyDescent="0.25"/>
    <row r="243" s="81" customFormat="1" x14ac:dyDescent="0.25"/>
    <row r="244" s="81" customFormat="1" x14ac:dyDescent="0.25"/>
    <row r="245" s="81" customFormat="1" x14ac:dyDescent="0.25"/>
    <row r="246" s="81" customFormat="1" x14ac:dyDescent="0.25"/>
    <row r="247" s="81" customFormat="1" x14ac:dyDescent="0.25"/>
    <row r="248" s="81" customFormat="1" x14ac:dyDescent="0.25"/>
    <row r="249" s="81" customFormat="1" x14ac:dyDescent="0.25"/>
    <row r="250" s="81" customFormat="1" x14ac:dyDescent="0.25"/>
    <row r="251" s="81" customFormat="1" x14ac:dyDescent="0.25"/>
    <row r="252" s="81" customFormat="1" x14ac:dyDescent="0.25"/>
    <row r="253" s="81" customFormat="1" x14ac:dyDescent="0.25"/>
    <row r="254" s="81" customFormat="1" x14ac:dyDescent="0.25"/>
    <row r="255" s="81" customFormat="1" x14ac:dyDescent="0.25"/>
    <row r="256" s="81" customFormat="1" x14ac:dyDescent="0.25"/>
    <row r="257" s="81" customFormat="1" x14ac:dyDescent="0.25"/>
    <row r="258" s="81" customFormat="1" x14ac:dyDescent="0.25"/>
    <row r="259" s="81" customFormat="1" x14ac:dyDescent="0.25"/>
    <row r="260" s="81" customFormat="1" x14ac:dyDescent="0.25"/>
    <row r="261" s="81" customFormat="1" x14ac:dyDescent="0.25"/>
    <row r="262" s="81" customFormat="1" x14ac:dyDescent="0.25"/>
    <row r="263" s="81" customFormat="1" x14ac:dyDescent="0.25"/>
    <row r="264" s="81" customFormat="1" x14ac:dyDescent="0.25"/>
    <row r="265" s="81" customFormat="1" x14ac:dyDescent="0.25"/>
    <row r="266" s="81" customFormat="1" x14ac:dyDescent="0.25"/>
    <row r="267" s="81" customFormat="1" x14ac:dyDescent="0.25"/>
    <row r="268" s="81" customFormat="1" x14ac:dyDescent="0.25"/>
    <row r="269" s="81" customFormat="1" x14ac:dyDescent="0.25"/>
    <row r="270" s="81" customFormat="1" x14ac:dyDescent="0.25"/>
    <row r="271" s="81" customFormat="1" x14ac:dyDescent="0.25"/>
    <row r="272" s="81" customFormat="1" x14ac:dyDescent="0.25"/>
    <row r="273" s="81" customFormat="1" x14ac:dyDescent="0.25"/>
    <row r="274" s="81" customFormat="1" x14ac:dyDescent="0.25"/>
    <row r="275" s="81" customFormat="1" x14ac:dyDescent="0.25"/>
    <row r="276" s="81" customFormat="1" x14ac:dyDescent="0.25"/>
    <row r="277" s="81" customFormat="1" x14ac:dyDescent="0.25"/>
    <row r="278" s="81" customFormat="1" x14ac:dyDescent="0.25"/>
    <row r="279" s="81" customFormat="1" x14ac:dyDescent="0.25"/>
    <row r="280" s="81" customFormat="1" x14ac:dyDescent="0.25"/>
    <row r="281" s="81" customFormat="1" x14ac:dyDescent="0.25"/>
    <row r="282" s="81" customFormat="1" x14ac:dyDescent="0.25"/>
    <row r="283" s="81" customFormat="1" x14ac:dyDescent="0.25"/>
    <row r="284" s="81" customFormat="1" x14ac:dyDescent="0.25"/>
    <row r="285" s="81" customFormat="1" x14ac:dyDescent="0.25"/>
    <row r="286" s="81" customFormat="1" x14ac:dyDescent="0.25"/>
    <row r="287" s="81" customFormat="1" x14ac:dyDescent="0.25"/>
    <row r="288" s="81" customFormat="1" x14ac:dyDescent="0.25"/>
    <row r="289" s="81" customFormat="1" x14ac:dyDescent="0.25"/>
    <row r="290" s="81" customFormat="1" x14ac:dyDescent="0.25"/>
    <row r="291" s="81" customFormat="1" x14ac:dyDescent="0.25"/>
    <row r="292" s="81" customFormat="1" x14ac:dyDescent="0.25"/>
    <row r="293" s="81" customFormat="1" x14ac:dyDescent="0.25"/>
    <row r="294" s="81" customFormat="1" x14ac:dyDescent="0.25"/>
    <row r="295" s="81" customFormat="1" x14ac:dyDescent="0.25"/>
    <row r="296" s="81" customFormat="1" x14ac:dyDescent="0.25"/>
    <row r="297" s="81" customFormat="1" x14ac:dyDescent="0.25"/>
    <row r="298" s="81" customFormat="1" x14ac:dyDescent="0.25"/>
    <row r="299" s="81" customFormat="1" x14ac:dyDescent="0.25"/>
    <row r="300" s="81" customFormat="1" x14ac:dyDescent="0.25"/>
    <row r="301" s="81" customFormat="1" x14ac:dyDescent="0.25"/>
    <row r="302" s="81" customFormat="1" x14ac:dyDescent="0.25"/>
    <row r="303" s="81" customFormat="1" x14ac:dyDescent="0.25"/>
    <row r="304" s="81" customFormat="1" x14ac:dyDescent="0.25"/>
    <row r="305" s="81" customFormat="1" x14ac:dyDescent="0.25"/>
    <row r="306" s="81" customFormat="1" x14ac:dyDescent="0.25"/>
    <row r="307" s="81" customFormat="1" x14ac:dyDescent="0.25"/>
    <row r="308" s="81" customFormat="1" x14ac:dyDescent="0.25"/>
    <row r="309" s="81" customFormat="1" x14ac:dyDescent="0.25"/>
    <row r="310" s="81" customFormat="1" x14ac:dyDescent="0.25"/>
    <row r="311" s="81" customFormat="1" x14ac:dyDescent="0.25"/>
    <row r="312" s="81" customFormat="1" x14ac:dyDescent="0.25"/>
    <row r="313" s="81" customFormat="1" x14ac:dyDescent="0.25"/>
    <row r="314" s="81" customFormat="1" x14ac:dyDescent="0.25"/>
    <row r="315" s="81" customFormat="1" x14ac:dyDescent="0.25"/>
    <row r="316" s="81" customFormat="1" x14ac:dyDescent="0.25"/>
    <row r="317" s="81" customFormat="1" x14ac:dyDescent="0.25"/>
    <row r="318" s="81" customFormat="1" x14ac:dyDescent="0.25"/>
    <row r="319" s="81" customFormat="1" x14ac:dyDescent="0.25"/>
    <row r="320" s="81" customFormat="1" x14ac:dyDescent="0.25"/>
    <row r="321" s="81" customFormat="1" x14ac:dyDescent="0.25"/>
    <row r="322" s="81" customFormat="1" x14ac:dyDescent="0.25"/>
    <row r="323" s="81" customFormat="1" x14ac:dyDescent="0.25"/>
    <row r="324" s="81" customFormat="1" x14ac:dyDescent="0.25"/>
    <row r="325" s="81" customFormat="1" x14ac:dyDescent="0.25"/>
    <row r="326" s="81" customFormat="1" x14ac:dyDescent="0.25"/>
    <row r="327" s="81" customFormat="1" x14ac:dyDescent="0.25"/>
    <row r="328" s="81" customFormat="1" x14ac:dyDescent="0.25"/>
    <row r="329" s="81" customFormat="1" x14ac:dyDescent="0.25"/>
    <row r="330" s="81" customFormat="1" x14ac:dyDescent="0.25"/>
    <row r="331" s="81" customFormat="1" x14ac:dyDescent="0.25"/>
    <row r="332" s="81" customFormat="1" x14ac:dyDescent="0.25"/>
    <row r="333" s="81" customFormat="1" x14ac:dyDescent="0.25"/>
    <row r="334" s="81" customFormat="1" x14ac:dyDescent="0.25"/>
    <row r="335" s="81" customFormat="1" x14ac:dyDescent="0.25"/>
    <row r="336" s="81" customFormat="1" x14ac:dyDescent="0.25"/>
    <row r="337" s="81" customFormat="1" x14ac:dyDescent="0.25"/>
    <row r="338" s="81" customFormat="1" x14ac:dyDescent="0.25"/>
    <row r="339" s="81" customFormat="1" x14ac:dyDescent="0.25"/>
    <row r="340" s="81" customFormat="1" x14ac:dyDescent="0.25"/>
    <row r="341" s="81" customFormat="1" x14ac:dyDescent="0.25"/>
    <row r="342" s="81" customFormat="1" x14ac:dyDescent="0.25"/>
    <row r="343" s="81" customFormat="1" x14ac:dyDescent="0.25"/>
    <row r="344" s="81" customFormat="1" x14ac:dyDescent="0.25"/>
    <row r="345" s="81" customFormat="1" x14ac:dyDescent="0.25"/>
    <row r="346" s="81" customFormat="1" x14ac:dyDescent="0.25"/>
    <row r="347" s="81" customFormat="1" x14ac:dyDescent="0.25"/>
    <row r="348" s="81" customFormat="1" x14ac:dyDescent="0.25"/>
    <row r="349" s="81" customFormat="1" x14ac:dyDescent="0.25"/>
    <row r="350" s="81" customFormat="1" x14ac:dyDescent="0.25"/>
    <row r="351" s="81" customFormat="1" x14ac:dyDescent="0.25"/>
    <row r="352" s="81" customFormat="1" x14ac:dyDescent="0.25"/>
    <row r="353" s="81" customFormat="1" x14ac:dyDescent="0.25"/>
    <row r="354" s="81" customFormat="1" x14ac:dyDescent="0.25"/>
    <row r="355" s="81" customFormat="1" x14ac:dyDescent="0.25"/>
    <row r="356" s="81" customFormat="1" x14ac:dyDescent="0.25"/>
    <row r="357" s="81" customFormat="1" x14ac:dyDescent="0.25"/>
    <row r="358" s="81" customFormat="1" x14ac:dyDescent="0.25"/>
    <row r="359" s="81" customFormat="1" x14ac:dyDescent="0.25"/>
    <row r="360" s="81" customFormat="1" x14ac:dyDescent="0.25"/>
    <row r="361" s="81" customFormat="1" x14ac:dyDescent="0.25"/>
    <row r="362" s="81" customFormat="1" x14ac:dyDescent="0.25"/>
    <row r="363" s="81" customFormat="1" x14ac:dyDescent="0.25"/>
    <row r="364" s="81" customFormat="1" x14ac:dyDescent="0.25"/>
    <row r="365" s="81" customFormat="1" x14ac:dyDescent="0.25"/>
    <row r="366" s="81" customFormat="1" x14ac:dyDescent="0.25"/>
    <row r="367" s="81" customFormat="1" x14ac:dyDescent="0.25"/>
    <row r="368" s="81" customFormat="1" x14ac:dyDescent="0.25"/>
    <row r="369" s="81" customFormat="1" x14ac:dyDescent="0.25"/>
    <row r="370" s="81" customFormat="1" x14ac:dyDescent="0.25"/>
    <row r="371" s="81" customFormat="1" x14ac:dyDescent="0.25"/>
    <row r="372" s="81" customFormat="1" x14ac:dyDescent="0.25"/>
    <row r="373" s="81" customFormat="1" x14ac:dyDescent="0.25"/>
    <row r="374" s="81" customFormat="1" x14ac:dyDescent="0.25"/>
    <row r="375" s="81" customFormat="1" x14ac:dyDescent="0.25"/>
    <row r="376" s="81" customFormat="1" x14ac:dyDescent="0.25"/>
    <row r="377" s="81" customFormat="1" x14ac:dyDescent="0.25"/>
    <row r="378" s="81" customFormat="1" x14ac:dyDescent="0.25"/>
    <row r="379" s="81" customFormat="1" x14ac:dyDescent="0.25"/>
    <row r="380" s="81" customFormat="1" x14ac:dyDescent="0.25"/>
    <row r="381" s="81" customFormat="1" x14ac:dyDescent="0.25"/>
    <row r="382" s="81" customFormat="1" x14ac:dyDescent="0.25"/>
    <row r="383" s="81" customFormat="1" x14ac:dyDescent="0.25"/>
    <row r="384" s="81" customFormat="1" x14ac:dyDescent="0.25"/>
    <row r="385" s="81" customFormat="1" x14ac:dyDescent="0.25"/>
    <row r="386" s="81" customFormat="1" x14ac:dyDescent="0.25"/>
    <row r="387" s="81" customFormat="1" x14ac:dyDescent="0.25"/>
    <row r="388" s="81" customFormat="1" x14ac:dyDescent="0.25"/>
    <row r="389" s="81" customFormat="1" x14ac:dyDescent="0.25"/>
    <row r="390" s="81" customFormat="1" x14ac:dyDescent="0.25"/>
    <row r="391" s="81" customFormat="1" x14ac:dyDescent="0.25"/>
    <row r="392" s="81" customFormat="1" x14ac:dyDescent="0.25"/>
    <row r="393" s="81" customFormat="1" x14ac:dyDescent="0.25"/>
    <row r="394" s="81" customFormat="1" x14ac:dyDescent="0.25"/>
    <row r="395" s="81" customFormat="1" x14ac:dyDescent="0.25"/>
    <row r="396" s="81" customFormat="1" x14ac:dyDescent="0.25"/>
    <row r="397" s="81" customFormat="1" x14ac:dyDescent="0.25"/>
    <row r="398" s="81" customFormat="1" x14ac:dyDescent="0.25"/>
    <row r="399" s="81" customFormat="1" x14ac:dyDescent="0.25"/>
    <row r="400" s="81" customFormat="1" x14ac:dyDescent="0.25"/>
    <row r="401" s="81" customFormat="1" x14ac:dyDescent="0.25"/>
    <row r="402" s="81" customFormat="1" x14ac:dyDescent="0.25"/>
    <row r="403" s="81" customFormat="1" x14ac:dyDescent="0.25"/>
    <row r="404" s="81" customFormat="1" x14ac:dyDescent="0.25"/>
    <row r="405" s="81" customFormat="1" x14ac:dyDescent="0.25"/>
    <row r="406" s="81" customFormat="1" x14ac:dyDescent="0.25"/>
    <row r="407" s="81" customFormat="1" x14ac:dyDescent="0.25"/>
    <row r="408" s="81" customFormat="1" x14ac:dyDescent="0.25"/>
    <row r="409" s="81" customFormat="1" x14ac:dyDescent="0.25"/>
    <row r="410" s="81" customFormat="1" x14ac:dyDescent="0.25"/>
    <row r="411" s="81" customFormat="1" x14ac:dyDescent="0.25"/>
    <row r="412" s="81" customFormat="1" x14ac:dyDescent="0.25"/>
    <row r="413" s="81" customFormat="1" x14ac:dyDescent="0.25"/>
    <row r="414" s="81" customFormat="1" x14ac:dyDescent="0.25"/>
    <row r="415" s="81" customFormat="1" x14ac:dyDescent="0.25"/>
    <row r="416" s="81" customFormat="1" x14ac:dyDescent="0.25"/>
    <row r="417" s="81" customFormat="1" x14ac:dyDescent="0.25"/>
    <row r="418" s="81" customFormat="1" x14ac:dyDescent="0.25"/>
    <row r="419" s="81" customFormat="1" x14ac:dyDescent="0.25"/>
    <row r="420" s="81" customFormat="1" x14ac:dyDescent="0.25"/>
    <row r="421" s="81" customFormat="1" x14ac:dyDescent="0.25"/>
    <row r="422" s="81" customFormat="1" x14ac:dyDescent="0.25"/>
    <row r="423" s="81" customFormat="1" x14ac:dyDescent="0.25"/>
    <row r="424" s="81" customFormat="1" x14ac:dyDescent="0.25"/>
    <row r="425" s="81" customFormat="1" x14ac:dyDescent="0.25"/>
    <row r="426" s="81" customFormat="1" x14ac:dyDescent="0.25"/>
    <row r="427" s="81" customFormat="1" x14ac:dyDescent="0.25"/>
    <row r="428" s="81" customFormat="1" x14ac:dyDescent="0.25"/>
    <row r="429" s="81" customFormat="1" x14ac:dyDescent="0.25"/>
    <row r="430" s="81" customFormat="1" x14ac:dyDescent="0.25"/>
    <row r="431" s="81" customFormat="1" x14ac:dyDescent="0.25"/>
    <row r="432" s="81" customFormat="1" x14ac:dyDescent="0.25"/>
    <row r="433" s="81" customFormat="1" x14ac:dyDescent="0.25"/>
    <row r="434" s="81" customFormat="1" x14ac:dyDescent="0.25"/>
    <row r="435" s="81" customFormat="1" x14ac:dyDescent="0.25"/>
    <row r="436" s="81" customFormat="1" x14ac:dyDescent="0.25"/>
    <row r="437" s="81" customFormat="1" x14ac:dyDescent="0.25"/>
    <row r="438" s="81" customFormat="1" x14ac:dyDescent="0.25"/>
    <row r="439" s="81" customFormat="1" x14ac:dyDescent="0.25"/>
    <row r="440" s="81" customFormat="1" x14ac:dyDescent="0.25"/>
    <row r="441" s="81" customFormat="1" x14ac:dyDescent="0.25"/>
    <row r="442" s="81" customFormat="1" x14ac:dyDescent="0.25"/>
    <row r="443" s="81" customFormat="1" x14ac:dyDescent="0.25"/>
    <row r="444" s="81" customFormat="1" x14ac:dyDescent="0.25"/>
    <row r="445" s="81" customFormat="1" x14ac:dyDescent="0.25"/>
    <row r="446" s="81" customFormat="1" x14ac:dyDescent="0.25"/>
    <row r="447" s="81" customFormat="1" x14ac:dyDescent="0.25"/>
    <row r="448" s="81" customFormat="1" x14ac:dyDescent="0.25"/>
    <row r="449" s="81" customFormat="1" x14ac:dyDescent="0.25"/>
    <row r="450" s="81" customFormat="1" x14ac:dyDescent="0.25"/>
    <row r="451" s="81" customFormat="1" x14ac:dyDescent="0.25"/>
    <row r="452" s="81" customFormat="1" x14ac:dyDescent="0.25"/>
    <row r="453" s="81" customFormat="1" x14ac:dyDescent="0.25"/>
    <row r="454" s="81" customFormat="1" x14ac:dyDescent="0.25"/>
    <row r="455" s="81" customFormat="1" x14ac:dyDescent="0.25"/>
    <row r="456" s="81" customFormat="1" x14ac:dyDescent="0.25"/>
    <row r="457" s="81" customFormat="1" x14ac:dyDescent="0.25"/>
    <row r="458" s="81" customFormat="1" x14ac:dyDescent="0.25"/>
    <row r="459" s="81" customFormat="1" x14ac:dyDescent="0.25"/>
    <row r="460" s="81" customFormat="1" x14ac:dyDescent="0.25"/>
    <row r="461" s="81" customFormat="1" x14ac:dyDescent="0.25"/>
    <row r="462" s="81" customFormat="1" x14ac:dyDescent="0.25"/>
    <row r="463" s="81" customFormat="1" x14ac:dyDescent="0.25"/>
    <row r="464" s="81" customFormat="1" x14ac:dyDescent="0.25"/>
    <row r="465" s="81" customFormat="1" x14ac:dyDescent="0.25"/>
    <row r="466" s="81" customFormat="1" x14ac:dyDescent="0.25"/>
    <row r="467" s="81" customFormat="1" x14ac:dyDescent="0.25"/>
    <row r="468" s="81" customFormat="1" x14ac:dyDescent="0.25"/>
    <row r="469" s="81" customFormat="1" x14ac:dyDescent="0.25"/>
    <row r="470" s="81" customFormat="1" x14ac:dyDescent="0.25"/>
    <row r="471" s="81" customFormat="1" x14ac:dyDescent="0.25"/>
    <row r="472" s="81" customFormat="1" x14ac:dyDescent="0.25"/>
    <row r="473" s="81" customFormat="1" x14ac:dyDescent="0.25"/>
    <row r="474" s="81" customFormat="1" x14ac:dyDescent="0.25"/>
    <row r="475" s="81" customFormat="1" x14ac:dyDescent="0.25"/>
    <row r="476" s="81" customFormat="1" x14ac:dyDescent="0.25"/>
    <row r="477" s="81" customFormat="1" x14ac:dyDescent="0.25"/>
    <row r="478" s="81" customFormat="1" x14ac:dyDescent="0.25"/>
    <row r="479" s="81" customFormat="1" x14ac:dyDescent="0.25"/>
    <row r="480" s="81" customFormat="1" x14ac:dyDescent="0.25"/>
    <row r="481" s="81" customFormat="1" x14ac:dyDescent="0.25"/>
    <row r="482" s="81" customFormat="1" x14ac:dyDescent="0.25"/>
    <row r="483" s="81" customFormat="1" x14ac:dyDescent="0.25"/>
    <row r="484" s="81" customFormat="1" x14ac:dyDescent="0.25"/>
    <row r="485" s="81" customFormat="1" x14ac:dyDescent="0.25"/>
    <row r="486" s="81" customFormat="1" x14ac:dyDescent="0.25"/>
    <row r="487" s="81" customFormat="1" x14ac:dyDescent="0.25"/>
    <row r="488" s="81" customFormat="1" x14ac:dyDescent="0.25"/>
    <row r="489" s="81" customFormat="1" x14ac:dyDescent="0.25"/>
    <row r="490" s="81" customFormat="1" x14ac:dyDescent="0.25"/>
    <row r="491" s="81" customFormat="1" x14ac:dyDescent="0.25"/>
    <row r="492" s="81" customFormat="1" x14ac:dyDescent="0.25"/>
    <row r="493" s="81" customFormat="1" x14ac:dyDescent="0.25"/>
    <row r="494" s="81" customFormat="1" x14ac:dyDescent="0.25"/>
    <row r="495" s="81" customFormat="1" x14ac:dyDescent="0.25"/>
    <row r="496" s="81" customFormat="1" x14ac:dyDescent="0.25"/>
    <row r="497" s="81" customFormat="1" x14ac:dyDescent="0.25"/>
    <row r="498" s="81" customFormat="1" x14ac:dyDescent="0.25"/>
    <row r="499" s="81" customFormat="1" x14ac:dyDescent="0.25"/>
    <row r="500" s="81" customFormat="1" x14ac:dyDescent="0.25"/>
    <row r="501" s="81" customFormat="1" x14ac:dyDescent="0.25"/>
    <row r="502" s="81" customFormat="1" x14ac:dyDescent="0.25"/>
    <row r="503" s="81" customFormat="1" x14ac:dyDescent="0.25"/>
    <row r="504" s="81" customFormat="1" x14ac:dyDescent="0.25"/>
    <row r="505" s="81" customFormat="1" x14ac:dyDescent="0.25"/>
    <row r="506" s="81" customFormat="1" x14ac:dyDescent="0.25"/>
    <row r="507" s="81" customFormat="1" x14ac:dyDescent="0.25"/>
    <row r="508" s="81" customFormat="1" x14ac:dyDescent="0.25"/>
    <row r="509" s="81" customFormat="1" x14ac:dyDescent="0.25"/>
    <row r="510" s="81" customFormat="1" x14ac:dyDescent="0.25"/>
    <row r="511" s="81" customFormat="1" x14ac:dyDescent="0.25"/>
    <row r="512" s="81" customFormat="1" x14ac:dyDescent="0.25"/>
    <row r="513" s="81" customFormat="1" x14ac:dyDescent="0.25"/>
    <row r="514" s="81" customFormat="1" x14ac:dyDescent="0.25"/>
    <row r="515" s="81" customFormat="1" x14ac:dyDescent="0.25"/>
    <row r="516" s="81" customFormat="1" x14ac:dyDescent="0.25"/>
    <row r="517" s="81" customFormat="1" x14ac:dyDescent="0.25"/>
    <row r="518" s="81" customFormat="1" x14ac:dyDescent="0.25"/>
    <row r="519" s="81" customFormat="1" x14ac:dyDescent="0.25"/>
    <row r="520" s="81" customFormat="1" x14ac:dyDescent="0.25"/>
    <row r="521" s="81" customFormat="1" x14ac:dyDescent="0.25"/>
    <row r="522" s="81" customFormat="1" x14ac:dyDescent="0.25"/>
    <row r="523" s="81" customFormat="1" x14ac:dyDescent="0.25"/>
    <row r="524" s="81" customFormat="1" x14ac:dyDescent="0.25"/>
    <row r="525" s="81" customFormat="1" x14ac:dyDescent="0.25"/>
    <row r="526" s="81" customFormat="1" x14ac:dyDescent="0.25"/>
    <row r="527" s="81" customFormat="1" x14ac:dyDescent="0.25"/>
    <row r="528" s="81" customFormat="1" x14ac:dyDescent="0.25"/>
    <row r="529" s="81" customFormat="1" x14ac:dyDescent="0.25"/>
    <row r="530" s="81" customFormat="1" x14ac:dyDescent="0.25"/>
    <row r="531" s="81" customFormat="1" x14ac:dyDescent="0.25"/>
    <row r="532" s="81" customFormat="1" x14ac:dyDescent="0.25"/>
    <row r="533" s="81" customFormat="1" x14ac:dyDescent="0.25"/>
    <row r="534" s="81" customFormat="1" x14ac:dyDescent="0.25"/>
    <row r="535" s="81" customFormat="1" x14ac:dyDescent="0.25"/>
    <row r="536" s="81" customFormat="1" x14ac:dyDescent="0.25"/>
    <row r="537" s="81" customFormat="1" x14ac:dyDescent="0.25"/>
    <row r="538" s="81" customFormat="1" x14ac:dyDescent="0.25"/>
    <row r="539" s="81" customFormat="1" x14ac:dyDescent="0.25"/>
    <row r="540" s="81" customFormat="1" x14ac:dyDescent="0.25"/>
    <row r="541" s="81" customFormat="1" x14ac:dyDescent="0.25"/>
    <row r="542" s="81" customFormat="1" x14ac:dyDescent="0.25"/>
    <row r="543" s="81" customFormat="1" x14ac:dyDescent="0.25"/>
    <row r="544" s="81" customFormat="1" x14ac:dyDescent="0.25"/>
    <row r="545" s="81" customFormat="1" x14ac:dyDescent="0.25"/>
    <row r="546" s="81" customFormat="1" x14ac:dyDescent="0.25"/>
    <row r="547" s="81" customFormat="1" x14ac:dyDescent="0.25"/>
    <row r="548" s="81" customFormat="1" x14ac:dyDescent="0.25"/>
    <row r="549" s="81" customFormat="1" x14ac:dyDescent="0.25"/>
    <row r="550" s="81" customFormat="1" x14ac:dyDescent="0.25"/>
    <row r="551" s="81" customFormat="1" x14ac:dyDescent="0.25"/>
    <row r="552" s="81" customFormat="1" x14ac:dyDescent="0.25"/>
    <row r="553" s="81" customFormat="1" x14ac:dyDescent="0.25"/>
    <row r="554" s="81" customFormat="1" x14ac:dyDescent="0.25"/>
    <row r="555" s="81" customFormat="1" x14ac:dyDescent="0.25"/>
    <row r="556" s="81" customFormat="1" x14ac:dyDescent="0.25"/>
    <row r="557" s="81" customFormat="1" x14ac:dyDescent="0.25"/>
    <row r="558" s="81" customFormat="1" x14ac:dyDescent="0.25"/>
    <row r="559" s="81" customFormat="1" x14ac:dyDescent="0.25"/>
    <row r="560" s="81" customFormat="1" x14ac:dyDescent="0.25"/>
    <row r="561" s="81" customFormat="1" x14ac:dyDescent="0.25"/>
    <row r="562" s="81" customFormat="1" x14ac:dyDescent="0.25"/>
    <row r="563" s="81" customFormat="1" x14ac:dyDescent="0.25"/>
    <row r="564" s="81" customFormat="1" x14ac:dyDescent="0.25"/>
    <row r="565" s="81" customFormat="1" x14ac:dyDescent="0.25"/>
    <row r="566" s="81" customFormat="1" x14ac:dyDescent="0.25"/>
    <row r="567" s="81" customFormat="1" x14ac:dyDescent="0.25"/>
    <row r="568" s="81" customFormat="1" x14ac:dyDescent="0.25"/>
    <row r="569" s="81" customFormat="1" x14ac:dyDescent="0.25"/>
    <row r="570" s="81" customFormat="1" x14ac:dyDescent="0.25"/>
    <row r="571" s="81" customFormat="1" x14ac:dyDescent="0.25"/>
    <row r="572" s="81" customFormat="1" x14ac:dyDescent="0.25"/>
    <row r="573" s="81" customFormat="1" x14ac:dyDescent="0.25"/>
    <row r="574" s="81" customFormat="1" x14ac:dyDescent="0.25"/>
    <row r="575" s="81" customFormat="1" x14ac:dyDescent="0.25"/>
    <row r="576" s="81" customFormat="1" x14ac:dyDescent="0.25"/>
    <row r="577" s="81" customFormat="1" x14ac:dyDescent="0.25"/>
    <row r="578" s="81" customFormat="1" x14ac:dyDescent="0.25"/>
    <row r="579" s="81" customFormat="1" x14ac:dyDescent="0.25"/>
    <row r="580" s="81" customFormat="1" x14ac:dyDescent="0.25"/>
    <row r="581" s="81" customFormat="1" x14ac:dyDescent="0.25"/>
    <row r="582" s="81" customFormat="1" x14ac:dyDescent="0.25"/>
    <row r="583" s="81" customFormat="1" x14ac:dyDescent="0.25"/>
    <row r="584" s="81" customFormat="1" x14ac:dyDescent="0.25"/>
    <row r="585" s="81" customFormat="1" x14ac:dyDescent="0.25"/>
    <row r="586" s="81" customFormat="1" x14ac:dyDescent="0.25"/>
    <row r="587" s="81" customFormat="1" x14ac:dyDescent="0.25"/>
    <row r="588" s="81" customFormat="1" x14ac:dyDescent="0.25"/>
    <row r="589" s="81" customFormat="1" x14ac:dyDescent="0.25"/>
    <row r="590" s="81" customFormat="1" x14ac:dyDescent="0.25"/>
    <row r="591" s="81" customFormat="1" x14ac:dyDescent="0.25"/>
    <row r="592" s="81" customFormat="1" x14ac:dyDescent="0.25"/>
    <row r="593" s="81" customFormat="1" x14ac:dyDescent="0.25"/>
    <row r="594" s="81" customFormat="1" x14ac:dyDescent="0.25"/>
    <row r="595" s="81" customFormat="1" x14ac:dyDescent="0.25"/>
    <row r="596" s="81" customFormat="1" x14ac:dyDescent="0.25"/>
    <row r="597" s="81" customFormat="1" x14ac:dyDescent="0.25"/>
    <row r="598" s="81" customFormat="1" x14ac:dyDescent="0.25"/>
    <row r="599" s="81" customFormat="1" x14ac:dyDescent="0.25"/>
    <row r="600" s="81" customFormat="1" x14ac:dyDescent="0.25"/>
    <row r="601" s="81" customFormat="1" x14ac:dyDescent="0.25"/>
    <row r="602" s="81" customFormat="1" x14ac:dyDescent="0.25"/>
    <row r="603" s="81" customFormat="1" x14ac:dyDescent="0.25"/>
    <row r="604" s="81" customFormat="1" x14ac:dyDescent="0.25"/>
    <row r="605" s="81" customFormat="1" x14ac:dyDescent="0.25"/>
    <row r="606" s="81" customFormat="1" x14ac:dyDescent="0.25"/>
    <row r="607" s="81" customFormat="1" x14ac:dyDescent="0.25"/>
    <row r="608" s="81" customFormat="1" x14ac:dyDescent="0.25"/>
    <row r="609" s="81" customFormat="1" x14ac:dyDescent="0.25"/>
    <row r="610" s="81" customFormat="1" x14ac:dyDescent="0.25"/>
    <row r="611" s="81" customFormat="1" x14ac:dyDescent="0.25"/>
    <row r="612" s="81" customFormat="1" x14ac:dyDescent="0.25"/>
    <row r="613" s="81" customFormat="1" x14ac:dyDescent="0.25"/>
    <row r="614" s="81" customFormat="1" x14ac:dyDescent="0.25"/>
    <row r="615" s="81" customFormat="1" x14ac:dyDescent="0.25"/>
    <row r="616" s="81" customFormat="1" x14ac:dyDescent="0.25"/>
    <row r="617" s="81" customFormat="1" x14ac:dyDescent="0.25"/>
    <row r="618" s="81" customFormat="1" x14ac:dyDescent="0.25"/>
    <row r="619" s="81" customFormat="1" x14ac:dyDescent="0.25"/>
    <row r="620" s="81" customFormat="1" x14ac:dyDescent="0.25"/>
    <row r="621" s="81" customFormat="1" x14ac:dyDescent="0.25"/>
    <row r="622" s="81" customFormat="1" x14ac:dyDescent="0.25"/>
    <row r="623" s="81" customFormat="1" x14ac:dyDescent="0.25"/>
    <row r="624" s="81" customFormat="1" x14ac:dyDescent="0.25"/>
    <row r="625" s="81" customFormat="1" x14ac:dyDescent="0.25"/>
    <row r="626" s="81" customFormat="1" x14ac:dyDescent="0.25"/>
    <row r="627" s="81" customFormat="1" x14ac:dyDescent="0.25"/>
    <row r="628" s="81" customFormat="1" x14ac:dyDescent="0.25"/>
    <row r="629" s="81" customFormat="1" x14ac:dyDescent="0.25"/>
    <row r="630" s="81" customFormat="1" x14ac:dyDescent="0.25"/>
    <row r="631" s="81" customFormat="1" x14ac:dyDescent="0.25"/>
    <row r="632" s="81" customFormat="1" x14ac:dyDescent="0.25"/>
    <row r="633" s="81" customFormat="1" x14ac:dyDescent="0.25"/>
    <row r="634" s="81" customFormat="1" x14ac:dyDescent="0.25"/>
    <row r="635" s="81" customFormat="1" x14ac:dyDescent="0.25"/>
    <row r="636" s="81" customFormat="1" x14ac:dyDescent="0.25"/>
    <row r="637" s="81" customFormat="1" x14ac:dyDescent="0.25"/>
    <row r="638" s="81" customFormat="1" x14ac:dyDescent="0.25"/>
    <row r="639" s="81" customFormat="1" x14ac:dyDescent="0.25"/>
    <row r="640" s="81" customFormat="1" x14ac:dyDescent="0.25"/>
    <row r="641" s="81" customFormat="1" x14ac:dyDescent="0.25"/>
    <row r="642" s="81" customFormat="1" x14ac:dyDescent="0.25"/>
    <row r="643" s="81" customFormat="1" x14ac:dyDescent="0.25"/>
    <row r="644" s="81" customFormat="1" x14ac:dyDescent="0.25"/>
    <row r="645" s="81" customFormat="1" x14ac:dyDescent="0.25"/>
    <row r="646" s="81" customFormat="1" x14ac:dyDescent="0.25"/>
    <row r="647" s="81" customFormat="1" x14ac:dyDescent="0.25"/>
    <row r="648" s="81" customFormat="1" x14ac:dyDescent="0.25"/>
    <row r="649" s="81" customFormat="1" x14ac:dyDescent="0.25"/>
    <row r="650" s="81" customFormat="1" x14ac:dyDescent="0.25"/>
    <row r="651" s="81" customFormat="1" x14ac:dyDescent="0.25"/>
    <row r="652" s="81" customFormat="1" x14ac:dyDescent="0.25"/>
    <row r="653" s="81" customFormat="1" x14ac:dyDescent="0.25"/>
    <row r="654" s="81" customFormat="1" x14ac:dyDescent="0.25"/>
    <row r="655" s="81" customFormat="1" x14ac:dyDescent="0.25"/>
    <row r="656" s="81" customFormat="1" x14ac:dyDescent="0.25"/>
    <row r="657" s="81" customFormat="1" x14ac:dyDescent="0.25"/>
    <row r="658" s="81" customFormat="1" x14ac:dyDescent="0.25"/>
    <row r="659" s="81" customFormat="1" x14ac:dyDescent="0.25"/>
    <row r="660" s="81" customFormat="1" x14ac:dyDescent="0.25"/>
    <row r="661" s="81" customFormat="1" x14ac:dyDescent="0.25"/>
    <row r="662" s="81" customFormat="1" x14ac:dyDescent="0.25"/>
    <row r="663" s="81" customFormat="1" x14ac:dyDescent="0.25"/>
    <row r="664" s="81" customFormat="1" x14ac:dyDescent="0.25"/>
    <row r="665" s="81" customFormat="1" x14ac:dyDescent="0.25"/>
    <row r="666" s="81" customFormat="1" x14ac:dyDescent="0.25"/>
    <row r="667" s="81" customFormat="1" x14ac:dyDescent="0.25"/>
    <row r="668" s="81" customFormat="1" x14ac:dyDescent="0.25"/>
    <row r="669" s="81" customFormat="1" x14ac:dyDescent="0.25"/>
    <row r="670" s="81" customFormat="1" x14ac:dyDescent="0.25"/>
    <row r="671" s="81" customFormat="1" x14ac:dyDescent="0.25"/>
    <row r="672" s="81" customFormat="1" x14ac:dyDescent="0.25"/>
    <row r="673" s="81" customFormat="1" x14ac:dyDescent="0.25"/>
    <row r="674" s="81" customFormat="1" x14ac:dyDescent="0.25"/>
    <row r="675" s="81" customFormat="1" x14ac:dyDescent="0.25"/>
    <row r="676" s="81" customFormat="1" x14ac:dyDescent="0.25"/>
    <row r="677" s="81" customFormat="1" x14ac:dyDescent="0.25"/>
    <row r="678" s="81" customFormat="1" x14ac:dyDescent="0.25"/>
    <row r="679" s="81" customFormat="1" x14ac:dyDescent="0.25"/>
    <row r="680" s="81" customFormat="1" x14ac:dyDescent="0.25"/>
    <row r="681" s="81" customFormat="1" x14ac:dyDescent="0.25"/>
    <row r="682" s="81" customFormat="1" x14ac:dyDescent="0.25"/>
    <row r="683" s="81" customFormat="1" x14ac:dyDescent="0.25"/>
    <row r="684" s="81" customFormat="1" x14ac:dyDescent="0.25"/>
    <row r="685" s="81" customFormat="1" x14ac:dyDescent="0.25"/>
    <row r="686" s="81" customFormat="1" x14ac:dyDescent="0.25"/>
    <row r="687" s="81" customFormat="1" x14ac:dyDescent="0.25"/>
    <row r="688" s="81" customFormat="1" x14ac:dyDescent="0.25"/>
    <row r="689" s="81" customFormat="1" x14ac:dyDescent="0.25"/>
    <row r="690" s="81" customFormat="1" x14ac:dyDescent="0.25"/>
    <row r="691" s="81" customFormat="1" x14ac:dyDescent="0.25"/>
    <row r="692" s="81" customFormat="1" x14ac:dyDescent="0.25"/>
    <row r="693" s="81" customFormat="1" x14ac:dyDescent="0.25"/>
    <row r="694" s="81" customFormat="1" x14ac:dyDescent="0.25"/>
    <row r="695" s="81" customFormat="1" x14ac:dyDescent="0.25"/>
    <row r="696" s="81" customFormat="1" x14ac:dyDescent="0.25"/>
    <row r="697" s="81" customFormat="1" x14ac:dyDescent="0.25"/>
    <row r="698" s="81" customFormat="1" x14ac:dyDescent="0.25"/>
    <row r="699" s="81" customFormat="1" x14ac:dyDescent="0.25"/>
    <row r="700" s="81" customFormat="1" x14ac:dyDescent="0.25"/>
    <row r="701" s="81" customFormat="1" x14ac:dyDescent="0.25"/>
    <row r="702" s="81" customFormat="1" x14ac:dyDescent="0.25"/>
    <row r="703" s="81" customFormat="1" x14ac:dyDescent="0.25"/>
    <row r="704" s="81" customFormat="1" x14ac:dyDescent="0.25"/>
    <row r="705" s="81" customFormat="1" x14ac:dyDescent="0.25"/>
    <row r="706" s="81" customFormat="1" x14ac:dyDescent="0.25"/>
    <row r="707" s="81" customFormat="1" x14ac:dyDescent="0.25"/>
    <row r="708" s="81" customFormat="1" x14ac:dyDescent="0.25"/>
    <row r="709" s="81" customFormat="1" x14ac:dyDescent="0.25"/>
    <row r="710" s="81" customFormat="1" x14ac:dyDescent="0.25"/>
    <row r="711" s="81" customFormat="1" x14ac:dyDescent="0.25"/>
    <row r="712" s="81" customFormat="1" x14ac:dyDescent="0.25"/>
    <row r="713" s="81" customFormat="1" x14ac:dyDescent="0.25"/>
    <row r="714" s="81" customFormat="1" x14ac:dyDescent="0.25"/>
    <row r="715" s="81" customFormat="1" x14ac:dyDescent="0.25"/>
    <row r="716" s="81" customFormat="1" x14ac:dyDescent="0.25"/>
    <row r="717" s="81" customFormat="1" x14ac:dyDescent="0.25"/>
    <row r="718" s="81" customFormat="1" x14ac:dyDescent="0.25"/>
    <row r="719" s="81" customFormat="1" x14ac:dyDescent="0.25"/>
    <row r="720" s="81" customFormat="1" x14ac:dyDescent="0.25"/>
    <row r="721" s="81" customFormat="1" x14ac:dyDescent="0.25"/>
    <row r="722" s="81" customFormat="1" x14ac:dyDescent="0.25"/>
    <row r="723" s="81" customFormat="1" x14ac:dyDescent="0.25"/>
    <row r="724" s="81" customFormat="1" x14ac:dyDescent="0.25"/>
    <row r="725" s="81" customFormat="1" x14ac:dyDescent="0.25"/>
    <row r="726" s="81" customFormat="1" x14ac:dyDescent="0.25"/>
    <row r="727" s="81" customFormat="1" x14ac:dyDescent="0.25"/>
    <row r="728" s="81" customFormat="1" x14ac:dyDescent="0.25"/>
    <row r="729" s="81" customFormat="1" x14ac:dyDescent="0.25"/>
    <row r="730" s="81" customFormat="1" x14ac:dyDescent="0.25"/>
    <row r="731" s="81" customFormat="1" x14ac:dyDescent="0.25"/>
    <row r="732" s="81" customFormat="1" x14ac:dyDescent="0.25"/>
    <row r="733" s="81" customFormat="1" x14ac:dyDescent="0.25"/>
    <row r="734" s="81" customFormat="1" x14ac:dyDescent="0.25"/>
    <row r="735" s="81" customFormat="1" x14ac:dyDescent="0.25"/>
    <row r="736" s="81" customFormat="1" x14ac:dyDescent="0.25"/>
    <row r="737" s="81" customFormat="1" x14ac:dyDescent="0.25"/>
    <row r="738" s="81" customFormat="1" x14ac:dyDescent="0.25"/>
    <row r="739" s="81" customFormat="1" x14ac:dyDescent="0.25"/>
    <row r="740" s="81" customFormat="1" x14ac:dyDescent="0.25"/>
    <row r="741" s="81" customFormat="1" x14ac:dyDescent="0.25"/>
    <row r="742" s="81" customFormat="1" x14ac:dyDescent="0.25"/>
    <row r="743" s="81" customFormat="1" x14ac:dyDescent="0.25"/>
    <row r="744" s="81" customFormat="1" x14ac:dyDescent="0.25"/>
    <row r="745" s="81" customFormat="1" x14ac:dyDescent="0.25"/>
    <row r="746" s="81" customFormat="1" x14ac:dyDescent="0.25"/>
    <row r="747" s="81" customFormat="1" x14ac:dyDescent="0.25"/>
    <row r="748" s="81" customFormat="1" x14ac:dyDescent="0.25"/>
    <row r="749" s="81" customFormat="1" x14ac:dyDescent="0.25"/>
    <row r="750" s="81" customFormat="1" x14ac:dyDescent="0.25"/>
    <row r="751" s="81" customFormat="1" x14ac:dyDescent="0.25"/>
    <row r="752" s="81" customFormat="1" x14ac:dyDescent="0.25"/>
    <row r="753" s="81" customFormat="1" x14ac:dyDescent="0.25"/>
    <row r="754" s="81" customFormat="1" x14ac:dyDescent="0.25"/>
    <row r="755" s="81" customFormat="1" x14ac:dyDescent="0.25"/>
    <row r="756" s="81" customFormat="1" x14ac:dyDescent="0.25"/>
    <row r="757" s="81" customFormat="1" x14ac:dyDescent="0.25"/>
    <row r="758" s="81" customFormat="1" x14ac:dyDescent="0.25"/>
    <row r="759" s="81" customFormat="1" x14ac:dyDescent="0.25"/>
    <row r="760" s="81" customFormat="1" x14ac:dyDescent="0.25"/>
    <row r="761" s="81" customFormat="1" x14ac:dyDescent="0.25"/>
    <row r="762" s="81" customFormat="1" x14ac:dyDescent="0.25"/>
    <row r="763" s="81" customFormat="1" x14ac:dyDescent="0.25"/>
    <row r="764" s="81" customFormat="1" x14ac:dyDescent="0.25"/>
    <row r="765" s="81" customFormat="1" x14ac:dyDescent="0.25"/>
    <row r="766" s="81" customFormat="1" x14ac:dyDescent="0.25"/>
    <row r="767" s="81" customFormat="1" x14ac:dyDescent="0.25"/>
    <row r="768" s="81" customFormat="1" x14ac:dyDescent="0.25"/>
    <row r="769" s="81" customFormat="1" x14ac:dyDescent="0.25"/>
    <row r="770" s="81" customFormat="1" x14ac:dyDescent="0.25"/>
    <row r="771" s="81" customFormat="1" x14ac:dyDescent="0.25"/>
    <row r="772" s="81" customFormat="1" x14ac:dyDescent="0.25"/>
    <row r="773" s="81" customFormat="1" x14ac:dyDescent="0.25"/>
    <row r="774" s="81" customFormat="1" x14ac:dyDescent="0.25"/>
    <row r="775" s="81" customFormat="1" x14ac:dyDescent="0.25"/>
    <row r="776" s="81" customFormat="1" x14ac:dyDescent="0.25"/>
    <row r="777" s="81" customFormat="1" x14ac:dyDescent="0.25"/>
    <row r="778" s="81" customFormat="1" x14ac:dyDescent="0.25"/>
    <row r="779" s="81" customFormat="1" x14ac:dyDescent="0.25"/>
    <row r="780" s="81" customFormat="1" x14ac:dyDescent="0.25"/>
    <row r="781" s="81" customFormat="1" x14ac:dyDescent="0.25"/>
    <row r="782" s="81" customFormat="1" x14ac:dyDescent="0.25"/>
    <row r="783" s="81" customFormat="1" x14ac:dyDescent="0.25"/>
    <row r="784" s="81" customFormat="1" x14ac:dyDescent="0.25"/>
    <row r="785" s="81" customFormat="1" x14ac:dyDescent="0.25"/>
    <row r="786" s="81" customFormat="1" x14ac:dyDescent="0.25"/>
    <row r="787" s="81" customFormat="1" x14ac:dyDescent="0.25"/>
    <row r="788" s="81" customFormat="1" x14ac:dyDescent="0.25"/>
    <row r="789" s="81" customFormat="1" x14ac:dyDescent="0.25"/>
    <row r="790" s="81" customFormat="1" x14ac:dyDescent="0.25"/>
    <row r="791" s="81" customFormat="1" x14ac:dyDescent="0.25"/>
    <row r="792" s="81" customFormat="1" x14ac:dyDescent="0.25"/>
    <row r="793" s="81" customFormat="1" x14ac:dyDescent="0.25"/>
    <row r="794" s="81" customFormat="1" x14ac:dyDescent="0.25"/>
    <row r="795" s="81" customFormat="1" x14ac:dyDescent="0.25"/>
    <row r="796" s="81" customFormat="1" x14ac:dyDescent="0.25"/>
    <row r="797" s="81" customFormat="1" x14ac:dyDescent="0.25"/>
    <row r="798" s="81" customFormat="1" x14ac:dyDescent="0.25"/>
    <row r="799" s="81" customFormat="1" x14ac:dyDescent="0.25"/>
    <row r="800" s="81" customFormat="1" x14ac:dyDescent="0.25"/>
    <row r="801" s="81" customFormat="1" x14ac:dyDescent="0.25"/>
    <row r="802" s="81" customFormat="1" x14ac:dyDescent="0.25"/>
    <row r="803" s="81" customFormat="1" x14ac:dyDescent="0.25"/>
    <row r="804" s="81" customFormat="1" x14ac:dyDescent="0.25"/>
    <row r="805" s="81" customFormat="1" x14ac:dyDescent="0.25"/>
    <row r="806" s="81" customFormat="1" x14ac:dyDescent="0.25"/>
    <row r="807" s="81" customFormat="1" x14ac:dyDescent="0.25"/>
    <row r="808" s="81" customFormat="1" x14ac:dyDescent="0.25"/>
    <row r="809" s="81" customFormat="1" x14ac:dyDescent="0.25"/>
    <row r="810" s="81" customFormat="1" x14ac:dyDescent="0.25"/>
    <row r="811" s="81" customFormat="1" x14ac:dyDescent="0.25"/>
    <row r="812" s="81" customFormat="1" x14ac:dyDescent="0.25"/>
    <row r="813" s="81" customFormat="1" x14ac:dyDescent="0.25"/>
    <row r="814" s="81" customFormat="1" x14ac:dyDescent="0.25"/>
    <row r="815" s="81" customFormat="1" x14ac:dyDescent="0.25"/>
    <row r="816" s="81" customFormat="1" x14ac:dyDescent="0.25"/>
    <row r="817" s="81" customFormat="1" x14ac:dyDescent="0.25"/>
    <row r="818" s="81" customFormat="1" x14ac:dyDescent="0.25"/>
    <row r="819" s="81" customFormat="1" x14ac:dyDescent="0.25"/>
    <row r="820" s="81" customFormat="1" x14ac:dyDescent="0.25"/>
    <row r="821" s="81" customFormat="1" x14ac:dyDescent="0.25"/>
    <row r="822" s="81" customFormat="1" x14ac:dyDescent="0.25"/>
    <row r="823" s="81" customFormat="1" x14ac:dyDescent="0.25"/>
    <row r="824" s="81" customFormat="1" x14ac:dyDescent="0.25"/>
    <row r="825" s="81" customFormat="1" x14ac:dyDescent="0.25"/>
    <row r="826" s="81" customFormat="1" x14ac:dyDescent="0.25"/>
    <row r="827" s="81" customFormat="1" x14ac:dyDescent="0.25"/>
    <row r="828" s="81" customFormat="1" x14ac:dyDescent="0.25"/>
    <row r="829" s="81" customFormat="1" x14ac:dyDescent="0.25"/>
    <row r="830" s="81" customFormat="1" x14ac:dyDescent="0.25"/>
    <row r="831" s="81" customFormat="1" x14ac:dyDescent="0.25"/>
    <row r="832" s="81" customFormat="1" x14ac:dyDescent="0.25"/>
    <row r="833" s="81" customFormat="1" x14ac:dyDescent="0.25"/>
    <row r="834" s="81" customFormat="1" x14ac:dyDescent="0.25"/>
    <row r="835" s="81" customFormat="1" x14ac:dyDescent="0.25"/>
    <row r="836" s="81" customFormat="1" x14ac:dyDescent="0.25"/>
    <row r="837" s="81" customFormat="1" x14ac:dyDescent="0.25"/>
    <row r="838" s="81" customFormat="1" x14ac:dyDescent="0.25"/>
    <row r="839" s="81" customFormat="1" x14ac:dyDescent="0.25"/>
    <row r="840" s="81" customFormat="1" x14ac:dyDescent="0.25"/>
    <row r="841" s="81" customFormat="1" x14ac:dyDescent="0.25"/>
    <row r="842" s="81" customFormat="1" x14ac:dyDescent="0.25"/>
    <row r="843" s="81" customFormat="1" x14ac:dyDescent="0.25"/>
    <row r="844" s="81" customFormat="1" x14ac:dyDescent="0.25"/>
    <row r="845" s="81" customFormat="1" x14ac:dyDescent="0.25"/>
    <row r="846" s="81" customFormat="1" x14ac:dyDescent="0.25"/>
    <row r="847" s="81" customFormat="1" x14ac:dyDescent="0.25"/>
    <row r="848" s="81" customFormat="1" x14ac:dyDescent="0.25"/>
    <row r="849" s="81" customFormat="1" x14ac:dyDescent="0.25"/>
    <row r="850" s="81" customFormat="1" x14ac:dyDescent="0.25"/>
    <row r="851" s="81" customFormat="1" x14ac:dyDescent="0.25"/>
    <row r="852" s="81" customFormat="1" x14ac:dyDescent="0.25"/>
    <row r="853" s="81" customFormat="1" x14ac:dyDescent="0.25"/>
    <row r="854" s="81" customFormat="1" x14ac:dyDescent="0.25"/>
    <row r="855" s="81" customFormat="1" x14ac:dyDescent="0.25"/>
    <row r="856" s="81" customFormat="1" x14ac:dyDescent="0.25"/>
    <row r="857" s="81" customFormat="1" x14ac:dyDescent="0.25"/>
    <row r="858" s="81" customFormat="1" x14ac:dyDescent="0.25"/>
    <row r="859" s="81" customFormat="1" x14ac:dyDescent="0.25"/>
    <row r="860" s="81" customFormat="1" x14ac:dyDescent="0.25"/>
    <row r="861" s="81" customFormat="1" x14ac:dyDescent="0.25"/>
    <row r="862" s="81" customFormat="1" x14ac:dyDescent="0.25"/>
    <row r="863" s="81" customFormat="1" x14ac:dyDescent="0.25"/>
    <row r="864" s="81" customFormat="1" x14ac:dyDescent="0.25"/>
    <row r="865" s="81" customFormat="1" x14ac:dyDescent="0.25"/>
    <row r="866" s="81" customFormat="1" x14ac:dyDescent="0.25"/>
    <row r="867" s="81" customFormat="1" x14ac:dyDescent="0.25"/>
    <row r="868" s="81" customFormat="1" x14ac:dyDescent="0.25"/>
    <row r="869" s="81" customFormat="1" x14ac:dyDescent="0.25"/>
    <row r="870" s="81" customFormat="1" x14ac:dyDescent="0.25"/>
    <row r="871" s="81" customFormat="1" x14ac:dyDescent="0.25"/>
    <row r="872" s="81" customFormat="1" x14ac:dyDescent="0.25"/>
    <row r="873" s="81" customFormat="1" x14ac:dyDescent="0.25"/>
    <row r="874" s="81" customFormat="1" x14ac:dyDescent="0.25"/>
    <row r="875" s="81" customFormat="1" x14ac:dyDescent="0.25"/>
    <row r="876" s="81" customFormat="1" x14ac:dyDescent="0.25"/>
    <row r="877" s="81" customFormat="1" x14ac:dyDescent="0.25"/>
    <row r="878" s="81" customFormat="1" x14ac:dyDescent="0.25"/>
    <row r="879" s="81" customFormat="1" x14ac:dyDescent="0.25"/>
    <row r="880" s="81" customFormat="1" x14ac:dyDescent="0.25"/>
    <row r="881" s="81" customFormat="1" x14ac:dyDescent="0.25"/>
    <row r="882" s="81" customFormat="1" x14ac:dyDescent="0.25"/>
    <row r="883" s="81" customFormat="1" x14ac:dyDescent="0.25"/>
    <row r="884" s="81" customFormat="1" x14ac:dyDescent="0.25"/>
    <row r="885" s="81" customFormat="1" x14ac:dyDescent="0.25"/>
    <row r="886" s="81" customFormat="1" x14ac:dyDescent="0.25"/>
    <row r="887" s="81" customFormat="1" x14ac:dyDescent="0.25"/>
    <row r="888" s="81" customFormat="1" x14ac:dyDescent="0.25"/>
    <row r="889" s="81" customFormat="1" x14ac:dyDescent="0.25"/>
    <row r="890" s="81" customFormat="1" x14ac:dyDescent="0.25"/>
    <row r="891" s="81" customFormat="1" x14ac:dyDescent="0.25"/>
    <row r="892" s="81" customFormat="1" x14ac:dyDescent="0.25"/>
    <row r="893" s="81" customFormat="1" x14ac:dyDescent="0.25"/>
    <row r="894" s="81" customFormat="1" x14ac:dyDescent="0.25"/>
    <row r="895" s="81" customFormat="1" x14ac:dyDescent="0.25"/>
    <row r="896" s="81" customFormat="1" x14ac:dyDescent="0.25"/>
    <row r="897" s="81" customFormat="1" x14ac:dyDescent="0.25"/>
    <row r="898" s="81" customFormat="1" x14ac:dyDescent="0.25"/>
    <row r="899" s="81" customFormat="1" x14ac:dyDescent="0.25"/>
    <row r="900" s="81" customFormat="1" x14ac:dyDescent="0.25"/>
    <row r="901" s="81" customFormat="1" x14ac:dyDescent="0.25"/>
    <row r="902" s="81" customFormat="1" x14ac:dyDescent="0.25"/>
    <row r="903" s="81" customFormat="1" x14ac:dyDescent="0.25"/>
    <row r="904" s="81" customFormat="1" x14ac:dyDescent="0.25"/>
    <row r="905" s="81" customFormat="1" x14ac:dyDescent="0.25"/>
    <row r="906" s="81" customFormat="1" x14ac:dyDescent="0.25"/>
    <row r="907" s="81" customFormat="1" x14ac:dyDescent="0.25"/>
    <row r="908" s="81" customFormat="1" x14ac:dyDescent="0.25"/>
    <row r="909" s="81" customFormat="1" x14ac:dyDescent="0.25"/>
    <row r="910" s="81" customFormat="1" x14ac:dyDescent="0.25"/>
    <row r="911" s="81" customFormat="1" x14ac:dyDescent="0.25"/>
    <row r="912" s="81" customFormat="1" x14ac:dyDescent="0.25"/>
    <row r="913" s="81" customFormat="1" x14ac:dyDescent="0.25"/>
    <row r="914" s="81" customFormat="1" x14ac:dyDescent="0.25"/>
    <row r="915" s="81" customFormat="1" x14ac:dyDescent="0.25"/>
    <row r="916" s="81" customFormat="1" x14ac:dyDescent="0.25"/>
    <row r="917" s="81" customFormat="1" x14ac:dyDescent="0.25"/>
    <row r="918" s="81" customFormat="1" x14ac:dyDescent="0.25"/>
    <row r="919" s="81" customFormat="1" x14ac:dyDescent="0.25"/>
    <row r="920" s="81" customFormat="1" x14ac:dyDescent="0.25"/>
    <row r="921" s="81" customFormat="1" x14ac:dyDescent="0.25"/>
    <row r="922" s="81" customFormat="1" x14ac:dyDescent="0.25"/>
    <row r="923" s="81" customFormat="1" x14ac:dyDescent="0.25"/>
    <row r="924" s="81" customFormat="1" x14ac:dyDescent="0.25"/>
    <row r="925" s="81" customFormat="1" x14ac:dyDescent="0.25"/>
    <row r="926" s="81" customFormat="1" x14ac:dyDescent="0.25"/>
    <row r="927" s="81" customFormat="1" x14ac:dyDescent="0.25"/>
    <row r="928" s="81" customFormat="1" x14ac:dyDescent="0.25"/>
    <row r="929" s="81" customFormat="1" x14ac:dyDescent="0.25"/>
    <row r="930" s="81" customFormat="1" x14ac:dyDescent="0.25"/>
    <row r="931" s="81" customFormat="1" x14ac:dyDescent="0.25"/>
    <row r="932" s="81" customFormat="1" x14ac:dyDescent="0.25"/>
    <row r="933" s="81" customFormat="1" x14ac:dyDescent="0.25"/>
    <row r="934" s="81" customFormat="1" x14ac:dyDescent="0.25"/>
    <row r="935" s="81" customFormat="1" x14ac:dyDescent="0.25"/>
    <row r="936" s="81" customFormat="1" x14ac:dyDescent="0.25"/>
    <row r="937" s="81" customFormat="1" x14ac:dyDescent="0.25"/>
    <row r="938" s="81" customFormat="1" x14ac:dyDescent="0.25"/>
    <row r="939" s="81" customFormat="1" x14ac:dyDescent="0.25"/>
    <row r="940" s="81" customFormat="1" x14ac:dyDescent="0.25"/>
    <row r="941" s="81" customFormat="1" x14ac:dyDescent="0.25"/>
    <row r="942" s="81" customFormat="1" x14ac:dyDescent="0.25"/>
    <row r="943" s="81" customFormat="1" x14ac:dyDescent="0.25"/>
    <row r="944" s="81" customFormat="1" x14ac:dyDescent="0.25"/>
    <row r="945" s="81" customFormat="1" x14ac:dyDescent="0.25"/>
    <row r="946" s="81" customFormat="1" x14ac:dyDescent="0.25"/>
    <row r="947" s="81" customFormat="1" x14ac:dyDescent="0.25"/>
    <row r="948" s="81" customFormat="1" x14ac:dyDescent="0.25"/>
    <row r="949" s="81" customFormat="1" x14ac:dyDescent="0.25"/>
    <row r="950" s="81" customFormat="1" x14ac:dyDescent="0.25"/>
    <row r="951" s="81" customFormat="1" x14ac:dyDescent="0.25"/>
    <row r="952" s="81" customFormat="1" x14ac:dyDescent="0.25"/>
    <row r="953" s="81" customFormat="1" x14ac:dyDescent="0.25"/>
    <row r="954" s="81" customFormat="1" x14ac:dyDescent="0.25"/>
    <row r="955" s="81" customFormat="1" x14ac:dyDescent="0.25"/>
    <row r="956" s="81" customFormat="1" x14ac:dyDescent="0.25"/>
    <row r="957" s="81" customFormat="1" x14ac:dyDescent="0.25"/>
    <row r="958" s="81" customFormat="1" x14ac:dyDescent="0.25"/>
    <row r="959" s="81" customFormat="1" x14ac:dyDescent="0.25"/>
    <row r="960" s="81" customFormat="1" x14ac:dyDescent="0.25"/>
    <row r="961" s="81" customFormat="1" x14ac:dyDescent="0.25"/>
    <row r="962" s="81" customFormat="1" x14ac:dyDescent="0.25"/>
    <row r="963" s="81" customFormat="1" x14ac:dyDescent="0.25"/>
    <row r="964" s="81" customFormat="1" x14ac:dyDescent="0.25"/>
    <row r="965" s="81" customFormat="1" x14ac:dyDescent="0.25"/>
    <row r="966" s="81" customFormat="1" x14ac:dyDescent="0.25"/>
    <row r="967" s="81" customFormat="1" x14ac:dyDescent="0.25"/>
    <row r="968" s="81" customFormat="1" x14ac:dyDescent="0.25"/>
    <row r="969" s="81" customFormat="1" x14ac:dyDescent="0.25"/>
    <row r="970" s="81" customFormat="1" x14ac:dyDescent="0.25"/>
    <row r="971" s="81" customFormat="1" x14ac:dyDescent="0.25"/>
    <row r="972" s="81" customFormat="1" x14ac:dyDescent="0.25"/>
    <row r="973" s="81" customFormat="1" x14ac:dyDescent="0.25"/>
    <row r="974" s="81" customFormat="1" x14ac:dyDescent="0.25"/>
    <row r="975" s="81" customFormat="1" x14ac:dyDescent="0.25"/>
    <row r="976" s="81" customFormat="1" x14ac:dyDescent="0.25"/>
    <row r="977" s="81" customFormat="1" x14ac:dyDescent="0.25"/>
    <row r="978" s="81" customFormat="1" x14ac:dyDescent="0.25"/>
    <row r="979" s="81" customFormat="1" x14ac:dyDescent="0.25"/>
    <row r="980" s="81" customFormat="1" x14ac:dyDescent="0.25"/>
    <row r="981" s="81" customFormat="1" x14ac:dyDescent="0.25"/>
    <row r="982" s="81" customFormat="1" x14ac:dyDescent="0.25"/>
    <row r="983" s="81" customFormat="1" x14ac:dyDescent="0.25"/>
    <row r="984" s="81" customFormat="1" x14ac:dyDescent="0.25"/>
    <row r="985" s="81" customFormat="1" x14ac:dyDescent="0.25"/>
    <row r="986" s="81" customFormat="1" x14ac:dyDescent="0.25"/>
    <row r="987" s="81" customFormat="1" x14ac:dyDescent="0.25"/>
    <row r="988" s="81" customFormat="1" x14ac:dyDescent="0.25"/>
    <row r="989" s="81" customFormat="1" x14ac:dyDescent="0.25"/>
    <row r="990" s="81" customFormat="1" x14ac:dyDescent="0.25"/>
    <row r="991" s="81" customFormat="1" x14ac:dyDescent="0.25"/>
    <row r="992" s="81" customFormat="1" x14ac:dyDescent="0.25"/>
    <row r="993" s="81" customFormat="1" x14ac:dyDescent="0.25"/>
    <row r="994" s="81" customFormat="1" x14ac:dyDescent="0.25"/>
    <row r="995" s="81" customFormat="1" x14ac:dyDescent="0.25"/>
    <row r="996" s="81" customFormat="1" x14ac:dyDescent="0.25"/>
    <row r="997" s="81" customFormat="1" x14ac:dyDescent="0.25"/>
    <row r="998" s="81" customFormat="1" x14ac:dyDescent="0.25"/>
    <row r="999" s="81" customFormat="1" x14ac:dyDescent="0.25"/>
    <row r="1000" s="81" customFormat="1" x14ac:dyDescent="0.25"/>
    <row r="1001" s="81" customFormat="1" x14ac:dyDescent="0.25"/>
    <row r="1002" s="81" customFormat="1" x14ac:dyDescent="0.25"/>
    <row r="1003" s="81" customFormat="1" x14ac:dyDescent="0.25"/>
    <row r="1004" s="81" customFormat="1" x14ac:dyDescent="0.25"/>
    <row r="1005" s="81" customFormat="1" x14ac:dyDescent="0.25"/>
    <row r="1006" s="81" customFormat="1" x14ac:dyDescent="0.25"/>
    <row r="1007" s="81" customFormat="1" x14ac:dyDescent="0.25"/>
    <row r="1008" s="81" customFormat="1" x14ac:dyDescent="0.25"/>
    <row r="1009" s="81" customFormat="1" x14ac:dyDescent="0.25"/>
    <row r="1010" s="81" customFormat="1" x14ac:dyDescent="0.25"/>
    <row r="1011" s="81" customFormat="1" x14ac:dyDescent="0.25"/>
    <row r="1012" s="81" customFormat="1" x14ac:dyDescent="0.25"/>
    <row r="1013" s="81" customFormat="1" x14ac:dyDescent="0.25"/>
    <row r="1014" s="81" customFormat="1" x14ac:dyDescent="0.25"/>
    <row r="1015" s="81" customFormat="1" x14ac:dyDescent="0.25"/>
    <row r="1016" s="81" customFormat="1" x14ac:dyDescent="0.25"/>
    <row r="1017" s="81" customFormat="1" x14ac:dyDescent="0.25"/>
    <row r="1018" s="81" customFormat="1" x14ac:dyDescent="0.25"/>
    <row r="1019" s="81" customFormat="1" x14ac:dyDescent="0.25"/>
    <row r="1020" s="81" customFormat="1" x14ac:dyDescent="0.25"/>
    <row r="1021" s="81" customFormat="1" x14ac:dyDescent="0.25"/>
    <row r="1022" s="81" customFormat="1" x14ac:dyDescent="0.25"/>
    <row r="1023" s="81" customFormat="1" x14ac:dyDescent="0.25"/>
    <row r="1024" s="81" customFormat="1" x14ac:dyDescent="0.25"/>
    <row r="1025" s="81" customFormat="1" x14ac:dyDescent="0.25"/>
    <row r="1026" s="81" customFormat="1" x14ac:dyDescent="0.25"/>
    <row r="1027" s="81" customFormat="1" x14ac:dyDescent="0.25"/>
    <row r="1028" s="81" customFormat="1" x14ac:dyDescent="0.25"/>
    <row r="1029" s="81" customFormat="1" x14ac:dyDescent="0.25"/>
    <row r="1030" s="81" customFormat="1" x14ac:dyDescent="0.25"/>
    <row r="1031" s="81" customFormat="1" x14ac:dyDescent="0.25"/>
    <row r="1032" s="81" customFormat="1" x14ac:dyDescent="0.25"/>
    <row r="1033" s="81" customFormat="1" x14ac:dyDescent="0.25"/>
    <row r="1034" s="81" customFormat="1" x14ac:dyDescent="0.25"/>
    <row r="1035" s="81" customFormat="1" x14ac:dyDescent="0.25"/>
    <row r="1036" s="81" customFormat="1" x14ac:dyDescent="0.25"/>
    <row r="1037" s="81" customFormat="1" x14ac:dyDescent="0.25"/>
    <row r="1038" s="81" customFormat="1" x14ac:dyDescent="0.25"/>
    <row r="1039" s="81" customFormat="1" x14ac:dyDescent="0.25"/>
    <row r="1040" s="81" customFormat="1" x14ac:dyDescent="0.25"/>
    <row r="1041" s="81" customFormat="1" x14ac:dyDescent="0.25"/>
    <row r="1042" s="81" customFormat="1" x14ac:dyDescent="0.25"/>
    <row r="1043" s="81" customFormat="1" x14ac:dyDescent="0.25"/>
    <row r="1044" s="81" customFormat="1" x14ac:dyDescent="0.25"/>
    <row r="1045" s="81" customFormat="1" x14ac:dyDescent="0.25"/>
    <row r="1046" s="81" customFormat="1" x14ac:dyDescent="0.25"/>
    <row r="1047" s="81" customFormat="1" x14ac:dyDescent="0.25"/>
    <row r="1048" s="81" customFormat="1" x14ac:dyDescent="0.25"/>
    <row r="1049" s="81" customFormat="1" x14ac:dyDescent="0.25"/>
    <row r="1050" s="81" customFormat="1" x14ac:dyDescent="0.25"/>
    <row r="1051" s="81" customFormat="1" x14ac:dyDescent="0.25"/>
    <row r="1052" s="81" customFormat="1" x14ac:dyDescent="0.25"/>
    <row r="1053" s="81" customFormat="1" x14ac:dyDescent="0.25"/>
    <row r="1054" s="81" customFormat="1" x14ac:dyDescent="0.25"/>
    <row r="1055" s="81" customFormat="1" x14ac:dyDescent="0.25"/>
    <row r="1056" s="81" customFormat="1" x14ac:dyDescent="0.25"/>
    <row r="1057" s="81" customFormat="1" x14ac:dyDescent="0.25"/>
    <row r="1058" s="81" customFormat="1" x14ac:dyDescent="0.25"/>
    <row r="1059" s="81" customFormat="1" x14ac:dyDescent="0.25"/>
    <row r="1060" s="81" customFormat="1" x14ac:dyDescent="0.25"/>
    <row r="1061" s="81" customFormat="1" x14ac:dyDescent="0.25"/>
    <row r="1062" s="81" customFormat="1" x14ac:dyDescent="0.25"/>
    <row r="1063" s="81" customFormat="1" x14ac:dyDescent="0.25"/>
    <row r="1064" s="81" customFormat="1" x14ac:dyDescent="0.25"/>
    <row r="1065" s="81" customFormat="1" x14ac:dyDescent="0.25"/>
    <row r="1066" s="81" customFormat="1" x14ac:dyDescent="0.25"/>
    <row r="1067" s="81" customFormat="1" x14ac:dyDescent="0.25"/>
    <row r="1068" s="81" customFormat="1" x14ac:dyDescent="0.25"/>
    <row r="1069" s="81" customFormat="1" x14ac:dyDescent="0.25"/>
    <row r="1070" s="81" customFormat="1" x14ac:dyDescent="0.25"/>
    <row r="1071" s="81" customFormat="1" x14ac:dyDescent="0.25"/>
    <row r="1072" s="81" customFormat="1" x14ac:dyDescent="0.25"/>
    <row r="1073" s="81" customFormat="1" x14ac:dyDescent="0.25"/>
    <row r="1074" s="81" customFormat="1" x14ac:dyDescent="0.25"/>
    <row r="1075" s="81" customFormat="1" x14ac:dyDescent="0.25"/>
    <row r="1076" s="81" customFormat="1" x14ac:dyDescent="0.25"/>
    <row r="1077" s="81" customFormat="1" x14ac:dyDescent="0.25"/>
    <row r="1078" s="81" customFormat="1" x14ac:dyDescent="0.25"/>
    <row r="1079" s="81" customFormat="1" x14ac:dyDescent="0.25"/>
    <row r="1080" s="81" customFormat="1" x14ac:dyDescent="0.25"/>
    <row r="1081" s="81" customFormat="1" x14ac:dyDescent="0.25"/>
    <row r="1082" s="81" customFormat="1" x14ac:dyDescent="0.25"/>
    <row r="1083" s="81" customFormat="1" x14ac:dyDescent="0.25"/>
    <row r="1084" s="81" customFormat="1" x14ac:dyDescent="0.25"/>
    <row r="1085" s="81" customFormat="1" x14ac:dyDescent="0.25"/>
    <row r="1086" s="81" customFormat="1" x14ac:dyDescent="0.25"/>
    <row r="1087" s="81" customFormat="1" x14ac:dyDescent="0.25"/>
    <row r="1088" s="81" customFormat="1" x14ac:dyDescent="0.25"/>
    <row r="1089" s="81" customFormat="1" x14ac:dyDescent="0.25"/>
    <row r="1090" s="81" customFormat="1" x14ac:dyDescent="0.25"/>
    <row r="1091" s="81" customFormat="1" x14ac:dyDescent="0.25"/>
    <row r="1092" s="81" customFormat="1" x14ac:dyDescent="0.25"/>
    <row r="1093" s="81" customFormat="1" x14ac:dyDescent="0.25"/>
    <row r="1094" s="81" customFormat="1" x14ac:dyDescent="0.25"/>
    <row r="1095" s="81" customFormat="1" x14ac:dyDescent="0.25"/>
    <row r="1096" s="81" customFormat="1" x14ac:dyDescent="0.25"/>
    <row r="1097" s="81" customFormat="1" x14ac:dyDescent="0.25"/>
    <row r="1098" s="81" customFormat="1" x14ac:dyDescent="0.25"/>
    <row r="1099" s="81" customFormat="1" x14ac:dyDescent="0.25"/>
    <row r="1100" s="81" customFormat="1" x14ac:dyDescent="0.25"/>
    <row r="1101" s="81" customFormat="1" x14ac:dyDescent="0.25"/>
    <row r="1102" s="81" customFormat="1" x14ac:dyDescent="0.25"/>
    <row r="1103" s="81" customFormat="1" x14ac:dyDescent="0.25"/>
    <row r="1104" s="81" customFormat="1" x14ac:dyDescent="0.25"/>
    <row r="1105" s="81" customFormat="1" x14ac:dyDescent="0.25"/>
    <row r="1106" s="81" customFormat="1" x14ac:dyDescent="0.25"/>
    <row r="1107" s="81" customFormat="1" x14ac:dyDescent="0.25"/>
    <row r="1108" s="81" customFormat="1" x14ac:dyDescent="0.25"/>
    <row r="1109" s="81" customFormat="1" x14ac:dyDescent="0.25"/>
    <row r="1110" s="81" customFormat="1" x14ac:dyDescent="0.25"/>
    <row r="1111" s="81" customFormat="1" x14ac:dyDescent="0.25"/>
    <row r="1112" s="81" customFormat="1" x14ac:dyDescent="0.25"/>
    <row r="1113" s="81" customFormat="1" x14ac:dyDescent="0.25"/>
    <row r="1114" s="81" customFormat="1" x14ac:dyDescent="0.25"/>
    <row r="1115" s="81" customFormat="1" x14ac:dyDescent="0.25"/>
    <row r="1116" s="81" customFormat="1" x14ac:dyDescent="0.25"/>
    <row r="1117" s="81" customFormat="1" x14ac:dyDescent="0.25"/>
    <row r="1118" s="81" customFormat="1" x14ac:dyDescent="0.25"/>
    <row r="1119" s="81" customFormat="1" x14ac:dyDescent="0.25"/>
    <row r="1120" s="81" customFormat="1" x14ac:dyDescent="0.25"/>
    <row r="1121" s="81" customFormat="1" x14ac:dyDescent="0.25"/>
    <row r="1122" s="81" customFormat="1" x14ac:dyDescent="0.25"/>
    <row r="1123" s="81" customFormat="1" x14ac:dyDescent="0.25"/>
    <row r="1124" s="81" customFormat="1" x14ac:dyDescent="0.25"/>
    <row r="1125" s="81" customFormat="1" x14ac:dyDescent="0.25"/>
    <row r="1126" s="81" customFormat="1" x14ac:dyDescent="0.25"/>
    <row r="1127" s="81" customFormat="1" x14ac:dyDescent="0.25"/>
    <row r="1128" s="81" customFormat="1" x14ac:dyDescent="0.25"/>
    <row r="1129" s="81" customFormat="1" x14ac:dyDescent="0.25"/>
    <row r="1130" s="81" customFormat="1" x14ac:dyDescent="0.25"/>
    <row r="1131" s="81" customFormat="1" x14ac:dyDescent="0.25"/>
    <row r="1132" s="81" customFormat="1" x14ac:dyDescent="0.25"/>
    <row r="1133" s="81" customFormat="1" x14ac:dyDescent="0.25"/>
    <row r="1134" s="81" customFormat="1" x14ac:dyDescent="0.25"/>
    <row r="1135" s="81" customFormat="1" x14ac:dyDescent="0.25"/>
    <row r="1136" s="81" customFormat="1" x14ac:dyDescent="0.25"/>
    <row r="1137" s="81" customFormat="1" x14ac:dyDescent="0.25"/>
    <row r="1138" s="81" customFormat="1" x14ac:dyDescent="0.25"/>
    <row r="1139" s="81" customFormat="1" x14ac:dyDescent="0.25"/>
    <row r="1140" s="81" customFormat="1" x14ac:dyDescent="0.25"/>
    <row r="1141" s="81" customFormat="1" x14ac:dyDescent="0.25"/>
    <row r="1142" s="81" customFormat="1" x14ac:dyDescent="0.25"/>
    <row r="1143" s="81" customFormat="1" x14ac:dyDescent="0.25"/>
    <row r="1144" s="81" customFormat="1" x14ac:dyDescent="0.25"/>
    <row r="1145" s="81" customFormat="1" x14ac:dyDescent="0.25"/>
    <row r="1146" s="81" customFormat="1" x14ac:dyDescent="0.25"/>
    <row r="1147" s="81" customFormat="1" x14ac:dyDescent="0.25"/>
    <row r="1148" s="81" customFormat="1" x14ac:dyDescent="0.25"/>
    <row r="1149" s="81" customFormat="1" x14ac:dyDescent="0.25"/>
    <row r="1150" s="81" customFormat="1" x14ac:dyDescent="0.25"/>
    <row r="1151" s="81" customFormat="1" x14ac:dyDescent="0.25"/>
    <row r="1152" s="81" customFormat="1" x14ac:dyDescent="0.25"/>
    <row r="1153" s="81" customFormat="1" x14ac:dyDescent="0.25"/>
    <row r="1154" s="81" customFormat="1" x14ac:dyDescent="0.25"/>
    <row r="1155" s="81" customFormat="1" x14ac:dyDescent="0.25"/>
    <row r="1156" s="81" customFormat="1" x14ac:dyDescent="0.25"/>
    <row r="1157" s="81" customFormat="1" x14ac:dyDescent="0.25"/>
    <row r="1158" s="81" customFormat="1" x14ac:dyDescent="0.25"/>
    <row r="1159" s="81" customFormat="1" x14ac:dyDescent="0.25"/>
    <row r="1160" s="81" customFormat="1" x14ac:dyDescent="0.25"/>
    <row r="1161" s="81" customFormat="1" x14ac:dyDescent="0.25"/>
    <row r="1162" s="81" customFormat="1" x14ac:dyDescent="0.25"/>
    <row r="1163" s="81" customFormat="1" x14ac:dyDescent="0.25"/>
    <row r="1164" s="81" customFormat="1" x14ac:dyDescent="0.25"/>
    <row r="1165" s="81" customFormat="1" x14ac:dyDescent="0.25"/>
    <row r="1166" s="81" customFormat="1" x14ac:dyDescent="0.25"/>
    <row r="1167" s="81" customFormat="1" x14ac:dyDescent="0.25"/>
    <row r="1168" s="81" customFormat="1" x14ac:dyDescent="0.25"/>
    <row r="1169" s="81" customFormat="1" x14ac:dyDescent="0.25"/>
    <row r="1170" s="81" customFormat="1" x14ac:dyDescent="0.25"/>
    <row r="1171" s="81" customFormat="1" x14ac:dyDescent="0.25"/>
    <row r="1172" s="81" customFormat="1" x14ac:dyDescent="0.25"/>
    <row r="1173" s="81" customFormat="1" x14ac:dyDescent="0.25"/>
    <row r="1174" s="81" customFormat="1" x14ac:dyDescent="0.25"/>
    <row r="1175" s="81" customFormat="1" x14ac:dyDescent="0.25"/>
    <row r="1176" s="81" customFormat="1" x14ac:dyDescent="0.25"/>
    <row r="1177" s="81" customFormat="1" x14ac:dyDescent="0.25"/>
    <row r="1178" s="81" customFormat="1" x14ac:dyDescent="0.25"/>
    <row r="1179" s="81" customFormat="1" x14ac:dyDescent="0.25"/>
    <row r="1180" s="81" customFormat="1" x14ac:dyDescent="0.25"/>
    <row r="1181" s="81" customFormat="1" x14ac:dyDescent="0.25"/>
    <row r="1182" s="81" customFormat="1" x14ac:dyDescent="0.25"/>
    <row r="1183" s="81" customFormat="1" x14ac:dyDescent="0.25"/>
    <row r="1184" s="81" customFormat="1" x14ac:dyDescent="0.25"/>
    <row r="1185" s="81" customFormat="1" x14ac:dyDescent="0.25"/>
    <row r="1186" s="81" customFormat="1" x14ac:dyDescent="0.25"/>
    <row r="1187" s="81" customFormat="1" x14ac:dyDescent="0.25"/>
    <row r="1188" s="81" customFormat="1" x14ac:dyDescent="0.25"/>
    <row r="1189" s="81" customFormat="1" x14ac:dyDescent="0.25"/>
    <row r="1190" s="81" customFormat="1" x14ac:dyDescent="0.25"/>
    <row r="1191" s="81" customFormat="1" x14ac:dyDescent="0.25"/>
    <row r="1192" s="81" customFormat="1" x14ac:dyDescent="0.25"/>
    <row r="1193" s="81" customFormat="1" x14ac:dyDescent="0.25"/>
    <row r="1194" s="81" customFormat="1" x14ac:dyDescent="0.25"/>
    <row r="1195" s="81" customFormat="1" x14ac:dyDescent="0.25"/>
    <row r="1196" s="81" customFormat="1" x14ac:dyDescent="0.25"/>
    <row r="1197" s="81" customFormat="1" x14ac:dyDescent="0.25"/>
    <row r="1198" s="81" customFormat="1" x14ac:dyDescent="0.25"/>
    <row r="1199" s="81" customFormat="1" x14ac:dyDescent="0.25"/>
    <row r="1200" s="81" customFormat="1" x14ac:dyDescent="0.25"/>
    <row r="1201" s="81" customFormat="1" x14ac:dyDescent="0.25"/>
    <row r="1202" s="81" customFormat="1" x14ac:dyDescent="0.25"/>
    <row r="1203" s="81" customFormat="1" x14ac:dyDescent="0.25"/>
    <row r="1204" s="81" customFormat="1" x14ac:dyDescent="0.25"/>
    <row r="1205" s="81" customFormat="1" x14ac:dyDescent="0.25"/>
    <row r="1206" s="81" customFormat="1" x14ac:dyDescent="0.25"/>
    <row r="1207" s="81" customFormat="1" x14ac:dyDescent="0.25"/>
    <row r="1208" s="81" customFormat="1" x14ac:dyDescent="0.25"/>
    <row r="1209" s="81" customFormat="1" x14ac:dyDescent="0.25"/>
    <row r="1210" s="81" customFormat="1" x14ac:dyDescent="0.25"/>
    <row r="1211" s="81" customFormat="1" x14ac:dyDescent="0.25"/>
    <row r="1212" s="81" customFormat="1" x14ac:dyDescent="0.25"/>
    <row r="1213" s="81" customFormat="1" x14ac:dyDescent="0.25"/>
    <row r="1214" s="81" customFormat="1" x14ac:dyDescent="0.25"/>
    <row r="1215" s="81" customFormat="1" x14ac:dyDescent="0.25"/>
    <row r="1216" s="81" customFormat="1" x14ac:dyDescent="0.25"/>
    <row r="1217" s="81" customFormat="1" x14ac:dyDescent="0.25"/>
    <row r="1218" s="81" customFormat="1" x14ac:dyDescent="0.25"/>
    <row r="1219" s="81" customFormat="1" x14ac:dyDescent="0.25"/>
    <row r="1220" s="81" customFormat="1" x14ac:dyDescent="0.25"/>
    <row r="1221" s="81" customFormat="1" x14ac:dyDescent="0.25"/>
    <row r="1222" s="81" customFormat="1" x14ac:dyDescent="0.25"/>
    <row r="1223" s="81" customFormat="1" x14ac:dyDescent="0.25"/>
    <row r="1224" s="81" customFormat="1" x14ac:dyDescent="0.25"/>
    <row r="1225" s="81" customFormat="1" x14ac:dyDescent="0.25"/>
    <row r="1226" s="81" customFormat="1" x14ac:dyDescent="0.25"/>
    <row r="1227" s="81" customFormat="1" x14ac:dyDescent="0.25"/>
    <row r="1228" s="81" customFormat="1" x14ac:dyDescent="0.25"/>
    <row r="1229" s="81" customFormat="1" x14ac:dyDescent="0.25"/>
    <row r="1230" s="81" customFormat="1" x14ac:dyDescent="0.25"/>
    <row r="1231" s="81" customFormat="1" x14ac:dyDescent="0.25"/>
    <row r="1232" s="81" customFormat="1" x14ac:dyDescent="0.25"/>
    <row r="1233" s="81" customFormat="1" x14ac:dyDescent="0.25"/>
    <row r="1234" s="81" customFormat="1" x14ac:dyDescent="0.25"/>
    <row r="1235" s="81" customFormat="1" x14ac:dyDescent="0.25"/>
    <row r="1236" s="81" customFormat="1" x14ac:dyDescent="0.25"/>
    <row r="1237" s="81" customFormat="1" x14ac:dyDescent="0.25"/>
    <row r="1238" s="81" customFormat="1" x14ac:dyDescent="0.25"/>
    <row r="1239" s="81" customFormat="1" x14ac:dyDescent="0.25"/>
    <row r="1240" s="81" customFormat="1" x14ac:dyDescent="0.25"/>
    <row r="1241" s="81" customFormat="1" x14ac:dyDescent="0.25"/>
    <row r="1242" s="81" customFormat="1" x14ac:dyDescent="0.25"/>
    <row r="1243" s="81" customFormat="1" x14ac:dyDescent="0.25"/>
    <row r="1244" s="81" customFormat="1" x14ac:dyDescent="0.25"/>
    <row r="1245" s="81" customFormat="1" x14ac:dyDescent="0.25"/>
    <row r="1246" s="81" customFormat="1" x14ac:dyDescent="0.25"/>
    <row r="1247" s="81" customFormat="1" x14ac:dyDescent="0.25"/>
    <row r="1248" s="81" customFormat="1" x14ac:dyDescent="0.25"/>
    <row r="1249" s="81" customFormat="1" x14ac:dyDescent="0.25"/>
    <row r="1250" s="81" customFormat="1" x14ac:dyDescent="0.25"/>
    <row r="1251" s="81" customFormat="1" x14ac:dyDescent="0.25"/>
    <row r="1252" s="81" customFormat="1" x14ac:dyDescent="0.25"/>
    <row r="1253" s="81" customFormat="1" x14ac:dyDescent="0.25"/>
    <row r="1254" s="81" customFormat="1" x14ac:dyDescent="0.25"/>
    <row r="1255" s="81" customFormat="1" x14ac:dyDescent="0.25"/>
    <row r="1256" s="81" customFormat="1" x14ac:dyDescent="0.25"/>
    <row r="1257" s="81" customFormat="1" x14ac:dyDescent="0.25"/>
    <row r="1258" s="81" customFormat="1" x14ac:dyDescent="0.25"/>
    <row r="1259" s="81" customFormat="1" x14ac:dyDescent="0.25"/>
    <row r="1260" s="81" customFormat="1" x14ac:dyDescent="0.25"/>
    <row r="1261" s="81" customFormat="1" x14ac:dyDescent="0.25"/>
    <row r="1262" s="81" customFormat="1" x14ac:dyDescent="0.25"/>
    <row r="1263" s="81" customFormat="1" x14ac:dyDescent="0.25"/>
    <row r="1264" s="81" customFormat="1" x14ac:dyDescent="0.25"/>
    <row r="1265" s="81" customFormat="1" x14ac:dyDescent="0.25"/>
    <row r="1266" s="81" customFormat="1" x14ac:dyDescent="0.25"/>
    <row r="1267" s="81" customFormat="1" x14ac:dyDescent="0.25"/>
    <row r="1268" s="81" customFormat="1" x14ac:dyDescent="0.25"/>
    <row r="1269" s="81" customFormat="1" x14ac:dyDescent="0.25"/>
    <row r="1270" s="81" customFormat="1" x14ac:dyDescent="0.25"/>
    <row r="1271" s="81" customFormat="1" x14ac:dyDescent="0.25"/>
    <row r="1272" s="81" customFormat="1" x14ac:dyDescent="0.25"/>
    <row r="1273" s="81" customFormat="1" x14ac:dyDescent="0.25"/>
    <row r="1274" s="81" customFormat="1" x14ac:dyDescent="0.25"/>
    <row r="1275" s="81" customFormat="1" x14ac:dyDescent="0.25"/>
    <row r="1276" s="81" customFormat="1" x14ac:dyDescent="0.25"/>
    <row r="1277" s="81" customFormat="1" x14ac:dyDescent="0.25"/>
    <row r="1278" s="81" customFormat="1" x14ac:dyDescent="0.25"/>
    <row r="1279" s="81" customFormat="1" x14ac:dyDescent="0.25"/>
    <row r="1280" s="81" customFormat="1" x14ac:dyDescent="0.25"/>
    <row r="1281" s="81" customFormat="1" x14ac:dyDescent="0.25"/>
    <row r="1282" s="81" customFormat="1" x14ac:dyDescent="0.25"/>
    <row r="1283" s="81" customFormat="1" x14ac:dyDescent="0.25"/>
    <row r="1284" s="81" customFormat="1" x14ac:dyDescent="0.25"/>
    <row r="1285" s="81" customFormat="1" x14ac:dyDescent="0.25"/>
    <row r="1286" s="81" customFormat="1" x14ac:dyDescent="0.25"/>
    <row r="1287" s="81" customFormat="1" x14ac:dyDescent="0.25"/>
    <row r="1288" s="81" customFormat="1" x14ac:dyDescent="0.25"/>
    <row r="1289" s="81" customFormat="1" x14ac:dyDescent="0.25"/>
    <row r="1290" s="81" customFormat="1" x14ac:dyDescent="0.25"/>
    <row r="1291" s="81" customFormat="1" x14ac:dyDescent="0.25"/>
    <row r="1292" s="81" customFormat="1" x14ac:dyDescent="0.25"/>
    <row r="1293" s="81" customFormat="1" x14ac:dyDescent="0.25"/>
    <row r="1294" s="81" customFormat="1" x14ac:dyDescent="0.25"/>
    <row r="1295" s="81" customFormat="1" x14ac:dyDescent="0.25"/>
    <row r="1296" s="81" customFormat="1" x14ac:dyDescent="0.25"/>
    <row r="1297" s="81" customFormat="1" x14ac:dyDescent="0.25"/>
    <row r="1298" s="81" customFormat="1" x14ac:dyDescent="0.25"/>
    <row r="1299" s="81" customFormat="1" x14ac:dyDescent="0.25"/>
    <row r="1300" s="81" customFormat="1" x14ac:dyDescent="0.25"/>
    <row r="1301" s="81" customFormat="1" x14ac:dyDescent="0.25"/>
    <row r="1302" s="81" customFormat="1" x14ac:dyDescent="0.25"/>
    <row r="1303" s="81" customFormat="1" x14ac:dyDescent="0.25"/>
    <row r="1304" s="81" customFormat="1" x14ac:dyDescent="0.25"/>
    <row r="1305" s="81" customFormat="1" x14ac:dyDescent="0.25"/>
    <row r="1306" s="81" customFormat="1" x14ac:dyDescent="0.25"/>
    <row r="1307" s="81" customFormat="1" x14ac:dyDescent="0.25"/>
    <row r="1308" s="81" customFormat="1" x14ac:dyDescent="0.25"/>
    <row r="1309" s="81" customFormat="1" x14ac:dyDescent="0.25"/>
    <row r="1310" s="81" customFormat="1" x14ac:dyDescent="0.25"/>
    <row r="1311" s="81" customFormat="1" x14ac:dyDescent="0.25"/>
    <row r="1312" s="81" customFormat="1" x14ac:dyDescent="0.25"/>
    <row r="1313" s="81" customFormat="1" x14ac:dyDescent="0.25"/>
    <row r="1314" s="81" customFormat="1" x14ac:dyDescent="0.25"/>
    <row r="1315" s="81" customFormat="1" x14ac:dyDescent="0.25"/>
    <row r="1316" s="81" customFormat="1" x14ac:dyDescent="0.25"/>
    <row r="1317" s="81" customFormat="1" x14ac:dyDescent="0.25"/>
    <row r="1318" s="81" customFormat="1" x14ac:dyDescent="0.25"/>
    <row r="1319" s="81" customFormat="1" x14ac:dyDescent="0.25"/>
    <row r="1320" s="81" customFormat="1" x14ac:dyDescent="0.25"/>
    <row r="1321" s="81" customFormat="1" x14ac:dyDescent="0.25"/>
    <row r="1322" s="81" customFormat="1" x14ac:dyDescent="0.25"/>
    <row r="1323" s="81" customFormat="1" x14ac:dyDescent="0.25"/>
    <row r="1324" s="81" customFormat="1" x14ac:dyDescent="0.25"/>
    <row r="1325" s="81" customFormat="1" x14ac:dyDescent="0.25"/>
    <row r="1326" s="81" customFormat="1" x14ac:dyDescent="0.25"/>
    <row r="1327" s="81" customFormat="1" x14ac:dyDescent="0.25"/>
    <row r="1328" s="81" customFormat="1" x14ac:dyDescent="0.25"/>
    <row r="1329" s="81" customFormat="1" x14ac:dyDescent="0.25"/>
    <row r="1330" s="81" customFormat="1" x14ac:dyDescent="0.25"/>
    <row r="1331" s="81" customFormat="1" x14ac:dyDescent="0.25"/>
    <row r="1332" s="81" customFormat="1" x14ac:dyDescent="0.25"/>
    <row r="1333" s="81" customFormat="1" x14ac:dyDescent="0.25"/>
    <row r="1334" s="81" customFormat="1" x14ac:dyDescent="0.25"/>
    <row r="1335" s="81" customFormat="1" x14ac:dyDescent="0.25"/>
    <row r="1336" s="81" customFormat="1" x14ac:dyDescent="0.25"/>
    <row r="1337" s="81" customFormat="1" x14ac:dyDescent="0.25"/>
    <row r="1338" s="81" customFormat="1" x14ac:dyDescent="0.25"/>
    <row r="1339" s="81" customFormat="1" x14ac:dyDescent="0.25"/>
    <row r="1340" s="81" customFormat="1" x14ac:dyDescent="0.25"/>
    <row r="1341" s="81" customFormat="1" x14ac:dyDescent="0.25"/>
    <row r="1342" s="81" customFormat="1" x14ac:dyDescent="0.25"/>
    <row r="1343" s="81" customFormat="1" x14ac:dyDescent="0.25"/>
    <row r="1344" s="81" customFormat="1" x14ac:dyDescent="0.25"/>
    <row r="1345" s="81" customFormat="1" x14ac:dyDescent="0.25"/>
    <row r="1346" s="81" customFormat="1" x14ac:dyDescent="0.25"/>
    <row r="1347" s="81" customFormat="1" x14ac:dyDescent="0.25"/>
    <row r="1348" s="81" customFormat="1" x14ac:dyDescent="0.25"/>
    <row r="1349" s="81" customFormat="1" x14ac:dyDescent="0.25"/>
    <row r="1350" s="81" customFormat="1" x14ac:dyDescent="0.25"/>
    <row r="1351" s="81" customFormat="1" x14ac:dyDescent="0.25"/>
    <row r="1352" s="81" customFormat="1" x14ac:dyDescent="0.25"/>
    <row r="1353" s="81" customFormat="1" x14ac:dyDescent="0.25"/>
    <row r="1354" s="81" customFormat="1" x14ac:dyDescent="0.25"/>
    <row r="1355" s="81" customFormat="1" x14ac:dyDescent="0.25"/>
    <row r="1356" s="81" customFormat="1" x14ac:dyDescent="0.25"/>
    <row r="1357" s="81" customFormat="1" x14ac:dyDescent="0.25"/>
    <row r="1358" s="81" customFormat="1" x14ac:dyDescent="0.25"/>
    <row r="1359" s="81" customFormat="1" x14ac:dyDescent="0.25"/>
    <row r="1360" s="81" customFormat="1" x14ac:dyDescent="0.25"/>
    <row r="1361" s="81" customFormat="1" x14ac:dyDescent="0.25"/>
    <row r="1362" s="81" customFormat="1" x14ac:dyDescent="0.25"/>
    <row r="1363" s="81" customFormat="1" x14ac:dyDescent="0.25"/>
    <row r="1364" s="81" customFormat="1" x14ac:dyDescent="0.25"/>
    <row r="1365" s="81" customFormat="1" x14ac:dyDescent="0.25"/>
    <row r="1366" s="81" customFormat="1" x14ac:dyDescent="0.25"/>
    <row r="1367" s="81" customFormat="1" x14ac:dyDescent="0.25"/>
    <row r="1368" s="81" customFormat="1" x14ac:dyDescent="0.25"/>
    <row r="1369" s="81" customFormat="1" x14ac:dyDescent="0.25"/>
    <row r="1370" s="81" customFormat="1" x14ac:dyDescent="0.25"/>
    <row r="1371" s="81" customFormat="1" x14ac:dyDescent="0.25"/>
    <row r="1372" s="81" customFormat="1" x14ac:dyDescent="0.25"/>
    <row r="1373" s="81" customFormat="1" x14ac:dyDescent="0.25"/>
    <row r="1374" s="81" customFormat="1" x14ac:dyDescent="0.25"/>
    <row r="1375" s="81" customFormat="1" x14ac:dyDescent="0.25"/>
    <row r="1376" s="81" customFormat="1" x14ac:dyDescent="0.25"/>
    <row r="1377" s="81" customFormat="1" x14ac:dyDescent="0.25"/>
    <row r="1378" s="81" customFormat="1" x14ac:dyDescent="0.25"/>
    <row r="1379" s="81" customFormat="1" x14ac:dyDescent="0.25"/>
    <row r="1380" s="81" customFormat="1" x14ac:dyDescent="0.25"/>
    <row r="1381" s="81" customFormat="1" x14ac:dyDescent="0.25"/>
    <row r="1382" s="81" customFormat="1" x14ac:dyDescent="0.25"/>
    <row r="1383" s="81" customFormat="1" x14ac:dyDescent="0.25"/>
    <row r="1384" s="81" customFormat="1" x14ac:dyDescent="0.25"/>
    <row r="1385" s="81" customFormat="1" x14ac:dyDescent="0.25"/>
    <row r="1386" s="81" customFormat="1" x14ac:dyDescent="0.25"/>
    <row r="1387" s="81" customFormat="1" x14ac:dyDescent="0.25"/>
    <row r="1388" s="81" customFormat="1" x14ac:dyDescent="0.25"/>
    <row r="1389" s="81" customFormat="1" x14ac:dyDescent="0.25"/>
    <row r="1390" s="81" customFormat="1" x14ac:dyDescent="0.25"/>
    <row r="1391" s="81" customFormat="1" x14ac:dyDescent="0.25"/>
    <row r="1392" s="81" customFormat="1" x14ac:dyDescent="0.25"/>
    <row r="1393" s="81" customFormat="1" x14ac:dyDescent="0.25"/>
    <row r="1394" s="81" customFormat="1" x14ac:dyDescent="0.25"/>
    <row r="1395" s="81" customFormat="1" x14ac:dyDescent="0.25"/>
    <row r="1396" s="81" customFormat="1" x14ac:dyDescent="0.25"/>
    <row r="1397" s="81" customFormat="1" x14ac:dyDescent="0.25"/>
    <row r="1398" s="81" customFormat="1" x14ac:dyDescent="0.25"/>
    <row r="1399" s="81" customFormat="1" x14ac:dyDescent="0.25"/>
    <row r="1400" s="81" customFormat="1" x14ac:dyDescent="0.25"/>
    <row r="1401" s="81" customFormat="1" x14ac:dyDescent="0.25"/>
    <row r="1402" s="81" customFormat="1" x14ac:dyDescent="0.25"/>
    <row r="1403" s="81" customFormat="1" x14ac:dyDescent="0.25"/>
    <row r="1404" s="81" customFormat="1" x14ac:dyDescent="0.25"/>
    <row r="1405" s="81" customFormat="1" x14ac:dyDescent="0.25"/>
    <row r="1406" s="81" customFormat="1" x14ac:dyDescent="0.25"/>
    <row r="1407" s="81" customFormat="1" x14ac:dyDescent="0.25"/>
    <row r="1408" s="81" customFormat="1" x14ac:dyDescent="0.25"/>
    <row r="1409" s="81" customFormat="1" x14ac:dyDescent="0.25"/>
    <row r="1410" s="81" customFormat="1" x14ac:dyDescent="0.25"/>
    <row r="1411" s="81" customFormat="1" x14ac:dyDescent="0.25"/>
    <row r="1412" s="81" customFormat="1" x14ac:dyDescent="0.25"/>
    <row r="1413" s="81" customFormat="1" x14ac:dyDescent="0.25"/>
    <row r="1414" s="81" customFormat="1" x14ac:dyDescent="0.25"/>
    <row r="1415" s="81" customFormat="1" x14ac:dyDescent="0.25"/>
    <row r="1416" s="81" customFormat="1" x14ac:dyDescent="0.25"/>
    <row r="1417" s="81" customFormat="1" x14ac:dyDescent="0.25"/>
    <row r="1418" s="81" customFormat="1" x14ac:dyDescent="0.25"/>
    <row r="1419" s="81" customFormat="1" x14ac:dyDescent="0.25"/>
    <row r="1420" s="81" customFormat="1" x14ac:dyDescent="0.25"/>
    <row r="1421" s="81" customFormat="1" x14ac:dyDescent="0.25"/>
    <row r="1422" s="81" customFormat="1" x14ac:dyDescent="0.25"/>
    <row r="1423" s="81" customFormat="1" x14ac:dyDescent="0.25"/>
    <row r="1424" s="81" customFormat="1" x14ac:dyDescent="0.25"/>
    <row r="1425" s="81" customFormat="1" x14ac:dyDescent="0.25"/>
    <row r="1426" s="81" customFormat="1" x14ac:dyDescent="0.25"/>
    <row r="1427" s="81" customFormat="1" x14ac:dyDescent="0.25"/>
    <row r="1428" s="81" customFormat="1" x14ac:dyDescent="0.25"/>
    <row r="1429" s="81" customFormat="1" x14ac:dyDescent="0.25"/>
    <row r="1430" s="81" customFormat="1" x14ac:dyDescent="0.25"/>
    <row r="1431" s="81" customFormat="1" x14ac:dyDescent="0.25"/>
    <row r="1432" s="81" customFormat="1" x14ac:dyDescent="0.25"/>
    <row r="1433" s="81" customFormat="1" x14ac:dyDescent="0.25"/>
    <row r="1434" s="81" customFormat="1" x14ac:dyDescent="0.25"/>
    <row r="1435" s="81" customFormat="1" x14ac:dyDescent="0.25"/>
    <row r="1436" s="81" customFormat="1" x14ac:dyDescent="0.25"/>
    <row r="1437" s="81" customFormat="1" x14ac:dyDescent="0.25"/>
    <row r="1438" s="81" customFormat="1" x14ac:dyDescent="0.25"/>
    <row r="1439" s="81" customFormat="1" x14ac:dyDescent="0.25"/>
    <row r="1440" s="81" customFormat="1" x14ac:dyDescent="0.25"/>
    <row r="1441" s="81" customFormat="1" x14ac:dyDescent="0.25"/>
    <row r="1442" s="81" customFormat="1" x14ac:dyDescent="0.25"/>
    <row r="1443" s="81" customFormat="1" x14ac:dyDescent="0.25"/>
    <row r="1444" s="81" customFormat="1" x14ac:dyDescent="0.25"/>
    <row r="1445" s="81" customFormat="1" x14ac:dyDescent="0.25"/>
    <row r="1446" s="81" customFormat="1" x14ac:dyDescent="0.25"/>
    <row r="1447" s="81" customFormat="1" x14ac:dyDescent="0.25"/>
    <row r="1448" s="81" customFormat="1" x14ac:dyDescent="0.25"/>
    <row r="1449" s="81" customFormat="1" x14ac:dyDescent="0.25"/>
    <row r="1450" s="81" customFormat="1" x14ac:dyDescent="0.25"/>
    <row r="1451" s="81" customFormat="1" x14ac:dyDescent="0.25"/>
    <row r="1452" s="81" customFormat="1" x14ac:dyDescent="0.25"/>
    <row r="1453" s="81" customFormat="1" x14ac:dyDescent="0.25"/>
    <row r="1454" s="81" customFormat="1" x14ac:dyDescent="0.25"/>
    <row r="1455" s="81" customFormat="1" x14ac:dyDescent="0.25"/>
    <row r="1456" s="81" customFormat="1" x14ac:dyDescent="0.25"/>
    <row r="1457" s="81" customFormat="1" x14ac:dyDescent="0.25"/>
    <row r="1458" s="81" customFormat="1" x14ac:dyDescent="0.25"/>
    <row r="1459" s="81" customFormat="1" x14ac:dyDescent="0.25"/>
    <row r="1460" s="81" customFormat="1" x14ac:dyDescent="0.25"/>
    <row r="1461" s="81" customFormat="1" x14ac:dyDescent="0.25"/>
    <row r="1462" s="81" customFormat="1" x14ac:dyDescent="0.25"/>
    <row r="1463" s="81" customFormat="1" x14ac:dyDescent="0.25"/>
    <row r="1464" s="81" customFormat="1" x14ac:dyDescent="0.25"/>
  </sheetData>
  <sheetProtection password="BD3D" sheet="1" formatCells="0" formatColumns="0" formatRows="0" insertColumns="0" insertRows="0" insertHyperlinks="0" deleteColumns="0" deleteRows="0" sort="0" autoFilter="0" pivotTables="0"/>
  <mergeCells count="45">
    <mergeCell ref="B146:L147"/>
    <mergeCell ref="C128:E130"/>
    <mergeCell ref="C135:C138"/>
    <mergeCell ref="C132:C134"/>
    <mergeCell ref="B128:B130"/>
    <mergeCell ref="C139:C140"/>
    <mergeCell ref="C141:C143"/>
    <mergeCell ref="B100:L100"/>
    <mergeCell ref="B101:L101"/>
    <mergeCell ref="B103:L103"/>
    <mergeCell ref="B105:L105"/>
    <mergeCell ref="B58:L58"/>
    <mergeCell ref="B64:L64"/>
    <mergeCell ref="B70:L70"/>
    <mergeCell ref="B84:L84"/>
    <mergeCell ref="B91:L91"/>
    <mergeCell ref="B123:C125"/>
    <mergeCell ref="B36:L36"/>
    <mergeCell ref="B37:B47"/>
    <mergeCell ref="B48:B51"/>
    <mergeCell ref="B54:B56"/>
    <mergeCell ref="C54:C56"/>
    <mergeCell ref="D54:D56"/>
    <mergeCell ref="E54:K54"/>
    <mergeCell ref="L54:L56"/>
    <mergeCell ref="E55:F55"/>
    <mergeCell ref="G55:I55"/>
    <mergeCell ref="B57:L57"/>
    <mergeCell ref="B113:E113"/>
    <mergeCell ref="B114:D114"/>
    <mergeCell ref="B92:L92"/>
    <mergeCell ref="B96:L96"/>
    <mergeCell ref="L2:L4"/>
    <mergeCell ref="B5:L5"/>
    <mergeCell ref="B23:L23"/>
    <mergeCell ref="B24:B31"/>
    <mergeCell ref="B32:B35"/>
    <mergeCell ref="E2:K2"/>
    <mergeCell ref="D2:D4"/>
    <mergeCell ref="C2:C4"/>
    <mergeCell ref="E3:F3"/>
    <mergeCell ref="G3:I3"/>
    <mergeCell ref="B2:B4"/>
    <mergeCell ref="B6:B18"/>
    <mergeCell ref="B19:B22"/>
  </mergeCells>
  <pageMargins left="0.7" right="0.7" top="0.78740157499999996" bottom="0.78740157499999996" header="0.3" footer="0.3"/>
  <pageSetup paperSize="192"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pageSetUpPr fitToPage="1"/>
  </sheetPr>
  <dimension ref="A1:AY90"/>
  <sheetViews>
    <sheetView defaultGridColor="0" colorId="23" zoomScale="80" zoomScaleNormal="80" workbookViewId="0">
      <selection activeCell="F98" sqref="F98"/>
    </sheetView>
  </sheetViews>
  <sheetFormatPr defaultColWidth="9.140625" defaultRowHeight="14.25" x14ac:dyDescent="0.3"/>
  <cols>
    <col min="1" max="1" width="2.7109375" style="715" customWidth="1"/>
    <col min="2" max="2" width="6.7109375" style="715" customWidth="1"/>
    <col min="3" max="3" width="53.7109375" style="715" customWidth="1"/>
    <col min="4" max="4" width="12.7109375" style="715" customWidth="1"/>
    <col min="5" max="5" width="5.85546875" style="715" customWidth="1"/>
    <col min="6" max="6" width="13.28515625" style="715" customWidth="1"/>
    <col min="7" max="8" width="10.7109375" style="715" customWidth="1"/>
    <col min="9" max="9" width="17" style="715" bestFit="1" customWidth="1"/>
    <col min="10" max="12" width="10.7109375" style="715" customWidth="1"/>
    <col min="13" max="13" width="12.7109375" style="715" customWidth="1"/>
    <col min="14" max="19" width="10.7109375" style="715" customWidth="1"/>
    <col min="20" max="20" width="12.7109375" style="715" customWidth="1"/>
    <col min="21" max="21" width="10.7109375" style="715" customWidth="1"/>
    <col min="22" max="27" width="10.7109375" style="715" hidden="1" customWidth="1"/>
    <col min="28" max="30" width="10.85546875" style="715" hidden="1" customWidth="1"/>
    <col min="31" max="34" width="0" style="715" hidden="1" customWidth="1"/>
    <col min="35" max="35" width="11.7109375" style="715" hidden="1" customWidth="1"/>
    <col min="36" max="51" width="0" style="715" hidden="1" customWidth="1"/>
    <col min="52" max="16384" width="9.140625" style="715"/>
  </cols>
  <sheetData>
    <row r="1" spans="1:51" ht="15" thickBot="1" x14ac:dyDescent="0.35"/>
    <row r="2" spans="1:51" x14ac:dyDescent="0.3">
      <c r="A2" s="1018"/>
      <c r="B2" s="1053" t="s">
        <v>93</v>
      </c>
      <c r="C2" s="1077" t="str">
        <f>IF('0 Úvod'!$M$10="English",Slovnik!$D$630,Slovnik!$C$630)</f>
        <v>Ekonomická analýza (CZK)</v>
      </c>
      <c r="D2" s="1055"/>
      <c r="E2" s="2783" t="str">
        <f>IF('0 Úvod'!$M$10="English",Slovnik!$D$632,Slovnik!$C$632)</f>
        <v>KF</v>
      </c>
      <c r="F2" s="2499">
        <f>'0 Úvod'!G18</f>
        <v>2025</v>
      </c>
      <c r="G2" s="2501">
        <f t="shared" ref="G2:T2" si="0">F2+1</f>
        <v>2026</v>
      </c>
      <c r="H2" s="2501">
        <f t="shared" si="0"/>
        <v>2027</v>
      </c>
      <c r="I2" s="2501">
        <f t="shared" si="0"/>
        <v>2028</v>
      </c>
      <c r="J2" s="2501">
        <f t="shared" si="0"/>
        <v>2029</v>
      </c>
      <c r="K2" s="2501">
        <f t="shared" si="0"/>
        <v>2030</v>
      </c>
      <c r="L2" s="2501">
        <f t="shared" si="0"/>
        <v>2031</v>
      </c>
      <c r="M2" s="2501">
        <f t="shared" si="0"/>
        <v>2032</v>
      </c>
      <c r="N2" s="2501">
        <f t="shared" si="0"/>
        <v>2033</v>
      </c>
      <c r="O2" s="2501">
        <f t="shared" si="0"/>
        <v>2034</v>
      </c>
      <c r="P2" s="2501">
        <f t="shared" si="0"/>
        <v>2035</v>
      </c>
      <c r="Q2" s="2501">
        <f t="shared" si="0"/>
        <v>2036</v>
      </c>
      <c r="R2" s="2501">
        <f t="shared" si="0"/>
        <v>2037</v>
      </c>
      <c r="S2" s="2501">
        <f t="shared" si="0"/>
        <v>2038</v>
      </c>
      <c r="T2" s="2509">
        <f t="shared" si="0"/>
        <v>2039</v>
      </c>
      <c r="U2" s="516"/>
      <c r="V2" s="516"/>
      <c r="W2" s="516"/>
      <c r="X2" s="516"/>
      <c r="Y2" s="516"/>
      <c r="Z2" s="516"/>
      <c r="AA2" s="516"/>
      <c r="AB2" s="516"/>
      <c r="AC2" s="516"/>
      <c r="AD2" s="516"/>
    </row>
    <row r="3" spans="1:51" ht="15" thickBot="1" x14ac:dyDescent="0.35">
      <c r="A3" s="1019"/>
      <c r="B3" s="1056" t="s">
        <v>4</v>
      </c>
      <c r="C3" s="1635"/>
      <c r="D3" s="1057" t="str">
        <f>IF('0 Úvod'!$M$10="English",Slovnik!$D$631,Slovnik!$C$631)</f>
        <v>Celkem</v>
      </c>
      <c r="E3" s="2784"/>
      <c r="F3" s="2782"/>
      <c r="G3" s="2778"/>
      <c r="H3" s="2778"/>
      <c r="I3" s="2778"/>
      <c r="J3" s="2778"/>
      <c r="K3" s="2778"/>
      <c r="L3" s="2778"/>
      <c r="M3" s="2778"/>
      <c r="N3" s="2778"/>
      <c r="O3" s="2778"/>
      <c r="P3" s="2778"/>
      <c r="Q3" s="2778"/>
      <c r="R3" s="2778"/>
      <c r="S3" s="2778"/>
      <c r="T3" s="2779"/>
      <c r="U3" s="516"/>
      <c r="V3" s="516"/>
      <c r="W3" s="516"/>
      <c r="X3" s="516"/>
      <c r="Y3" s="516"/>
      <c r="Z3" s="516"/>
      <c r="AA3" s="516"/>
      <c r="AB3" s="516"/>
      <c r="AC3" s="516"/>
      <c r="AD3" s="516"/>
      <c r="AE3" s="1020"/>
      <c r="AF3" s="1020"/>
      <c r="AG3" s="1020"/>
      <c r="AH3" s="1020"/>
      <c r="AI3" s="1020"/>
    </row>
    <row r="4" spans="1:51" x14ac:dyDescent="0.3">
      <c r="A4" s="1019"/>
      <c r="B4" s="1089"/>
      <c r="C4" s="1090" t="str">
        <f>IF('0 Úvod'!$M$10="English",Slovnik!D613,Slovnik!C613)</f>
        <v>Celkem PN infrastruktury železnice - úspora</v>
      </c>
      <c r="D4" s="949">
        <f>SUM(F4:T4,F26:T26)</f>
        <v>8324221.061796329</v>
      </c>
      <c r="E4" s="1070" t="s">
        <v>91</v>
      </c>
      <c r="F4" s="1047">
        <f>IF(F2&lt;='0 Úvod'!$G$18+'0 Úvod'!$J$18-1,-'3 PN infrastruktury'!E58*'11 KF'!$E$135-'3 PN infrastruktury'!E59*'11 KF'!$E$136-'3 PN infrastruktury'!E60*'11 KF'!$E$137,0)</f>
        <v>12961280.091599999</v>
      </c>
      <c r="G4" s="1041">
        <f>IF(G2&lt;='0 Úvod'!$G$18+'0 Úvod'!$J$18-1,-'3 PN infrastruktury'!F58*'11 KF'!$E$135-'3 PN infrastruktury'!F59*'11 KF'!$E$136-'3 PN infrastruktury'!F60*'11 KF'!$E$137,0)</f>
        <v>-4358.3981574418131</v>
      </c>
      <c r="H4" s="1041">
        <f>IF(H2&lt;='0 Úvod'!$G$18+'0 Úvod'!$J$18-1,-'3 PN infrastruktury'!G58*'11 KF'!$E$135-'3 PN infrastruktury'!G59*'11 KF'!$E$136-'3 PN infrastruktury'!G60*'11 KF'!$E$137,0)</f>
        <v>-3944.3503324848425</v>
      </c>
      <c r="I4" s="1041">
        <f>IF(I2&lt;='0 Úvod'!$G$18+'0 Úvod'!$J$18-1,-'3 PN infrastruktury'!H58*'11 KF'!$E$135-'3 PN infrastruktury'!H59*'11 KF'!$E$136-'3 PN infrastruktury'!H60*'11 KF'!$E$137,0)</f>
        <v>-3964.0720841472671</v>
      </c>
      <c r="J4" s="1041">
        <f>IF(J2&lt;='0 Úvod'!$G$18+'0 Úvod'!$J$18-1,-'3 PN infrastruktury'!I58*'11 KF'!$E$135-'3 PN infrastruktury'!I59*'11 KF'!$E$136-'3 PN infrastruktury'!I60*'11 KF'!$E$137,0)</f>
        <v>-3983.8924445680022</v>
      </c>
      <c r="K4" s="1041">
        <f>IF(K2&lt;='0 Úvod'!$G$18+'0 Úvod'!$J$18-1,-'3 PN infrastruktury'!J58*'11 KF'!$E$135-'3 PN infrastruktury'!J59*'11 KF'!$E$136-'3 PN infrastruktury'!J60*'11 KF'!$E$137,0)</f>
        <v>-4003.8119067908424</v>
      </c>
      <c r="L4" s="1041">
        <f>IF(L2&lt;='0 Úvod'!$G$18+'0 Úvod'!$J$18-1,-'3 PN infrastruktury'!K58*'11 KF'!$E$135-'3 PN infrastruktury'!K59*'11 KF'!$E$136-'3 PN infrastruktury'!K60*'11 KF'!$E$137,0)</f>
        <v>-4023.8309663247928</v>
      </c>
      <c r="M4" s="1041">
        <f>IF(M2&lt;='0 Úvod'!$G$18+'0 Úvod'!$J$18-1,-'3 PN infrastruktury'!L58*'11 KF'!$E$135-'3 PN infrastruktury'!L59*'11 KF'!$E$136-'3 PN infrastruktury'!L60*'11 KF'!$E$137,0)</f>
        <v>-4043.950121156417</v>
      </c>
      <c r="N4" s="1041">
        <f>IF(N2&lt;='0 Úvod'!$G$18+'0 Úvod'!$J$18-1,-'3 PN infrastruktury'!M58*'11 KF'!$E$135-'3 PN infrastruktury'!M59*'11 KF'!$E$136-'3 PN infrastruktury'!M60*'11 KF'!$E$137,0)</f>
        <v>-742402.43617676222</v>
      </c>
      <c r="O4" s="1041">
        <f>IF(O2&lt;='0 Úvod'!$G$18+'0 Úvod'!$J$18-1,-'3 PN infrastruktury'!N58*'11 KF'!$E$135-'3 PN infrastruktury'!N59*'11 KF'!$E$136-'3 PN infrastruktury'!N60*'11 KF'!$E$137,0)</f>
        <v>-4084.4907211210152</v>
      </c>
      <c r="P4" s="1041">
        <f>IF(P2&lt;='0 Úvod'!$G$18+'0 Úvod'!$J$18-1,-'3 PN infrastruktury'!O58*'11 KF'!$E$135-'3 PN infrastruktury'!O59*'11 KF'!$E$136-'3 PN infrastruktury'!O60*'11 KF'!$E$137,0)</f>
        <v>-239184.70869472667</v>
      </c>
      <c r="Q4" s="1041">
        <f>IF(Q2&lt;='0 Úvod'!$G$18+'0 Úvod'!$J$18-1,-'3 PN infrastruktury'!P58*'11 KF'!$E$135-'3 PN infrastruktury'!P59*'11 KF'!$E$136-'3 PN infrastruktury'!P60*'11 KF'!$E$137,0)</f>
        <v>-4125.4377406002577</v>
      </c>
      <c r="R4" s="1041">
        <f>IF(R2&lt;='0 Úvod'!$G$18+'0 Úvod'!$J$18-1,-'3 PN infrastruktury'!Q58*'11 KF'!$E$135-'3 PN infrastruktury'!Q59*'11 KF'!$E$136-'3 PN infrastruktury'!Q60*'11 KF'!$E$137,0)</f>
        <v>-4146.0649293032538</v>
      </c>
      <c r="S4" s="1041">
        <f>IF(S2&lt;='0 Úvod'!$G$18+'0 Úvod'!$J$18-1,-'3 PN infrastruktury'!R58*'11 KF'!$E$135-'3 PN infrastruktury'!R59*'11 KF'!$E$136-'3 PN infrastruktury'!R60*'11 KF'!$E$137,0)</f>
        <v>-4166.7952539497746</v>
      </c>
      <c r="T4" s="1042">
        <f>IF(T2&lt;='0 Úvod'!$G$18+'0 Úvod'!$J$18-1,-'3 PN infrastruktury'!S58*'11 KF'!$E$135-'3 PN infrastruktury'!S59*'11 KF'!$E$136-'3 PN infrastruktury'!S60*'11 KF'!$E$137,0)</f>
        <v>-4187.6292302195261</v>
      </c>
      <c r="U4" s="1021"/>
      <c r="V4" s="1021"/>
      <c r="W4" s="1021"/>
      <c r="X4" s="1021"/>
      <c r="Y4" s="1021"/>
      <c r="Z4" s="1021"/>
      <c r="AA4" s="1021"/>
      <c r="AB4" s="1021"/>
      <c r="AC4" s="1021"/>
      <c r="AD4" s="1021"/>
    </row>
    <row r="5" spans="1:51" x14ac:dyDescent="0.3">
      <c r="A5" s="1019"/>
      <c r="B5" s="1089"/>
      <c r="C5" s="1090" t="str">
        <f>IF('0 Úvod'!$M$10="English",Slovnik!D614,Slovnik!C614)</f>
        <v>Celkem PN infrastruktura silnice - úspora</v>
      </c>
      <c r="D5" s="950">
        <f>SUM(F5:T5,F27:T27)</f>
        <v>0</v>
      </c>
      <c r="E5" s="1071" t="s">
        <v>91</v>
      </c>
      <c r="F5" s="1102">
        <f>IF(F2&lt;='0 Úvod'!$G$18+'0 Úvod'!$J$18-1,IF($T$47="SILNIČNÍ",-('3 PN infrastruktury'!E61-('3 PN infrastruktury'!E7-'3 PN infrastruktury'!E34))*'11 KF'!$E$139,-'3 PN infrastruktury'!E61*'11 KF'!$E$139-'3 PN infrastruktury'!E62*'11 KF'!$E$140),0)</f>
        <v>0</v>
      </c>
      <c r="G5" s="1043">
        <f>IF(G2&lt;='0 Úvod'!$G$18+'0 Úvod'!$J$18-1,IF($T$47="SILNIČNÍ",-('3 PN infrastruktury'!F61-('3 PN infrastruktury'!F7-'3 PN infrastruktury'!F34))*'11 KF'!$E$139,-'3 PN infrastruktury'!F61*'11 KF'!$E$139-'3 PN infrastruktury'!F62*'11 KF'!$E$140),0)</f>
        <v>0</v>
      </c>
      <c r="H5" s="1043">
        <f>IF(H2&lt;='0 Úvod'!$G$18+'0 Úvod'!$J$18-1,IF($T$47="SILNIČNÍ",-('3 PN infrastruktury'!G61-('3 PN infrastruktury'!G7-'3 PN infrastruktury'!G34))*'11 KF'!$E$139,-'3 PN infrastruktury'!G61*'11 KF'!$E$139-'3 PN infrastruktury'!G62*'11 KF'!$E$140),0)</f>
        <v>0</v>
      </c>
      <c r="I5" s="1043">
        <f>IF(I2&lt;='0 Úvod'!$G$18+'0 Úvod'!$J$18-1,IF($T$47="SILNIČNÍ",-('3 PN infrastruktury'!H61-('3 PN infrastruktury'!H7-'3 PN infrastruktury'!H34))*'11 KF'!$E$139,-'3 PN infrastruktury'!H61*'11 KF'!$E$139-'3 PN infrastruktury'!H62*'11 KF'!$E$140),0)</f>
        <v>0</v>
      </c>
      <c r="J5" s="1043">
        <f>IF(J2&lt;='0 Úvod'!$G$18+'0 Úvod'!$J$18-1,IF($T$47="SILNIČNÍ",-('3 PN infrastruktury'!I61-('3 PN infrastruktury'!I7-'3 PN infrastruktury'!I34))*'11 KF'!$E$139,-'3 PN infrastruktury'!I61*'11 KF'!$E$139-'3 PN infrastruktury'!I62*'11 KF'!$E$140),0)</f>
        <v>0</v>
      </c>
      <c r="K5" s="1043">
        <f>IF(K2&lt;='0 Úvod'!$G$18+'0 Úvod'!$J$18-1,IF($T$47="SILNIČNÍ",-('3 PN infrastruktury'!J61-('3 PN infrastruktury'!J7-'3 PN infrastruktury'!J34))*'11 KF'!$E$139,-'3 PN infrastruktury'!J61*'11 KF'!$E$139-'3 PN infrastruktury'!J62*'11 KF'!$E$140),0)</f>
        <v>0</v>
      </c>
      <c r="L5" s="1043">
        <f>IF(L2&lt;='0 Úvod'!$G$18+'0 Úvod'!$J$18-1,IF($T$47="SILNIČNÍ",-('3 PN infrastruktury'!K61-('3 PN infrastruktury'!K7-'3 PN infrastruktury'!K34))*'11 KF'!$E$139,-'3 PN infrastruktury'!K61*'11 KF'!$E$139-'3 PN infrastruktury'!K62*'11 KF'!$E$140),0)</f>
        <v>0</v>
      </c>
      <c r="M5" s="1043">
        <f>IF(M2&lt;='0 Úvod'!$G$18+'0 Úvod'!$J$18-1,IF($T$47="SILNIČNÍ",-('3 PN infrastruktury'!L61-('3 PN infrastruktury'!L7-'3 PN infrastruktury'!L34))*'11 KF'!$E$139,-'3 PN infrastruktury'!L61*'11 KF'!$E$139-'3 PN infrastruktury'!L62*'11 KF'!$E$140),0)</f>
        <v>0</v>
      </c>
      <c r="N5" s="1043">
        <f>IF(N2&lt;='0 Úvod'!$G$18+'0 Úvod'!$J$18-1,IF($T$47="SILNIČNÍ",-('3 PN infrastruktury'!M61-('3 PN infrastruktury'!M7-'3 PN infrastruktury'!M34))*'11 KF'!$E$139,-'3 PN infrastruktury'!M61*'11 KF'!$E$139-'3 PN infrastruktury'!M62*'11 KF'!$E$140),0)</f>
        <v>0</v>
      </c>
      <c r="O5" s="1043">
        <f>IF(O2&lt;='0 Úvod'!$G$18+'0 Úvod'!$J$18-1,IF($T$47="SILNIČNÍ",-('3 PN infrastruktury'!N61-('3 PN infrastruktury'!N7-'3 PN infrastruktury'!N34))*'11 KF'!$E$139,-'3 PN infrastruktury'!N61*'11 KF'!$E$139-'3 PN infrastruktury'!N62*'11 KF'!$E$140),0)</f>
        <v>0</v>
      </c>
      <c r="P5" s="1043">
        <f>IF(P2&lt;='0 Úvod'!$G$18+'0 Úvod'!$J$18-1,IF($T$47="SILNIČNÍ",-('3 PN infrastruktury'!O61-('3 PN infrastruktury'!O7-'3 PN infrastruktury'!O34))*'11 KF'!$E$139,-'3 PN infrastruktury'!O61*'11 KF'!$E$139-'3 PN infrastruktury'!O62*'11 KF'!$E$140),0)</f>
        <v>0</v>
      </c>
      <c r="Q5" s="1043">
        <f>IF(Q2&lt;='0 Úvod'!$G$18+'0 Úvod'!$J$18-1,IF($T$47="SILNIČNÍ",-('3 PN infrastruktury'!P61-('3 PN infrastruktury'!P7-'3 PN infrastruktury'!P34))*'11 KF'!$E$139,-'3 PN infrastruktury'!P61*'11 KF'!$E$139-'3 PN infrastruktury'!P62*'11 KF'!$E$140),0)</f>
        <v>0</v>
      </c>
      <c r="R5" s="1043">
        <f>IF(R2&lt;='0 Úvod'!$G$18+'0 Úvod'!$J$18-1,IF($T$47="SILNIČNÍ",-('3 PN infrastruktury'!Q61-('3 PN infrastruktury'!Q7-'3 PN infrastruktury'!Q34))*'11 KF'!$E$139,-'3 PN infrastruktury'!Q61*'11 KF'!$E$139-'3 PN infrastruktury'!Q62*'11 KF'!$E$140),0)</f>
        <v>0</v>
      </c>
      <c r="S5" s="1043">
        <f>IF(S2&lt;='0 Úvod'!$G$18+'0 Úvod'!$J$18-1,IF($T$47="SILNIČNÍ",-('3 PN infrastruktury'!R61-('3 PN infrastruktury'!R7-'3 PN infrastruktury'!R34))*'11 KF'!$E$139,-'3 PN infrastruktury'!R61*'11 KF'!$E$139-'3 PN infrastruktury'!R62*'11 KF'!$E$140),0)</f>
        <v>0</v>
      </c>
      <c r="T5" s="1044">
        <f>IF(T2&lt;='0 Úvod'!$G$18+'0 Úvod'!$J$18-1,IF($T$47="SILNIČNÍ",-('3 PN infrastruktury'!S61-('3 PN infrastruktury'!S7-'3 PN infrastruktury'!S34))*'11 KF'!$E$139,-'3 PN infrastruktury'!S61*'11 KF'!$E$139-'3 PN infrastruktury'!S62*'11 KF'!$E$140),0)</f>
        <v>0</v>
      </c>
      <c r="U5" s="1021"/>
      <c r="V5" s="1021"/>
      <c r="W5" s="1021"/>
      <c r="X5" s="1021"/>
      <c r="Y5" s="1021"/>
      <c r="Z5" s="1021"/>
      <c r="AA5" s="1021"/>
      <c r="AB5" s="1021"/>
      <c r="AC5" s="1021"/>
      <c r="AD5" s="1021"/>
    </row>
    <row r="6" spans="1:51" hidden="1" x14ac:dyDescent="0.3">
      <c r="A6" s="1019"/>
      <c r="B6" s="1089"/>
      <c r="C6" s="1090" t="str">
        <f>IF('0 Úvod'!$M$10="English",Slovnik!D615,Slovnik!C615)</f>
        <v>Celkem PN infrastruktura voda - úspora</v>
      </c>
      <c r="D6" s="950">
        <f>SUM(F6:T6,F28:T28)</f>
        <v>0</v>
      </c>
      <c r="E6" s="1071" t="s">
        <v>91</v>
      </c>
      <c r="F6" s="1102">
        <f>IF(F2&lt;='0 Úvod'!$G$18+'0 Úvod'!$J$18-1,-'3 PN infrastruktury'!E63*'11 KF'!$E$141-'3 PN infrastruktury'!E64*'11 KF'!$E$142,0)</f>
        <v>0</v>
      </c>
      <c r="G6" s="1043">
        <f>IF(G2&lt;='0 Úvod'!$G$18+'0 Úvod'!$J$18-1,-'3 PN infrastruktury'!F63*'11 KF'!$E$141-'3 PN infrastruktury'!F64*'11 KF'!$E$142,0)</f>
        <v>0</v>
      </c>
      <c r="H6" s="1043">
        <f>IF(H2&lt;='0 Úvod'!$G$18+'0 Úvod'!$J$18-1,-'3 PN infrastruktury'!G63*'11 KF'!$E$141-'3 PN infrastruktury'!G64*'11 KF'!$E$142,0)</f>
        <v>0</v>
      </c>
      <c r="I6" s="1043">
        <f>IF(I2&lt;='0 Úvod'!$G$18+'0 Úvod'!$J$18-1,-'3 PN infrastruktury'!H63*'11 KF'!$E$141-'3 PN infrastruktury'!H64*'11 KF'!$E$142,0)</f>
        <v>0</v>
      </c>
      <c r="J6" s="1043">
        <f>IF(J2&lt;='0 Úvod'!$G$18+'0 Úvod'!$J$18-1,-'3 PN infrastruktury'!I63*'11 KF'!$E$141-'3 PN infrastruktury'!I64*'11 KF'!$E$142,0)</f>
        <v>0</v>
      </c>
      <c r="K6" s="1043">
        <f>IF(K2&lt;='0 Úvod'!$G$18+'0 Úvod'!$J$18-1,-'3 PN infrastruktury'!J63*'11 KF'!$E$141-'3 PN infrastruktury'!J64*'11 KF'!$E$142,0)</f>
        <v>0</v>
      </c>
      <c r="L6" s="1043">
        <f>IF(L2&lt;='0 Úvod'!$G$18+'0 Úvod'!$J$18-1,-'3 PN infrastruktury'!K63*'11 KF'!$E$141-'3 PN infrastruktury'!K64*'11 KF'!$E$142,0)</f>
        <v>0</v>
      </c>
      <c r="M6" s="1043">
        <f>IF(M2&lt;='0 Úvod'!$G$18+'0 Úvod'!$J$18-1,-'3 PN infrastruktury'!L63*'11 KF'!$E$141-'3 PN infrastruktury'!L64*'11 KF'!$E$142,0)</f>
        <v>0</v>
      </c>
      <c r="N6" s="1043">
        <f>IF(N2&lt;='0 Úvod'!$G$18+'0 Úvod'!$J$18-1,-'3 PN infrastruktury'!M63*'11 KF'!$E$141-'3 PN infrastruktury'!M64*'11 KF'!$E$142,0)</f>
        <v>0</v>
      </c>
      <c r="O6" s="1043">
        <f>IF(O2&lt;='0 Úvod'!$G$18+'0 Úvod'!$J$18-1,-'3 PN infrastruktury'!N63*'11 KF'!$E$141-'3 PN infrastruktury'!N64*'11 KF'!$E$142,0)</f>
        <v>0</v>
      </c>
      <c r="P6" s="1043">
        <f>IF(P2&lt;='0 Úvod'!$G$18+'0 Úvod'!$J$18-1,-'3 PN infrastruktury'!O63*'11 KF'!$E$141-'3 PN infrastruktury'!O64*'11 KF'!$E$142,0)</f>
        <v>0</v>
      </c>
      <c r="Q6" s="1043">
        <f>IF(Q2&lt;='0 Úvod'!$G$18+'0 Úvod'!$J$18-1,-'3 PN infrastruktury'!P63*'11 KF'!$E$141-'3 PN infrastruktury'!P64*'11 KF'!$E$142,0)</f>
        <v>0</v>
      </c>
      <c r="R6" s="1043">
        <f>IF(R2&lt;='0 Úvod'!$G$18+'0 Úvod'!$J$18-1,-'3 PN infrastruktury'!Q63*'11 KF'!$E$141-'3 PN infrastruktury'!Q64*'11 KF'!$E$142,0)</f>
        <v>0</v>
      </c>
      <c r="S6" s="1043">
        <f>IF(S2&lt;='0 Úvod'!$G$18+'0 Úvod'!$J$18-1,-'3 PN infrastruktury'!R63*'11 KF'!$E$141-'3 PN infrastruktury'!R64*'11 KF'!$E$142,0)</f>
        <v>0</v>
      </c>
      <c r="T6" s="1044">
        <f>IF(T2&lt;='0 Úvod'!$G$18+'0 Úvod'!$J$18-1,-'3 PN infrastruktury'!S63*'11 KF'!$E$141-'3 PN infrastruktury'!S64*'11 KF'!$E$142,0)</f>
        <v>0</v>
      </c>
      <c r="U6" s="1021"/>
      <c r="V6" s="1021"/>
      <c r="W6" s="1021"/>
      <c r="X6" s="1021"/>
      <c r="Y6" s="1021"/>
      <c r="Z6" s="1021"/>
      <c r="AA6" s="1021"/>
      <c r="AB6" s="1021"/>
      <c r="AC6" s="1021"/>
      <c r="AD6" s="1021"/>
    </row>
    <row r="7" spans="1:51" hidden="1" x14ac:dyDescent="0.3">
      <c r="A7" s="1019"/>
      <c r="B7" s="1089"/>
      <c r="C7" s="1090" t="str">
        <f>IF('0 Úvod'!$M$10="English",Slovnik!D760,Slovnik!C760)</f>
        <v>Celkem PN infrastruktura ostatní - úspora</v>
      </c>
      <c r="D7" s="950">
        <f t="shared" ref="D7:D11" si="1">SUM(F7:T7,F29:T29)</f>
        <v>0</v>
      </c>
      <c r="E7" s="1071" t="s">
        <v>91</v>
      </c>
      <c r="F7" s="1102">
        <f>IF(F2&lt;='0 Úvod'!$G$18+'0 Úvod'!$J$18-1,-'3 PN infrastruktury'!E65*AVERAGE('11 KF'!$E$135,'11 KF'!$E$139)-'3 PN infrastruktury'!E66*AVERAGE('11 KF'!$E$136,'11 KF'!$E$140),0)</f>
        <v>0</v>
      </c>
      <c r="G7" s="1043">
        <f>IF(G2&lt;='0 Úvod'!$G$18+'0 Úvod'!$J$18-1,-'3 PN infrastruktury'!F65*AVERAGE('11 KF'!$E$135,'11 KF'!$E$139)-'3 PN infrastruktury'!F66*AVERAGE('11 KF'!$E$136,'11 KF'!$E$140),0)</f>
        <v>0</v>
      </c>
      <c r="H7" s="1043">
        <f>IF(H2&lt;='0 Úvod'!$G$18+'0 Úvod'!$J$18-1,-'3 PN infrastruktury'!G65*AVERAGE('11 KF'!$E$135,'11 KF'!$E$139)-'3 PN infrastruktury'!G66*AVERAGE('11 KF'!$E$136,'11 KF'!$E$140),0)</f>
        <v>0</v>
      </c>
      <c r="I7" s="1043">
        <f>IF(I2&lt;='0 Úvod'!$G$18+'0 Úvod'!$J$18-1,-'3 PN infrastruktury'!H65*AVERAGE('11 KF'!$E$135,'11 KF'!$E$139)-'3 PN infrastruktury'!H66*AVERAGE('11 KF'!$E$136,'11 KF'!$E$140),0)</f>
        <v>0</v>
      </c>
      <c r="J7" s="1043">
        <f>IF(J2&lt;='0 Úvod'!$G$18+'0 Úvod'!$J$18-1,-'3 PN infrastruktury'!I65*AVERAGE('11 KF'!$E$135,'11 KF'!$E$139)-'3 PN infrastruktury'!I66*AVERAGE('11 KF'!$E$136,'11 KF'!$E$140),0)</f>
        <v>0</v>
      </c>
      <c r="K7" s="1043">
        <f>IF(K2&lt;='0 Úvod'!$G$18+'0 Úvod'!$J$18-1,-'3 PN infrastruktury'!J65*AVERAGE('11 KF'!$E$135,'11 KF'!$E$139)-'3 PN infrastruktury'!J66*AVERAGE('11 KF'!$E$136,'11 KF'!$E$140),0)</f>
        <v>0</v>
      </c>
      <c r="L7" s="1043">
        <f>IF(L2&lt;='0 Úvod'!$G$18+'0 Úvod'!$J$18-1,-'3 PN infrastruktury'!K65*AVERAGE('11 KF'!$E$135,'11 KF'!$E$139)-'3 PN infrastruktury'!K66*AVERAGE('11 KF'!$E$136,'11 KF'!$E$140),0)</f>
        <v>0</v>
      </c>
      <c r="M7" s="1043">
        <f>IF(M2&lt;='0 Úvod'!$G$18+'0 Úvod'!$J$18-1,-'3 PN infrastruktury'!L65*AVERAGE('11 KF'!$E$135,'11 KF'!$E$139)-'3 PN infrastruktury'!L66*AVERAGE('11 KF'!$E$136,'11 KF'!$E$140),0)</f>
        <v>0</v>
      </c>
      <c r="N7" s="1043">
        <f>IF(N2&lt;='0 Úvod'!$G$18+'0 Úvod'!$J$18-1,-'3 PN infrastruktury'!M65*AVERAGE('11 KF'!$E$135,'11 KF'!$E$139)-'3 PN infrastruktury'!M66*AVERAGE('11 KF'!$E$136,'11 KF'!$E$140),0)</f>
        <v>0</v>
      </c>
      <c r="O7" s="1043">
        <f>IF(O2&lt;='0 Úvod'!$G$18+'0 Úvod'!$J$18-1,-'3 PN infrastruktury'!N65*AVERAGE('11 KF'!$E$135,'11 KF'!$E$139)-'3 PN infrastruktury'!N66*AVERAGE('11 KF'!$E$136,'11 KF'!$E$140),0)</f>
        <v>0</v>
      </c>
      <c r="P7" s="1043">
        <f>IF(P2&lt;='0 Úvod'!$G$18+'0 Úvod'!$J$18-1,-'3 PN infrastruktury'!O65*AVERAGE('11 KF'!$E$135,'11 KF'!$E$139)-'3 PN infrastruktury'!O66*AVERAGE('11 KF'!$E$136,'11 KF'!$E$140),0)</f>
        <v>0</v>
      </c>
      <c r="Q7" s="1043">
        <f>IF(Q2&lt;='0 Úvod'!$G$18+'0 Úvod'!$J$18-1,-'3 PN infrastruktury'!P65*AVERAGE('11 KF'!$E$135,'11 KF'!$E$139)-'3 PN infrastruktury'!P66*AVERAGE('11 KF'!$E$136,'11 KF'!$E$140),0)</f>
        <v>0</v>
      </c>
      <c r="R7" s="1043">
        <f>IF(R2&lt;='0 Úvod'!$G$18+'0 Úvod'!$J$18-1,-'3 PN infrastruktury'!Q65*AVERAGE('11 KF'!$E$135,'11 KF'!$E$139)-'3 PN infrastruktury'!Q66*AVERAGE('11 KF'!$E$136,'11 KF'!$E$140),0)</f>
        <v>0</v>
      </c>
      <c r="S7" s="1043">
        <f>IF(S2&lt;='0 Úvod'!$G$18+'0 Úvod'!$J$18-1,-'3 PN infrastruktury'!R65*AVERAGE('11 KF'!$E$135,'11 KF'!$E$139)-'3 PN infrastruktury'!R66*AVERAGE('11 KF'!$E$136,'11 KF'!$E$140),0)</f>
        <v>0</v>
      </c>
      <c r="T7" s="1044">
        <f>IF(T2&lt;='0 Úvod'!$G$18+'0 Úvod'!$J$18-1,-'3 PN infrastruktury'!S65*AVERAGE('11 KF'!$E$135,'11 KF'!$E$139)-'3 PN infrastruktury'!S66*AVERAGE('11 KF'!$E$136,'11 KF'!$E$140),0)</f>
        <v>0</v>
      </c>
      <c r="U7" s="1021"/>
      <c r="V7" s="1021"/>
      <c r="W7" s="1021"/>
      <c r="X7" s="1021"/>
      <c r="Y7" s="1021"/>
      <c r="Z7" s="1021"/>
      <c r="AA7" s="1021"/>
      <c r="AB7" s="1021"/>
      <c r="AC7" s="1021"/>
      <c r="AD7" s="1021"/>
    </row>
    <row r="8" spans="1:51" x14ac:dyDescent="0.3">
      <c r="A8" s="1019"/>
      <c r="B8" s="1089"/>
      <c r="C8" s="1090" t="str">
        <f>IF('0 Úvod'!$M$10="English",Slovnik!D616,Slovnik!C616)</f>
        <v>Celkem PN vozidel železnice - úspora</v>
      </c>
      <c r="D8" s="950">
        <f t="shared" si="1"/>
        <v>0</v>
      </c>
      <c r="E8" s="1071">
        <f>'11 KF'!E138</f>
        <v>0.81200000000000006</v>
      </c>
      <c r="F8" s="1102">
        <f>IF(F2&lt;='0 Úvod'!$G$18+'0 Úvod'!$J$18-1,-('4 PN vozidel'!E54+'4 PN vozidel'!E55)*'11 KF'!$E$138,0)</f>
        <v>0</v>
      </c>
      <c r="G8" s="1043">
        <f>IF(G2&lt;='0 Úvod'!$G$18+'0 Úvod'!$J$18-1,-('4 PN vozidel'!F54+'4 PN vozidel'!F55)*'11 KF'!$E$138,0)</f>
        <v>0</v>
      </c>
      <c r="H8" s="1043">
        <f>IF(H2&lt;='0 Úvod'!$G$18+'0 Úvod'!$J$18-1,-('4 PN vozidel'!G54+'4 PN vozidel'!G55)*'11 KF'!$E$138,0)</f>
        <v>0</v>
      </c>
      <c r="I8" s="1043">
        <f>IF(I2&lt;='0 Úvod'!$G$18+'0 Úvod'!$J$18-1,-('4 PN vozidel'!H54+'4 PN vozidel'!H55)*'11 KF'!$E$138,0)</f>
        <v>0</v>
      </c>
      <c r="J8" s="1043">
        <f>IF(J2&lt;='0 Úvod'!$G$18+'0 Úvod'!$J$18-1,-('4 PN vozidel'!I54+'4 PN vozidel'!I55)*'11 KF'!$E$138,0)</f>
        <v>0</v>
      </c>
      <c r="K8" s="1043">
        <f>IF(K2&lt;='0 Úvod'!$G$18+'0 Úvod'!$J$18-1,-('4 PN vozidel'!J54+'4 PN vozidel'!J55)*'11 KF'!$E$138,0)</f>
        <v>0</v>
      </c>
      <c r="L8" s="1043">
        <f>IF(L2&lt;='0 Úvod'!$G$18+'0 Úvod'!$J$18-1,-('4 PN vozidel'!K54+'4 PN vozidel'!K55)*'11 KF'!$E$138,0)</f>
        <v>0</v>
      </c>
      <c r="M8" s="1043">
        <f>IF(M2&lt;='0 Úvod'!$G$18+'0 Úvod'!$J$18-1,-('4 PN vozidel'!L54+'4 PN vozidel'!L55)*'11 KF'!$E$138,0)</f>
        <v>0</v>
      </c>
      <c r="N8" s="1043">
        <f>IF(N2&lt;='0 Úvod'!$G$18+'0 Úvod'!$J$18-1,-('4 PN vozidel'!M54+'4 PN vozidel'!M55)*'11 KF'!$E$138,0)</f>
        <v>0</v>
      </c>
      <c r="O8" s="1043">
        <f>IF(O2&lt;='0 Úvod'!$G$18+'0 Úvod'!$J$18-1,-('4 PN vozidel'!N54+'4 PN vozidel'!N55)*'11 KF'!$E$138,0)</f>
        <v>0</v>
      </c>
      <c r="P8" s="1043">
        <f>IF(P2&lt;='0 Úvod'!$G$18+'0 Úvod'!$J$18-1,-('4 PN vozidel'!O54+'4 PN vozidel'!O55)*'11 KF'!$E$138,0)</f>
        <v>0</v>
      </c>
      <c r="Q8" s="1043">
        <f>IF(Q2&lt;='0 Úvod'!$G$18+'0 Úvod'!$J$18-1,-('4 PN vozidel'!P54+'4 PN vozidel'!P55)*'11 KF'!$E$138,0)</f>
        <v>0</v>
      </c>
      <c r="R8" s="1043">
        <f>IF(R2&lt;='0 Úvod'!$G$18+'0 Úvod'!$J$18-1,-('4 PN vozidel'!Q54+'4 PN vozidel'!Q55)*'11 KF'!$E$138,0)</f>
        <v>0</v>
      </c>
      <c r="S8" s="1043">
        <f>IF(S2&lt;='0 Úvod'!$G$18+'0 Úvod'!$J$18-1,-('4 PN vozidel'!R54+'4 PN vozidel'!R55)*'11 KF'!$E$138,0)</f>
        <v>0</v>
      </c>
      <c r="T8" s="1044">
        <f>IF(T2&lt;='0 Úvod'!$G$18+'0 Úvod'!$J$18-1,-('4 PN vozidel'!S54+'4 PN vozidel'!S55)*'11 KF'!$E$138,0)</f>
        <v>0</v>
      </c>
      <c r="U8" s="1021"/>
      <c r="V8" s="1021"/>
      <c r="W8" s="1021"/>
      <c r="X8" s="1021"/>
      <c r="Y8" s="1021"/>
      <c r="Z8" s="1021"/>
      <c r="AA8" s="1021"/>
      <c r="AB8" s="1021"/>
      <c r="AC8" s="1021"/>
      <c r="AD8" s="1021"/>
    </row>
    <row r="9" spans="1:51" x14ac:dyDescent="0.3">
      <c r="A9" s="1019"/>
      <c r="B9" s="1089"/>
      <c r="C9" s="1090" t="str">
        <f>IF('0 Úvod'!$M$10="English",Slovnik!D617,Slovnik!C617)</f>
        <v>Celkem PN vozidel silnice - úspora</v>
      </c>
      <c r="D9" s="950">
        <f t="shared" si="1"/>
        <v>0</v>
      </c>
      <c r="E9" s="1071">
        <v>1</v>
      </c>
      <c r="F9" s="1102">
        <f>IF(F2&lt;='0 Úvod'!$G$18+'0 Úvod'!$J$18-1,-('4 PN vozidel'!E56+'4 PN vozidel'!E57),0)</f>
        <v>0</v>
      </c>
      <c r="G9" s="1043">
        <f>IF(G2&lt;='0 Úvod'!$G$18+'0 Úvod'!$J$18-1,-('4 PN vozidel'!F56+'4 PN vozidel'!F57),0)</f>
        <v>0</v>
      </c>
      <c r="H9" s="1043">
        <f>IF(H2&lt;='0 Úvod'!$G$18+'0 Úvod'!$J$18-1,-('4 PN vozidel'!G56+'4 PN vozidel'!G57),0)</f>
        <v>0</v>
      </c>
      <c r="I9" s="1043">
        <f>IF(I2&lt;='0 Úvod'!$G$18+'0 Úvod'!$J$18-1,-('4 PN vozidel'!H56+'4 PN vozidel'!H57),0)</f>
        <v>0</v>
      </c>
      <c r="J9" s="1043">
        <f>IF(J2&lt;='0 Úvod'!$G$18+'0 Úvod'!$J$18-1,-('4 PN vozidel'!I56+'4 PN vozidel'!I57),0)</f>
        <v>0</v>
      </c>
      <c r="K9" s="1043">
        <f>IF(K2&lt;='0 Úvod'!$G$18+'0 Úvod'!$J$18-1,-('4 PN vozidel'!J56+'4 PN vozidel'!J57),0)</f>
        <v>0</v>
      </c>
      <c r="L9" s="1043">
        <f>IF(L2&lt;='0 Úvod'!$G$18+'0 Úvod'!$J$18-1,-('4 PN vozidel'!K56+'4 PN vozidel'!K57),0)</f>
        <v>0</v>
      </c>
      <c r="M9" s="1043">
        <f>IF(M2&lt;='0 Úvod'!$G$18+'0 Úvod'!$J$18-1,-('4 PN vozidel'!L56+'4 PN vozidel'!L57),0)</f>
        <v>0</v>
      </c>
      <c r="N9" s="1043">
        <f>IF(N2&lt;='0 Úvod'!$G$18+'0 Úvod'!$J$18-1,-('4 PN vozidel'!M56+'4 PN vozidel'!M57),0)</f>
        <v>0</v>
      </c>
      <c r="O9" s="1043">
        <f>IF(O2&lt;='0 Úvod'!$G$18+'0 Úvod'!$J$18-1,-('4 PN vozidel'!N56+'4 PN vozidel'!N57),0)</f>
        <v>0</v>
      </c>
      <c r="P9" s="1043">
        <f>IF(P2&lt;='0 Úvod'!$G$18+'0 Úvod'!$J$18-1,-('4 PN vozidel'!O56+'4 PN vozidel'!O57),0)</f>
        <v>0</v>
      </c>
      <c r="Q9" s="1043">
        <f>IF(Q2&lt;='0 Úvod'!$G$18+'0 Úvod'!$J$18-1,-('4 PN vozidel'!P56+'4 PN vozidel'!P57),0)</f>
        <v>0</v>
      </c>
      <c r="R9" s="1043">
        <f>IF(R2&lt;='0 Úvod'!$G$18+'0 Úvod'!$J$18-1,-('4 PN vozidel'!Q56+'4 PN vozidel'!Q57),0)</f>
        <v>0</v>
      </c>
      <c r="S9" s="1043">
        <f>IF(S2&lt;='0 Úvod'!$G$18+'0 Úvod'!$J$18-1,-('4 PN vozidel'!R56+'4 PN vozidel'!R57),0)</f>
        <v>0</v>
      </c>
      <c r="T9" s="1044">
        <f>IF(T2&lt;='0 Úvod'!$G$18+'0 Úvod'!$J$18-1,-('4 PN vozidel'!S56+'4 PN vozidel'!S57),0)</f>
        <v>0</v>
      </c>
      <c r="U9" s="1021"/>
      <c r="V9" s="1021"/>
      <c r="W9" s="1021"/>
      <c r="X9" s="1021"/>
      <c r="Y9" s="1021"/>
      <c r="Z9" s="1021"/>
      <c r="AA9" s="1021"/>
      <c r="AB9" s="1021"/>
      <c r="AC9" s="1021"/>
      <c r="AD9" s="1021"/>
    </row>
    <row r="10" spans="1:51" hidden="1" x14ac:dyDescent="0.3">
      <c r="A10" s="1019"/>
      <c r="B10" s="1089"/>
      <c r="C10" s="1090" t="str">
        <f>IF('0 Úvod'!$M$10="English",Slovnik!D618,Slovnik!C618)</f>
        <v>Celkem PN plavidel - úspora</v>
      </c>
      <c r="D10" s="950">
        <f t="shared" si="1"/>
        <v>0</v>
      </c>
      <c r="E10" s="1071">
        <f>'11 KF'!E143</f>
        <v>0.76400000000000001</v>
      </c>
      <c r="F10" s="1102">
        <f>IF(F2&lt;='0 Úvod'!$G$18+'0 Úvod'!$J$18-1,-('4 PN vozidel'!E58+'4 PN vozidel'!E59)*'11 KF'!$E$143,0)</f>
        <v>0</v>
      </c>
      <c r="G10" s="1043">
        <f>IF(G2&lt;='0 Úvod'!$G$18+'0 Úvod'!$J$18-1,-('4 PN vozidel'!F58+'4 PN vozidel'!F59)*'11 KF'!$E$143,0)</f>
        <v>0</v>
      </c>
      <c r="H10" s="1043">
        <f>IF(H2&lt;='0 Úvod'!$G$18+'0 Úvod'!$J$18-1,-('4 PN vozidel'!G58+'4 PN vozidel'!G59)*'11 KF'!$E$143,0)</f>
        <v>0</v>
      </c>
      <c r="I10" s="1043">
        <f>IF(I2&lt;='0 Úvod'!$G$18+'0 Úvod'!$J$18-1,-('4 PN vozidel'!H58+'4 PN vozidel'!H59)*'11 KF'!$E$143,0)</f>
        <v>0</v>
      </c>
      <c r="J10" s="1043">
        <f>IF(J2&lt;='0 Úvod'!$G$18+'0 Úvod'!$J$18-1,-('4 PN vozidel'!I58+'4 PN vozidel'!I59)*'11 KF'!$E$143,0)</f>
        <v>0</v>
      </c>
      <c r="K10" s="1043">
        <f>IF(K2&lt;='0 Úvod'!$G$18+'0 Úvod'!$J$18-1,-('4 PN vozidel'!J58+'4 PN vozidel'!J59)*'11 KF'!$E$143,0)</f>
        <v>0</v>
      </c>
      <c r="L10" s="1043">
        <f>IF(L2&lt;='0 Úvod'!$G$18+'0 Úvod'!$J$18-1,-('4 PN vozidel'!K58+'4 PN vozidel'!K59)*'11 KF'!$E$143,0)</f>
        <v>0</v>
      </c>
      <c r="M10" s="1043">
        <f>IF(M2&lt;='0 Úvod'!$G$18+'0 Úvod'!$J$18-1,-('4 PN vozidel'!L58+'4 PN vozidel'!L59)*'11 KF'!$E$143,0)</f>
        <v>0</v>
      </c>
      <c r="N10" s="1043">
        <f>IF(N2&lt;='0 Úvod'!$G$18+'0 Úvod'!$J$18-1,-('4 PN vozidel'!M58+'4 PN vozidel'!M59)*'11 KF'!$E$143,0)</f>
        <v>0</v>
      </c>
      <c r="O10" s="1043">
        <f>IF(O2&lt;='0 Úvod'!$G$18+'0 Úvod'!$J$18-1,-('4 PN vozidel'!N58+'4 PN vozidel'!N59)*'11 KF'!$E$143,0)</f>
        <v>0</v>
      </c>
      <c r="P10" s="1043">
        <f>IF(P2&lt;='0 Úvod'!$G$18+'0 Úvod'!$J$18-1,-('4 PN vozidel'!O58+'4 PN vozidel'!O59)*'11 KF'!$E$143,0)</f>
        <v>0</v>
      </c>
      <c r="Q10" s="1043">
        <f>IF(Q2&lt;='0 Úvod'!$G$18+'0 Úvod'!$J$18-1,-('4 PN vozidel'!P58+'4 PN vozidel'!P59)*'11 KF'!$E$143,0)</f>
        <v>0</v>
      </c>
      <c r="R10" s="1043">
        <f>IF(R2&lt;='0 Úvod'!$G$18+'0 Úvod'!$J$18-1,-('4 PN vozidel'!Q58+'4 PN vozidel'!Q59)*'11 KF'!$E$143,0)</f>
        <v>0</v>
      </c>
      <c r="S10" s="1043">
        <f>IF(S2&lt;='0 Úvod'!$G$18+'0 Úvod'!$J$18-1,-('4 PN vozidel'!R58+'4 PN vozidel'!R59)*'11 KF'!$E$143,0)</f>
        <v>0</v>
      </c>
      <c r="T10" s="1044">
        <f>IF(T2&lt;='0 Úvod'!$G$18+'0 Úvod'!$J$18-1,-('4 PN vozidel'!S58+'4 PN vozidel'!S59)*'11 KF'!$E$143,0)</f>
        <v>0</v>
      </c>
      <c r="U10" s="1021"/>
      <c r="V10" s="1021"/>
      <c r="W10" s="1021"/>
      <c r="X10" s="1021"/>
      <c r="Y10" s="1021"/>
      <c r="Z10" s="1021"/>
      <c r="AA10" s="1021"/>
      <c r="AB10" s="1021"/>
      <c r="AC10" s="1021"/>
      <c r="AD10" s="1021"/>
    </row>
    <row r="11" spans="1:51" hidden="1" x14ac:dyDescent="0.3">
      <c r="A11" s="1019"/>
      <c r="B11" s="1089"/>
      <c r="C11" s="1090" t="str">
        <f>IF('0 Úvod'!$M$10="English",Slovnik!D761,Slovnik!C761)</f>
        <v>Celkem PN vozidel MHD (vč. městský BUS) - úspora</v>
      </c>
      <c r="D11" s="950">
        <f t="shared" si="1"/>
        <v>0</v>
      </c>
      <c r="E11" s="1071">
        <f>'11 KF'!E138</f>
        <v>0.81200000000000006</v>
      </c>
      <c r="F11" s="1102">
        <f>IF(F2&lt;='0 Úvod'!$G$18+'0 Úvod'!$J$18-1,-('4 PN vozidel'!E60+'4 PN vozidel'!E61)*'11 KF'!$E$138,0)</f>
        <v>0</v>
      </c>
      <c r="G11" s="1043">
        <f>IF(G2&lt;='0 Úvod'!$G$18+'0 Úvod'!$J$18-1,-('4 PN vozidel'!F60+'4 PN vozidel'!F61)*'11 KF'!$E$138,0)</f>
        <v>0</v>
      </c>
      <c r="H11" s="1043">
        <f>IF(H2&lt;='0 Úvod'!$G$18+'0 Úvod'!$J$18-1,-('4 PN vozidel'!G60+'4 PN vozidel'!G61)*'11 KF'!$E$138,0)</f>
        <v>0</v>
      </c>
      <c r="I11" s="1043">
        <f>IF(I2&lt;='0 Úvod'!$G$18+'0 Úvod'!$J$18-1,-('4 PN vozidel'!H60+'4 PN vozidel'!H61)*'11 KF'!$E$138,0)</f>
        <v>0</v>
      </c>
      <c r="J11" s="1043">
        <f>IF(J2&lt;='0 Úvod'!$G$18+'0 Úvod'!$J$18-1,-('4 PN vozidel'!I60+'4 PN vozidel'!I61)*'11 KF'!$E$138,0)</f>
        <v>0</v>
      </c>
      <c r="K11" s="1043">
        <f>IF(K2&lt;='0 Úvod'!$G$18+'0 Úvod'!$J$18-1,-('4 PN vozidel'!J60+'4 PN vozidel'!J61)*'11 KF'!$E$138,0)</f>
        <v>0</v>
      </c>
      <c r="L11" s="1043">
        <f>IF(L2&lt;='0 Úvod'!$G$18+'0 Úvod'!$J$18-1,-('4 PN vozidel'!K60+'4 PN vozidel'!K61)*'11 KF'!$E$138,0)</f>
        <v>0</v>
      </c>
      <c r="M11" s="1043">
        <f>IF(M2&lt;='0 Úvod'!$G$18+'0 Úvod'!$J$18-1,-('4 PN vozidel'!L60+'4 PN vozidel'!L61)*'11 KF'!$E$138,0)</f>
        <v>0</v>
      </c>
      <c r="N11" s="1043">
        <f>IF(N2&lt;='0 Úvod'!$G$18+'0 Úvod'!$J$18-1,-('4 PN vozidel'!M60+'4 PN vozidel'!M61)*'11 KF'!$E$138,0)</f>
        <v>0</v>
      </c>
      <c r="O11" s="1043">
        <f>IF(O2&lt;='0 Úvod'!$G$18+'0 Úvod'!$J$18-1,-('4 PN vozidel'!N60+'4 PN vozidel'!N61)*'11 KF'!$E$138,0)</f>
        <v>0</v>
      </c>
      <c r="P11" s="1043">
        <f>IF(P2&lt;='0 Úvod'!$G$18+'0 Úvod'!$J$18-1,-('4 PN vozidel'!O60+'4 PN vozidel'!O61)*'11 KF'!$E$138,0)</f>
        <v>0</v>
      </c>
      <c r="Q11" s="1043">
        <f>IF(Q2&lt;='0 Úvod'!$G$18+'0 Úvod'!$J$18-1,-('4 PN vozidel'!P60+'4 PN vozidel'!P61)*'11 KF'!$E$138,0)</f>
        <v>0</v>
      </c>
      <c r="R11" s="1043">
        <f>IF(R2&lt;='0 Úvod'!$G$18+'0 Úvod'!$J$18-1,-('4 PN vozidel'!Q60+'4 PN vozidel'!Q61)*'11 KF'!$E$138,0)</f>
        <v>0</v>
      </c>
      <c r="S11" s="1043">
        <f>IF(S2&lt;='0 Úvod'!$G$18+'0 Úvod'!$J$18-1,-('4 PN vozidel'!R60+'4 PN vozidel'!R61)*'11 KF'!$E$138,0)</f>
        <v>0</v>
      </c>
      <c r="T11" s="1044">
        <f>IF(T2&lt;='0 Úvod'!$G$18+'0 Úvod'!$J$18-1,-('4 PN vozidel'!S60+'4 PN vozidel'!S61)*'11 KF'!$E$138,0)</f>
        <v>0</v>
      </c>
      <c r="U11" s="1021"/>
      <c r="V11" s="1021"/>
      <c r="W11" s="1021"/>
      <c r="X11" s="1021"/>
      <c r="Y11" s="1021"/>
      <c r="Z11" s="1021"/>
      <c r="AA11" s="1021"/>
      <c r="AB11" s="1021"/>
      <c r="AC11" s="1021"/>
      <c r="AD11" s="1021"/>
    </row>
    <row r="12" spans="1:51" x14ac:dyDescent="0.3">
      <c r="A12" s="1019"/>
      <c r="B12" s="1089"/>
      <c r="C12" s="1090" t="str">
        <f>IF('0 Úvod'!$M$10="English",Slovnik!D619,Slovnik!C619)</f>
        <v>Celkem úspory z cestovních dob</v>
      </c>
      <c r="D12" s="950">
        <f>SUM(F12:T12,F34:T34)</f>
        <v>0</v>
      </c>
      <c r="E12" s="1101"/>
      <c r="F12" s="1102">
        <f>IF(F2&lt;='0 Úvod'!$G$18+'0 Úvod'!$J$18-1,'5 Úspory času'!E61,0)</f>
        <v>0</v>
      </c>
      <c r="G12" s="1043">
        <f>IF(G2&lt;='0 Úvod'!$G$18+'0 Úvod'!$J$18-1,'5 Úspory času'!F61,0)</f>
        <v>0</v>
      </c>
      <c r="H12" s="1043">
        <f>IF(H2&lt;='0 Úvod'!$G$18+'0 Úvod'!$J$18-1,'5 Úspory času'!G61,0)</f>
        <v>0</v>
      </c>
      <c r="I12" s="1043">
        <f>IF(I2&lt;='0 Úvod'!$G$18+'0 Úvod'!$J$18-1,'5 Úspory času'!H61,0)</f>
        <v>0</v>
      </c>
      <c r="J12" s="1043">
        <f>IF(J2&lt;='0 Úvod'!$G$18+'0 Úvod'!$J$18-1,'5 Úspory času'!I61,0)</f>
        <v>0</v>
      </c>
      <c r="K12" s="1043">
        <f>IF(K2&lt;='0 Úvod'!$G$18+'0 Úvod'!$J$18-1,'5 Úspory času'!J61,0)</f>
        <v>0</v>
      </c>
      <c r="L12" s="1043">
        <f>IF(L2&lt;='0 Úvod'!$G$18+'0 Úvod'!$J$18-1,'5 Úspory času'!K61,0)</f>
        <v>0</v>
      </c>
      <c r="M12" s="1043">
        <f>IF(M2&lt;='0 Úvod'!$G$18+'0 Úvod'!$J$18-1,'5 Úspory času'!L61,0)</f>
        <v>0</v>
      </c>
      <c r="N12" s="1043">
        <f>IF(N2&lt;='0 Úvod'!$G$18+'0 Úvod'!$J$18-1,'5 Úspory času'!M61,0)</f>
        <v>0</v>
      </c>
      <c r="O12" s="1043">
        <f>IF(O2&lt;='0 Úvod'!$G$18+'0 Úvod'!$J$18-1,'5 Úspory času'!N61,0)</f>
        <v>0</v>
      </c>
      <c r="P12" s="1043">
        <f>IF(P2&lt;='0 Úvod'!$G$18+'0 Úvod'!$J$18-1,'5 Úspory času'!O61,0)</f>
        <v>0</v>
      </c>
      <c r="Q12" s="1043">
        <f>IF(Q2&lt;='0 Úvod'!$G$18+'0 Úvod'!$J$18-1,'5 Úspory času'!P61,0)</f>
        <v>0</v>
      </c>
      <c r="R12" s="1043">
        <f>IF(R2&lt;='0 Úvod'!$G$18+'0 Úvod'!$J$18-1,'5 Úspory času'!Q61,0)</f>
        <v>0</v>
      </c>
      <c r="S12" s="1043">
        <f>IF(S2&lt;='0 Úvod'!$G$18+'0 Úvod'!$J$18-1,'5 Úspory času'!R61,0)</f>
        <v>0</v>
      </c>
      <c r="T12" s="1044">
        <f>IF(T2&lt;='0 Úvod'!$G$18+'0 Úvod'!$J$18-1,'5 Úspory času'!S61,0)</f>
        <v>0</v>
      </c>
      <c r="U12" s="1021"/>
      <c r="V12" s="1021"/>
      <c r="W12" s="1021"/>
      <c r="X12" s="1021"/>
      <c r="Y12" s="1021"/>
      <c r="Z12" s="1021"/>
      <c r="AA12" s="1021"/>
      <c r="AB12" s="1021"/>
      <c r="AC12" s="1021"/>
      <c r="AD12" s="1021"/>
    </row>
    <row r="13" spans="1:51" x14ac:dyDescent="0.3">
      <c r="A13" s="1019"/>
      <c r="B13" s="1089"/>
      <c r="C13" s="1090" t="str">
        <f>IF('0 Úvod'!$M$10="English",Slovnik!D620,Slovnik!C620)</f>
        <v>Celkem externality</v>
      </c>
      <c r="D13" s="950">
        <f>SUM(F13:T13,F35:T35)</f>
        <v>0</v>
      </c>
      <c r="E13" s="1101"/>
      <c r="F13" s="1102">
        <f>IF(F2&lt;='0 Úvod'!$G$18+'0 Úvod'!$J$18-1,'6 Externality'!E150,0)</f>
        <v>0</v>
      </c>
      <c r="G13" s="1043">
        <f>IF(G2&lt;='0 Úvod'!$G$18+'0 Úvod'!$J$18-1,'6 Externality'!F150,0)</f>
        <v>0</v>
      </c>
      <c r="H13" s="1043">
        <f>IF(H2&lt;='0 Úvod'!$G$18+'0 Úvod'!$J$18-1,'6 Externality'!G150,0)</f>
        <v>0</v>
      </c>
      <c r="I13" s="1043">
        <f>IF(I2&lt;='0 Úvod'!$G$18+'0 Úvod'!$J$18-1,'6 Externality'!H150,0)</f>
        <v>0</v>
      </c>
      <c r="J13" s="1043">
        <f>IF(J2&lt;='0 Úvod'!$G$18+'0 Úvod'!$J$18-1,'6 Externality'!I150,0)</f>
        <v>0</v>
      </c>
      <c r="K13" s="1043">
        <f>IF(K2&lt;='0 Úvod'!$G$18+'0 Úvod'!$J$18-1,'6 Externality'!J150,0)</f>
        <v>0</v>
      </c>
      <c r="L13" s="1043">
        <f>IF(L2&lt;='0 Úvod'!$G$18+'0 Úvod'!$J$18-1,'6 Externality'!K150,0)</f>
        <v>0</v>
      </c>
      <c r="M13" s="1043">
        <f>IF(M2&lt;='0 Úvod'!$G$18+'0 Úvod'!$J$18-1,'6 Externality'!L150,0)</f>
        <v>0</v>
      </c>
      <c r="N13" s="1043">
        <f>IF(N2&lt;='0 Úvod'!$G$18+'0 Úvod'!$J$18-1,'6 Externality'!M150,0)</f>
        <v>0</v>
      </c>
      <c r="O13" s="1043">
        <f>IF(O2&lt;='0 Úvod'!$G$18+'0 Úvod'!$J$18-1,'6 Externality'!N150,0)</f>
        <v>0</v>
      </c>
      <c r="P13" s="1043">
        <f>IF(P2&lt;='0 Úvod'!$G$18+'0 Úvod'!$J$18-1,'6 Externality'!O150,0)</f>
        <v>0</v>
      </c>
      <c r="Q13" s="1043">
        <f>IF(Q2&lt;='0 Úvod'!$G$18+'0 Úvod'!$J$18-1,'6 Externality'!P150,0)</f>
        <v>0</v>
      </c>
      <c r="R13" s="1043">
        <f>IF(R2&lt;='0 Úvod'!$G$18+'0 Úvod'!$J$18-1,'6 Externality'!Q150,0)</f>
        <v>0</v>
      </c>
      <c r="S13" s="1043">
        <f>IF(S2&lt;='0 Úvod'!$G$18+'0 Úvod'!$J$18-1,'6 Externality'!R150,0)</f>
        <v>0</v>
      </c>
      <c r="T13" s="1044">
        <f>IF(T2&lt;='0 Úvod'!$G$18+'0 Úvod'!$J$18-1,'6 Externality'!S150,0)</f>
        <v>0</v>
      </c>
      <c r="U13" s="1021"/>
      <c r="V13" s="1021"/>
      <c r="W13" s="1021"/>
      <c r="X13" s="1021"/>
      <c r="Y13" s="1021"/>
      <c r="Z13" s="1021"/>
      <c r="AA13" s="1021"/>
      <c r="AB13" s="1021"/>
      <c r="AC13" s="1021"/>
      <c r="AD13" s="1021"/>
    </row>
    <row r="14" spans="1:51" hidden="1" x14ac:dyDescent="0.3">
      <c r="A14" s="1019"/>
      <c r="B14" s="1089"/>
      <c r="C14" s="1090" t="str">
        <f>IF('0 Úvod'!$M$10="English",Slovnik!D621,Slovnik!C621)</f>
        <v>Celkem přínosy osobní rekreační plavby</v>
      </c>
      <c r="D14" s="950">
        <f>SUM(F14:T14,F36:T36)</f>
        <v>0</v>
      </c>
      <c r="E14" s="1101"/>
      <c r="F14" s="1102">
        <f>IF(F2&lt;='0 Úvod'!$G$18+'0 Úvod'!$J$18-1,'7 Osobní a rekreační plavba'!E56,0)</f>
        <v>0</v>
      </c>
      <c r="G14" s="1043">
        <f>IF(G2&lt;='0 Úvod'!$G$18+'0 Úvod'!$J$18-1,'7 Osobní a rekreační plavba'!F56,0)</f>
        <v>0</v>
      </c>
      <c r="H14" s="1043">
        <f>IF(H2&lt;='0 Úvod'!$G$18+'0 Úvod'!$J$18-1,'7 Osobní a rekreační plavba'!G56,0)</f>
        <v>0</v>
      </c>
      <c r="I14" s="1043">
        <f>IF(I2&lt;='0 Úvod'!$G$18+'0 Úvod'!$J$18-1,'7 Osobní a rekreační plavba'!H56,0)</f>
        <v>0</v>
      </c>
      <c r="J14" s="1043">
        <f>IF(J2&lt;='0 Úvod'!$G$18+'0 Úvod'!$J$18-1,'7 Osobní a rekreační plavba'!I56,0)</f>
        <v>0</v>
      </c>
      <c r="K14" s="1043">
        <f>IF(K2&lt;='0 Úvod'!$G$18+'0 Úvod'!$J$18-1,'7 Osobní a rekreační plavba'!J56,0)</f>
        <v>0</v>
      </c>
      <c r="L14" s="1043">
        <f>IF(L2&lt;='0 Úvod'!$G$18+'0 Úvod'!$J$18-1,'7 Osobní a rekreační plavba'!K56,0)</f>
        <v>0</v>
      </c>
      <c r="M14" s="1043">
        <f>IF(M2&lt;='0 Úvod'!$G$18+'0 Úvod'!$J$18-1,'7 Osobní a rekreační plavba'!L56,0)</f>
        <v>0</v>
      </c>
      <c r="N14" s="1043">
        <f>IF(N2&lt;='0 Úvod'!$G$18+'0 Úvod'!$J$18-1,'7 Osobní a rekreační plavba'!M56,0)</f>
        <v>0</v>
      </c>
      <c r="O14" s="1043">
        <f>IF(O2&lt;='0 Úvod'!$G$18+'0 Úvod'!$J$18-1,'7 Osobní a rekreační plavba'!N56,0)</f>
        <v>0</v>
      </c>
      <c r="P14" s="1043">
        <f>IF(P2&lt;='0 Úvod'!$G$18+'0 Úvod'!$J$18-1,'7 Osobní a rekreační plavba'!O56,0)</f>
        <v>0</v>
      </c>
      <c r="Q14" s="1043">
        <f>IF(Q2&lt;='0 Úvod'!$G$18+'0 Úvod'!$J$18-1,'7 Osobní a rekreační plavba'!P56,0)</f>
        <v>0</v>
      </c>
      <c r="R14" s="1043">
        <f>IF(R2&lt;='0 Úvod'!$G$18+'0 Úvod'!$J$18-1,'7 Osobní a rekreační plavba'!Q56,0)</f>
        <v>0</v>
      </c>
      <c r="S14" s="1043">
        <f>IF(S2&lt;='0 Úvod'!$G$18+'0 Úvod'!$J$18-1,'7 Osobní a rekreační plavba'!R56,0)</f>
        <v>0</v>
      </c>
      <c r="T14" s="1044">
        <f>IF(T2&lt;='0 Úvod'!$G$18+'0 Úvod'!$J$18-1,'7 Osobní a rekreační plavba'!S56,0)</f>
        <v>0</v>
      </c>
      <c r="U14" s="1021"/>
      <c r="V14" s="1021"/>
      <c r="W14" s="1021"/>
      <c r="X14" s="1021"/>
      <c r="Y14" s="1021"/>
      <c r="Z14" s="1021"/>
      <c r="AA14" s="1021"/>
      <c r="AB14" s="1021"/>
      <c r="AC14" s="1021"/>
      <c r="AD14" s="1021"/>
    </row>
    <row r="15" spans="1:51" x14ac:dyDescent="0.3">
      <c r="A15" s="1019"/>
      <c r="B15" s="1089"/>
      <c r="C15" s="1012" t="str">
        <f>'9 Ostatní přínosy EA'!C2</f>
        <v>Ostatní přínosy EA</v>
      </c>
      <c r="D15" s="950">
        <f>SUM(F15:T15,F37:T37)</f>
        <v>14275623.400963668</v>
      </c>
      <c r="E15" s="1228"/>
      <c r="F15" s="1022">
        <f>'9 Ostatní přínosy EA'!E25</f>
        <v>708051.96000000008</v>
      </c>
      <c r="G15" s="1022">
        <f>'9 Ostatní přínosy EA'!F25</f>
        <v>333955.55133067293</v>
      </c>
      <c r="H15" s="1022">
        <f>'9 Ostatní přínosy EA'!G25</f>
        <v>341050.36225252482</v>
      </c>
      <c r="I15" s="1022">
        <f>'9 Ostatní přínosy EA'!H25</f>
        <v>350837.64870751911</v>
      </c>
      <c r="J15" s="1022">
        <f>'9 Ostatní přínosy EA'!I25</f>
        <v>358232.99903922365</v>
      </c>
      <c r="K15" s="1022">
        <f>'9 Ostatní přínosy EA'!J25</f>
        <v>368396.43264674814</v>
      </c>
      <c r="L15" s="1022">
        <f>'9 Ostatní přínosy EA'!K25</f>
        <v>376103.49652996525</v>
      </c>
      <c r="M15" s="1022">
        <f>'9 Ostatní přínosy EA'!L25</f>
        <v>386656.3738144454</v>
      </c>
      <c r="N15" s="1022">
        <f>'9 Ostatní přínosy EA'!M25</f>
        <v>394686.71295933356</v>
      </c>
      <c r="O15" s="1022">
        <f>'9 Ostatní přínosy EA'!N25</f>
        <v>405642.77757029241</v>
      </c>
      <c r="P15" s="1022">
        <f>'9 Ostatní přínosy EA'!O25</f>
        <v>414008.35412887484</v>
      </c>
      <c r="Q15" s="1022">
        <f>'9 Ostatní přínosy EA'!P25</f>
        <v>425381.81138496811</v>
      </c>
      <c r="R15" s="1022">
        <f>'9 Ostatní přínosy EA'!Q25</f>
        <v>434095.00123964553</v>
      </c>
      <c r="S15" s="1022">
        <f>'9 Ostatní přínosy EA'!R25</f>
        <v>445900.53313469194</v>
      </c>
      <c r="T15" s="1022">
        <f>'9 Ostatní přínosy EA'!S25</f>
        <v>454974.13961500069</v>
      </c>
      <c r="U15" s="1405"/>
      <c r="V15" s="1021">
        <f t="shared" ref="V15:AJ16" si="2">F17</f>
        <v>27299837.954700004</v>
      </c>
      <c r="W15" s="1021">
        <f>G17</f>
        <v>691172.48700000008</v>
      </c>
      <c r="X15" s="1021">
        <f t="shared" si="2"/>
        <v>0</v>
      </c>
      <c r="Y15" s="1021">
        <f t="shared" si="2"/>
        <v>0</v>
      </c>
      <c r="Z15" s="1021">
        <f t="shared" si="2"/>
        <v>0</v>
      </c>
      <c r="AA15" s="1021">
        <f t="shared" si="2"/>
        <v>0</v>
      </c>
      <c r="AB15" s="1021">
        <f t="shared" si="2"/>
        <v>0</v>
      </c>
      <c r="AC15" s="1021">
        <f t="shared" si="2"/>
        <v>0</v>
      </c>
      <c r="AD15" s="1021">
        <f t="shared" si="2"/>
        <v>0</v>
      </c>
      <c r="AE15" s="1021">
        <f t="shared" si="2"/>
        <v>0</v>
      </c>
      <c r="AF15" s="1021">
        <f t="shared" si="2"/>
        <v>0</v>
      </c>
      <c r="AG15" s="1021">
        <f t="shared" si="2"/>
        <v>0</v>
      </c>
      <c r="AH15" s="1021">
        <f t="shared" si="2"/>
        <v>0</v>
      </c>
      <c r="AI15" s="1021">
        <f t="shared" si="2"/>
        <v>0</v>
      </c>
      <c r="AJ15" s="1021">
        <f t="shared" si="2"/>
        <v>0</v>
      </c>
      <c r="AK15" s="1021">
        <f t="shared" ref="AK15:AY16" si="3">F39</f>
        <v>0</v>
      </c>
      <c r="AL15" s="1021">
        <f t="shared" si="3"/>
        <v>0</v>
      </c>
      <c r="AM15" s="1021">
        <f t="shared" si="3"/>
        <v>0</v>
      </c>
      <c r="AN15" s="1021">
        <f t="shared" si="3"/>
        <v>0</v>
      </c>
      <c r="AO15" s="1021">
        <f t="shared" si="3"/>
        <v>0</v>
      </c>
      <c r="AP15" s="1021">
        <f t="shared" si="3"/>
        <v>0</v>
      </c>
      <c r="AQ15" s="1021">
        <f t="shared" si="3"/>
        <v>0</v>
      </c>
      <c r="AR15" s="1021">
        <f t="shared" si="3"/>
        <v>0</v>
      </c>
      <c r="AS15" s="1021">
        <f t="shared" si="3"/>
        <v>0</v>
      </c>
      <c r="AT15" s="1021">
        <f t="shared" si="3"/>
        <v>0</v>
      </c>
      <c r="AU15" s="1021">
        <f t="shared" si="3"/>
        <v>0</v>
      </c>
      <c r="AV15" s="1021">
        <f t="shared" si="3"/>
        <v>0</v>
      </c>
      <c r="AW15" s="1021">
        <f t="shared" si="3"/>
        <v>0</v>
      </c>
      <c r="AX15" s="1021">
        <f t="shared" si="3"/>
        <v>0</v>
      </c>
      <c r="AY15" s="1021">
        <f t="shared" si="3"/>
        <v>0</v>
      </c>
    </row>
    <row r="16" spans="1:51" x14ac:dyDescent="0.3">
      <c r="B16" s="1636"/>
      <c r="C16" s="1637" t="str">
        <f>IF('0 Úvod'!$M$10="English",Slovnik!D623,Slovnik!C623)</f>
        <v>Celkové příjmy</v>
      </c>
      <c r="D16" s="1638">
        <f>SUM(D4:D15)</f>
        <v>22599844.462759998</v>
      </c>
      <c r="E16" s="1015"/>
      <c r="F16" s="1639">
        <f t="shared" ref="F16:T16" si="4">SUM(F4:F15)</f>
        <v>13669332.0516</v>
      </c>
      <c r="G16" s="1640">
        <f t="shared" si="4"/>
        <v>329597.15317323111</v>
      </c>
      <c r="H16" s="1640">
        <f t="shared" si="4"/>
        <v>337106.01192004001</v>
      </c>
      <c r="I16" s="1640">
        <f t="shared" si="4"/>
        <v>346873.57662337186</v>
      </c>
      <c r="J16" s="1640">
        <f t="shared" si="4"/>
        <v>354249.10659465566</v>
      </c>
      <c r="K16" s="1640">
        <f t="shared" si="4"/>
        <v>364392.62073995732</v>
      </c>
      <c r="L16" s="1640">
        <f t="shared" si="4"/>
        <v>372079.66556364048</v>
      </c>
      <c r="M16" s="1640">
        <f t="shared" si="4"/>
        <v>382612.42369328899</v>
      </c>
      <c r="N16" s="1640">
        <f t="shared" si="4"/>
        <v>-347715.72321742866</v>
      </c>
      <c r="O16" s="1640">
        <f t="shared" si="4"/>
        <v>401558.28684917139</v>
      </c>
      <c r="P16" s="1640">
        <f t="shared" si="4"/>
        <v>174823.64543414817</v>
      </c>
      <c r="Q16" s="1640">
        <f t="shared" si="4"/>
        <v>421256.37364436785</v>
      </c>
      <c r="R16" s="1640">
        <f t="shared" si="4"/>
        <v>429948.93631034228</v>
      </c>
      <c r="S16" s="1640">
        <f t="shared" si="4"/>
        <v>441733.73788074218</v>
      </c>
      <c r="T16" s="1074">
        <f t="shared" si="4"/>
        <v>450786.51038478117</v>
      </c>
      <c r="U16" s="709"/>
      <c r="V16" s="1021">
        <f t="shared" si="2"/>
        <v>0</v>
      </c>
      <c r="W16" s="1021">
        <f t="shared" si="2"/>
        <v>0</v>
      </c>
      <c r="X16" s="1021">
        <f t="shared" si="2"/>
        <v>0</v>
      </c>
      <c r="Y16" s="1021">
        <f t="shared" si="2"/>
        <v>0</v>
      </c>
      <c r="Z16" s="1021">
        <f t="shared" si="2"/>
        <v>0</v>
      </c>
      <c r="AA16" s="1021">
        <f t="shared" si="2"/>
        <v>0</v>
      </c>
      <c r="AB16" s="1021">
        <f t="shared" si="2"/>
        <v>0</v>
      </c>
      <c r="AC16" s="1021">
        <f t="shared" si="2"/>
        <v>0</v>
      </c>
      <c r="AD16" s="1021">
        <f t="shared" si="2"/>
        <v>0</v>
      </c>
      <c r="AE16" s="1021">
        <f t="shared" si="2"/>
        <v>0</v>
      </c>
      <c r="AF16" s="1021">
        <f t="shared" si="2"/>
        <v>0</v>
      </c>
      <c r="AG16" s="1021">
        <f t="shared" si="2"/>
        <v>0</v>
      </c>
      <c r="AH16" s="1021">
        <f t="shared" si="2"/>
        <v>0</v>
      </c>
      <c r="AI16" s="1021">
        <f t="shared" si="2"/>
        <v>0</v>
      </c>
      <c r="AJ16" s="1021">
        <f t="shared" si="2"/>
        <v>0</v>
      </c>
      <c r="AK16" s="1021">
        <f t="shared" si="3"/>
        <v>0</v>
      </c>
      <c r="AL16" s="1021">
        <f t="shared" si="3"/>
        <v>0</v>
      </c>
      <c r="AM16" s="1021">
        <f t="shared" si="3"/>
        <v>0</v>
      </c>
      <c r="AN16" s="1021">
        <f t="shared" si="3"/>
        <v>0</v>
      </c>
      <c r="AO16" s="1021">
        <f t="shared" si="3"/>
        <v>0</v>
      </c>
      <c r="AP16" s="1021">
        <f t="shared" si="3"/>
        <v>0</v>
      </c>
      <c r="AQ16" s="1021">
        <f t="shared" si="3"/>
        <v>0</v>
      </c>
      <c r="AR16" s="1021">
        <f t="shared" si="3"/>
        <v>0</v>
      </c>
      <c r="AS16" s="1021">
        <f t="shared" si="3"/>
        <v>0</v>
      </c>
      <c r="AT16" s="1021">
        <f t="shared" si="3"/>
        <v>0</v>
      </c>
      <c r="AU16" s="1021">
        <f t="shared" si="3"/>
        <v>0</v>
      </c>
      <c r="AV16" s="1021">
        <f t="shared" si="3"/>
        <v>0</v>
      </c>
      <c r="AW16" s="1021">
        <f t="shared" si="3"/>
        <v>0</v>
      </c>
      <c r="AX16" s="1021">
        <f t="shared" si="3"/>
        <v>0</v>
      </c>
      <c r="AY16" s="1021">
        <f>-T40</f>
        <v>0</v>
      </c>
    </row>
    <row r="17" spans="1:51" x14ac:dyDescent="0.3">
      <c r="A17" s="1019"/>
      <c r="B17" s="1089"/>
      <c r="C17" s="1090" t="str">
        <f>IF('0 Úvod'!$M$10="English",Slovnik!D624,Slovnik!C624)</f>
        <v>Celkem investiční náklady bez rezervy</v>
      </c>
      <c r="D17" s="950">
        <f>SUM(F17:T17,F39:T39)</f>
        <v>27991010.441700004</v>
      </c>
      <c r="E17" s="1075" t="s">
        <v>91</v>
      </c>
      <c r="F17" s="1102">
        <f>'1 CIN'!G11*IF($T$47="ŽELEZNIČNÍ",'11 KF'!$E$132,IF($T$47="SILNIČNÍ",'11 KF'!$E$133,IF($T$47="VODNÍ",'11 KF'!$E$134,AVERAGE('11 KF'!$E$132,'11 KF'!$E$133))))</f>
        <v>27299837.954700004</v>
      </c>
      <c r="G17" s="1043">
        <f>'1 CIN'!H11*IF($T$47="ŽELEZNIČNÍ",'11 KF'!$E$132,IF($T$47="SILNIČNÍ",'11 KF'!$E$133,IF($T$47="VODNÍ",'11 KF'!$E$134,AVERAGE('11 KF'!$E$132,'11 KF'!$E$133))))</f>
        <v>691172.48700000008</v>
      </c>
      <c r="H17" s="1043">
        <f>'1 CIN'!I11*IF($T$47="ŽELEZNIČNÍ",'11 KF'!$E$132,IF($T$47="SILNIČNÍ",'11 KF'!$E$133,IF($T$47="VODNÍ",'11 KF'!$E$134,AVERAGE('11 KF'!$E$132,'11 KF'!$E$133))))</f>
        <v>0</v>
      </c>
      <c r="I17" s="1043">
        <f>'1 CIN'!J11*IF($T$47="ŽELEZNIČNÍ",'11 KF'!$E$132,IF($T$47="SILNIČNÍ",'11 KF'!$E$133,IF($T$47="VODNÍ",'11 KF'!$E$134,AVERAGE('11 KF'!$E$132,'11 KF'!$E$133))))</f>
        <v>0</v>
      </c>
      <c r="J17" s="1043">
        <f>'1 CIN'!K11*IF($T$47="ŽELEZNIČNÍ",'11 KF'!$E$132,IF($T$47="SILNIČNÍ",'11 KF'!$E$133,IF($T$47="VODNÍ",'11 KF'!$E$134,AVERAGE('11 KF'!$E$132,'11 KF'!$E$133))))</f>
        <v>0</v>
      </c>
      <c r="K17" s="1043">
        <f>'1 CIN'!L11*IF($T$47="ŽELEZNIČNÍ",'11 KF'!$E$132,IF($T$47="SILNIČNÍ",'11 KF'!$E$133,IF($T$47="VODNÍ",'11 KF'!$E$134,AVERAGE('11 KF'!$E$132,'11 KF'!$E$133))))</f>
        <v>0</v>
      </c>
      <c r="L17" s="1043">
        <f>'1 CIN'!M11*IF($T$47="ŽELEZNIČNÍ",'11 KF'!$E$132,IF($T$47="SILNIČNÍ",'11 KF'!$E$133,IF($T$47="VODNÍ",'11 KF'!$E$134,AVERAGE('11 KF'!$E$132,'11 KF'!$E$133))))</f>
        <v>0</v>
      </c>
      <c r="M17" s="1043">
        <f>'1 CIN'!N11*IF($T$47="ŽELEZNIČNÍ",'11 KF'!$E$132,IF($T$47="SILNIČNÍ",'11 KF'!$E$133,IF($T$47="VODNÍ",'11 KF'!$E$134,AVERAGE('11 KF'!$E$132,'11 KF'!$E$133))))</f>
        <v>0</v>
      </c>
      <c r="N17" s="1043">
        <f>'1 CIN'!O11*IF($T$47="ŽELEZNIČNÍ",'11 KF'!$E$132,IF($T$47="SILNIČNÍ",'11 KF'!$E$133,IF($T$47="VODNÍ",'11 KF'!$E$134,AVERAGE('11 KF'!$E$132,'11 KF'!$E$133))))</f>
        <v>0</v>
      </c>
      <c r="O17" s="1043">
        <f>'1 CIN'!P11*IF($T$47="ŽELEZNIČNÍ",'11 KF'!$E$132,IF($T$47="SILNIČNÍ",'11 KF'!$E$133,IF($T$47="VODNÍ",'11 KF'!$E$134,AVERAGE('11 KF'!$E$132,'11 KF'!$E$133))))</f>
        <v>0</v>
      </c>
      <c r="P17" s="1043">
        <f>'1 CIN'!Q11*IF($T$47="ŽELEZNIČNÍ",'11 KF'!$E$132,IF($T$47="SILNIČNÍ",'11 KF'!$E$133,IF($T$47="VODNÍ",'11 KF'!$E$134,AVERAGE('11 KF'!$E$132,'11 KF'!$E$133))))</f>
        <v>0</v>
      </c>
      <c r="Q17" s="1043">
        <f>'1 CIN'!R11*IF($T$47="ŽELEZNIČNÍ",'11 KF'!$E$132,IF($T$47="SILNIČNÍ",'11 KF'!$E$133,IF($T$47="VODNÍ",'11 KF'!$E$134,AVERAGE('11 KF'!$E$132,'11 KF'!$E$133))))</f>
        <v>0</v>
      </c>
      <c r="R17" s="1043">
        <f>'1 CIN'!S11*IF($T$47="ŽELEZNIČNÍ",'11 KF'!$E$132,IF($T$47="SILNIČNÍ",'11 KF'!$E$133,IF($T$47="VODNÍ",'11 KF'!$E$134,AVERAGE('11 KF'!$E$132,'11 KF'!$E$133))))</f>
        <v>0</v>
      </c>
      <c r="S17" s="1043">
        <f>'1 CIN'!T11*IF($T$47="ŽELEZNIČNÍ",'11 KF'!$E$132,IF($T$47="SILNIČNÍ",'11 KF'!$E$133,IF($T$47="VODNÍ",'11 KF'!$E$134,AVERAGE('11 KF'!$E$132,'11 KF'!$E$133))))</f>
        <v>0</v>
      </c>
      <c r="T17" s="1044">
        <f>'1 CIN'!U11*IF($T$47="ŽELEZNIČNÍ",'11 KF'!$E$132,IF($T$47="SILNIČNÍ",'11 KF'!$E$133,IF($T$47="VODNÍ",'11 KF'!$E$134,AVERAGE('11 KF'!$E$132,'11 KF'!$E$133))))</f>
        <v>0</v>
      </c>
      <c r="U17" s="1021"/>
      <c r="V17" s="1021">
        <f>F4+F5</f>
        <v>12961280.091599999</v>
      </c>
      <c r="W17" s="1021">
        <f t="shared" ref="W17:AJ17" si="5">G4+G5</f>
        <v>-4358.3981574418131</v>
      </c>
      <c r="X17" s="1021">
        <f t="shared" si="5"/>
        <v>-3944.3503324848425</v>
      </c>
      <c r="Y17" s="1021">
        <f t="shared" si="5"/>
        <v>-3964.0720841472671</v>
      </c>
      <c r="Z17" s="1021">
        <f t="shared" si="5"/>
        <v>-3983.8924445680022</v>
      </c>
      <c r="AA17" s="1021">
        <f t="shared" si="5"/>
        <v>-4003.8119067908424</v>
      </c>
      <c r="AB17" s="1021">
        <f t="shared" si="5"/>
        <v>-4023.8309663247928</v>
      </c>
      <c r="AC17" s="1021">
        <f t="shared" si="5"/>
        <v>-4043.950121156417</v>
      </c>
      <c r="AD17" s="1021">
        <f t="shared" si="5"/>
        <v>-742402.43617676222</v>
      </c>
      <c r="AE17" s="1021">
        <f t="shared" si="5"/>
        <v>-4084.4907211210152</v>
      </c>
      <c r="AF17" s="1021">
        <f t="shared" si="5"/>
        <v>-239184.70869472667</v>
      </c>
      <c r="AG17" s="1021">
        <f t="shared" si="5"/>
        <v>-4125.4377406002577</v>
      </c>
      <c r="AH17" s="1021">
        <f t="shared" si="5"/>
        <v>-4146.0649293032538</v>
      </c>
      <c r="AI17" s="1021">
        <f t="shared" si="5"/>
        <v>-4166.7952539497746</v>
      </c>
      <c r="AJ17" s="1021">
        <f t="shared" si="5"/>
        <v>-4187.6292302195261</v>
      </c>
      <c r="AK17" s="1021">
        <f>F26+F27</f>
        <v>-1850054.2331388702</v>
      </c>
      <c r="AL17" s="1021">
        <f t="shared" ref="AL17:AY17" si="6">G26+G27</f>
        <v>-4229.6102132524784</v>
      </c>
      <c r="AM17" s="1021">
        <f t="shared" si="6"/>
        <v>-4250.7582643187416</v>
      </c>
      <c r="AN17" s="1021">
        <f t="shared" si="6"/>
        <v>-4272.0120556403172</v>
      </c>
      <c r="AO17" s="1021">
        <f t="shared" si="6"/>
        <v>-4293.3721159185479</v>
      </c>
      <c r="AP17" s="1021">
        <f t="shared" si="6"/>
        <v>-592014.32777649816</v>
      </c>
      <c r="AQ17" s="1021">
        <f t="shared" si="6"/>
        <v>-4336.4131713806319</v>
      </c>
      <c r="AR17" s="1021">
        <f t="shared" si="6"/>
        <v>-4358.0952372375341</v>
      </c>
      <c r="AS17" s="1021">
        <f t="shared" si="6"/>
        <v>-1111887.2851709237</v>
      </c>
      <c r="AT17" s="1021">
        <f t="shared" si="6"/>
        <v>-4401.7851419908257</v>
      </c>
      <c r="AU17" s="1021">
        <f t="shared" si="6"/>
        <v>-4423.7940677007846</v>
      </c>
      <c r="AV17" s="1021">
        <f t="shared" si="6"/>
        <v>-4445.9130380392771</v>
      </c>
      <c r="AW17" s="1021">
        <f t="shared" si="6"/>
        <v>-4468.1426032295194</v>
      </c>
      <c r="AX17" s="1021">
        <f t="shared" si="6"/>
        <v>-4490.4833162456189</v>
      </c>
      <c r="AY17" s="1021">
        <f t="shared" si="6"/>
        <v>-4512.9357328268516</v>
      </c>
    </row>
    <row r="18" spans="1:51" x14ac:dyDescent="0.3">
      <c r="A18" s="1019"/>
      <c r="B18" s="1089"/>
      <c r="C18" s="1090" t="str">
        <f>IF('0 Úvod'!$M$10="English",Slovnik!D625,Slovnik!C625)</f>
        <v>Zůstatková hodnota (záporná)</v>
      </c>
      <c r="D18" s="950">
        <f>SUM(F18:T18,F40:T40)</f>
        <v>0</v>
      </c>
      <c r="E18" s="1076"/>
      <c r="F18" s="1102">
        <f>IF(F2='0 Úvod'!$G$18+'0 Úvod'!$J$18-1,-1*'2 ZH'!$I$50,0)</f>
        <v>0</v>
      </c>
      <c r="G18" s="1043">
        <f>IF(G2='0 Úvod'!$G$18+'0 Úvod'!$J$18-1,-1*'2 ZH'!$I$50,0)</f>
        <v>0</v>
      </c>
      <c r="H18" s="1043">
        <f>IF(H2='0 Úvod'!$G$18+'0 Úvod'!$J$18-1,-1*'2 ZH'!$I$50,0)</f>
        <v>0</v>
      </c>
      <c r="I18" s="1043">
        <f>IF(I2='0 Úvod'!$G$18+'0 Úvod'!$J$18-1,-1*'2 ZH'!$I$50,0)</f>
        <v>0</v>
      </c>
      <c r="J18" s="1043">
        <f>IF(J2='0 Úvod'!$G$18+'0 Úvod'!$J$18-1,-1*'2 ZH'!$I$50,0)</f>
        <v>0</v>
      </c>
      <c r="K18" s="1043">
        <f>IF(K2='0 Úvod'!$G$18+'0 Úvod'!$J$18-1,-1*'2 ZH'!$I$50,0)</f>
        <v>0</v>
      </c>
      <c r="L18" s="1043">
        <f>IF(L2='0 Úvod'!$G$18+'0 Úvod'!$J$18-1,-1*'2 ZH'!$I$50,0)</f>
        <v>0</v>
      </c>
      <c r="M18" s="1043">
        <f>IF(M2='0 Úvod'!$G$18+'0 Úvod'!$J$18-1,-1*'2 ZH'!$I$50,0)</f>
        <v>0</v>
      </c>
      <c r="N18" s="1043">
        <f>IF(N2='0 Úvod'!$G$18+'0 Úvod'!$J$18-1,-1*'2 ZH'!$I$50,0)</f>
        <v>0</v>
      </c>
      <c r="O18" s="1043">
        <f>IF(O2='0 Úvod'!$G$18+'0 Úvod'!$J$18-1,-1*'2 ZH'!$I$50,0)</f>
        <v>0</v>
      </c>
      <c r="P18" s="1043">
        <f>IF(P2='0 Úvod'!$G$18+'0 Úvod'!$J$18-1,-1*'2 ZH'!$I$50,0)</f>
        <v>0</v>
      </c>
      <c r="Q18" s="1043">
        <f>IF(Q2='0 Úvod'!$G$18+'0 Úvod'!$J$18-1,-1*'2 ZH'!$I$50,0)</f>
        <v>0</v>
      </c>
      <c r="R18" s="1043">
        <f>IF(R2='0 Úvod'!$G$18+'0 Úvod'!$J$18-1,-1*'2 ZH'!$I$50,0)</f>
        <v>0</v>
      </c>
      <c r="S18" s="1043">
        <f>IF(S2='0 Úvod'!$G$18+'0 Úvod'!$J$18-1,-1*'2 ZH'!$I$50,0)</f>
        <v>0</v>
      </c>
      <c r="T18" s="1044">
        <f>IF(T2='0 Úvod'!$G$18+'0 Úvod'!$J$18-1,-1*'2 ZH'!$I$50,0)</f>
        <v>0</v>
      </c>
      <c r="U18" s="1021"/>
      <c r="V18" s="1021">
        <f>F8</f>
        <v>0</v>
      </c>
      <c r="W18" s="1021">
        <f t="shared" ref="W18:AJ19" si="7">G8</f>
        <v>0</v>
      </c>
      <c r="X18" s="1021">
        <f t="shared" si="7"/>
        <v>0</v>
      </c>
      <c r="Y18" s="1021">
        <f t="shared" si="7"/>
        <v>0</v>
      </c>
      <c r="Z18" s="1021">
        <f t="shared" si="7"/>
        <v>0</v>
      </c>
      <c r="AA18" s="1021">
        <f t="shared" si="7"/>
        <v>0</v>
      </c>
      <c r="AB18" s="1021">
        <f t="shared" si="7"/>
        <v>0</v>
      </c>
      <c r="AC18" s="1021">
        <f t="shared" si="7"/>
        <v>0</v>
      </c>
      <c r="AD18" s="1021">
        <f t="shared" si="7"/>
        <v>0</v>
      </c>
      <c r="AE18" s="1021">
        <f t="shared" si="7"/>
        <v>0</v>
      </c>
      <c r="AF18" s="1021">
        <f t="shared" si="7"/>
        <v>0</v>
      </c>
      <c r="AG18" s="1021">
        <f t="shared" si="7"/>
        <v>0</v>
      </c>
      <c r="AH18" s="1021">
        <f t="shared" si="7"/>
        <v>0</v>
      </c>
      <c r="AI18" s="1021">
        <f t="shared" si="7"/>
        <v>0</v>
      </c>
      <c r="AJ18" s="1021">
        <f t="shared" si="7"/>
        <v>0</v>
      </c>
      <c r="AK18" s="1021">
        <f>F30</f>
        <v>0</v>
      </c>
      <c r="AL18" s="1021">
        <f t="shared" ref="AL18:AY19" si="8">G30</f>
        <v>0</v>
      </c>
      <c r="AM18" s="1021">
        <f t="shared" si="8"/>
        <v>0</v>
      </c>
      <c r="AN18" s="1021">
        <f t="shared" si="8"/>
        <v>0</v>
      </c>
      <c r="AO18" s="1021">
        <f t="shared" si="8"/>
        <v>0</v>
      </c>
      <c r="AP18" s="1021">
        <f t="shared" si="8"/>
        <v>0</v>
      </c>
      <c r="AQ18" s="1021">
        <f t="shared" si="8"/>
        <v>0</v>
      </c>
      <c r="AR18" s="1021">
        <f t="shared" si="8"/>
        <v>0</v>
      </c>
      <c r="AS18" s="1021">
        <f t="shared" si="8"/>
        <v>0</v>
      </c>
      <c r="AT18" s="1021">
        <f t="shared" si="8"/>
        <v>0</v>
      </c>
      <c r="AU18" s="1021">
        <f t="shared" si="8"/>
        <v>0</v>
      </c>
      <c r="AV18" s="1021">
        <f t="shared" si="8"/>
        <v>0</v>
      </c>
      <c r="AW18" s="1021">
        <f t="shared" si="8"/>
        <v>0</v>
      </c>
      <c r="AX18" s="1021">
        <f t="shared" si="8"/>
        <v>0</v>
      </c>
      <c r="AY18" s="1021">
        <f t="shared" si="8"/>
        <v>0</v>
      </c>
    </row>
    <row r="19" spans="1:51" x14ac:dyDescent="0.3">
      <c r="B19" s="1636"/>
      <c r="C19" s="1637" t="str">
        <f>IF('0 Úvod'!$M$10="English",Slovnik!D626,Slovnik!C626)</f>
        <v>Celkové náklady</v>
      </c>
      <c r="D19" s="1638">
        <f>SUM(D17:D18)</f>
        <v>27991010.441700004</v>
      </c>
      <c r="E19" s="1013"/>
      <c r="F19" s="1641">
        <f t="shared" ref="F19:T19" si="9">SUM(F17:F18)</f>
        <v>27299837.954700004</v>
      </c>
      <c r="G19" s="1642">
        <f t="shared" si="9"/>
        <v>691172.48700000008</v>
      </c>
      <c r="H19" s="1642">
        <f t="shared" si="9"/>
        <v>0</v>
      </c>
      <c r="I19" s="1642">
        <f t="shared" si="9"/>
        <v>0</v>
      </c>
      <c r="J19" s="1642">
        <f t="shared" si="9"/>
        <v>0</v>
      </c>
      <c r="K19" s="1642">
        <f t="shared" si="9"/>
        <v>0</v>
      </c>
      <c r="L19" s="1642">
        <f t="shared" si="9"/>
        <v>0</v>
      </c>
      <c r="M19" s="1642">
        <f t="shared" si="9"/>
        <v>0</v>
      </c>
      <c r="N19" s="1642">
        <f t="shared" si="9"/>
        <v>0</v>
      </c>
      <c r="O19" s="1642">
        <f t="shared" si="9"/>
        <v>0</v>
      </c>
      <c r="P19" s="1642">
        <f t="shared" si="9"/>
        <v>0</v>
      </c>
      <c r="Q19" s="1642">
        <f t="shared" si="9"/>
        <v>0</v>
      </c>
      <c r="R19" s="1642">
        <f t="shared" si="9"/>
        <v>0</v>
      </c>
      <c r="S19" s="1642">
        <f t="shared" si="9"/>
        <v>0</v>
      </c>
      <c r="T19" s="1643">
        <f t="shared" si="9"/>
        <v>0</v>
      </c>
      <c r="U19" s="1023"/>
      <c r="V19" s="1021">
        <f>F9</f>
        <v>0</v>
      </c>
      <c r="W19" s="1021">
        <f t="shared" si="7"/>
        <v>0</v>
      </c>
      <c r="X19" s="1021">
        <f t="shared" si="7"/>
        <v>0</v>
      </c>
      <c r="Y19" s="1021">
        <f t="shared" si="7"/>
        <v>0</v>
      </c>
      <c r="Z19" s="1021">
        <f t="shared" si="7"/>
        <v>0</v>
      </c>
      <c r="AA19" s="1021">
        <f t="shared" si="7"/>
        <v>0</v>
      </c>
      <c r="AB19" s="1021">
        <f t="shared" si="7"/>
        <v>0</v>
      </c>
      <c r="AC19" s="1021">
        <f t="shared" si="7"/>
        <v>0</v>
      </c>
      <c r="AD19" s="1021">
        <f t="shared" si="7"/>
        <v>0</v>
      </c>
      <c r="AE19" s="1021">
        <f t="shared" si="7"/>
        <v>0</v>
      </c>
      <c r="AF19" s="1021">
        <f t="shared" si="7"/>
        <v>0</v>
      </c>
      <c r="AG19" s="1021">
        <f t="shared" si="7"/>
        <v>0</v>
      </c>
      <c r="AH19" s="1021">
        <f t="shared" si="7"/>
        <v>0</v>
      </c>
      <c r="AI19" s="1021">
        <f t="shared" si="7"/>
        <v>0</v>
      </c>
      <c r="AJ19" s="1021">
        <f t="shared" si="7"/>
        <v>0</v>
      </c>
      <c r="AK19" s="1021">
        <f>F31</f>
        <v>0</v>
      </c>
      <c r="AL19" s="1021">
        <f t="shared" si="8"/>
        <v>0</v>
      </c>
      <c r="AM19" s="1021">
        <f t="shared" si="8"/>
        <v>0</v>
      </c>
      <c r="AN19" s="1021">
        <f t="shared" si="8"/>
        <v>0</v>
      </c>
      <c r="AO19" s="1021">
        <f t="shared" si="8"/>
        <v>0</v>
      </c>
      <c r="AP19" s="1021">
        <f t="shared" si="8"/>
        <v>0</v>
      </c>
      <c r="AQ19" s="1021">
        <f t="shared" si="8"/>
        <v>0</v>
      </c>
      <c r="AR19" s="1021">
        <f t="shared" si="8"/>
        <v>0</v>
      </c>
      <c r="AS19" s="1021">
        <f t="shared" si="8"/>
        <v>0</v>
      </c>
      <c r="AT19" s="1021">
        <f t="shared" si="8"/>
        <v>0</v>
      </c>
      <c r="AU19" s="1021">
        <f t="shared" si="8"/>
        <v>0</v>
      </c>
      <c r="AV19" s="1021">
        <f t="shared" si="8"/>
        <v>0</v>
      </c>
      <c r="AW19" s="1021">
        <f t="shared" si="8"/>
        <v>0</v>
      </c>
      <c r="AX19" s="1021">
        <f t="shared" si="8"/>
        <v>0</v>
      </c>
      <c r="AY19" s="1021">
        <f t="shared" si="8"/>
        <v>0</v>
      </c>
    </row>
    <row r="20" spans="1:51" x14ac:dyDescent="0.3">
      <c r="B20" s="1069"/>
      <c r="C20" s="1014" t="str">
        <f>IF('0 Úvod'!$M$10="English",Slovnik!D627,Slovnik!C627)</f>
        <v xml:space="preserve">Cash Flow </v>
      </c>
      <c r="D20" s="906">
        <f>SUM(F20:T20,F42:T42)</f>
        <v>-5391165.9789400054</v>
      </c>
      <c r="E20" s="1015"/>
      <c r="F20" s="1024">
        <f t="shared" ref="F20:T20" si="10">F16-F19</f>
        <v>-13630505.903100004</v>
      </c>
      <c r="G20" s="1025">
        <f t="shared" si="10"/>
        <v>-361575.33382676897</v>
      </c>
      <c r="H20" s="1025">
        <f t="shared" si="10"/>
        <v>337106.01192004001</v>
      </c>
      <c r="I20" s="1025">
        <f t="shared" si="10"/>
        <v>346873.57662337186</v>
      </c>
      <c r="J20" s="1025">
        <f t="shared" si="10"/>
        <v>354249.10659465566</v>
      </c>
      <c r="K20" s="1025">
        <f t="shared" si="10"/>
        <v>364392.62073995732</v>
      </c>
      <c r="L20" s="1025">
        <f t="shared" si="10"/>
        <v>372079.66556364048</v>
      </c>
      <c r="M20" s="1025">
        <f t="shared" si="10"/>
        <v>382612.42369328899</v>
      </c>
      <c r="N20" s="1025">
        <f t="shared" si="10"/>
        <v>-347715.72321742866</v>
      </c>
      <c r="O20" s="1025">
        <f t="shared" si="10"/>
        <v>401558.28684917139</v>
      </c>
      <c r="P20" s="1025">
        <f t="shared" si="10"/>
        <v>174823.64543414817</v>
      </c>
      <c r="Q20" s="1025">
        <f t="shared" si="10"/>
        <v>421256.37364436785</v>
      </c>
      <c r="R20" s="1025">
        <f t="shared" si="10"/>
        <v>429948.93631034228</v>
      </c>
      <c r="S20" s="1025">
        <f t="shared" si="10"/>
        <v>441733.73788074218</v>
      </c>
      <c r="T20" s="1026">
        <f t="shared" si="10"/>
        <v>450786.51038478117</v>
      </c>
      <c r="U20" s="709"/>
      <c r="V20" s="1021">
        <f>F12</f>
        <v>0</v>
      </c>
      <c r="W20" s="1021">
        <f t="shared" ref="W20:AJ21" si="11">G12</f>
        <v>0</v>
      </c>
      <c r="X20" s="1021">
        <f t="shared" si="11"/>
        <v>0</v>
      </c>
      <c r="Y20" s="1021">
        <f t="shared" si="11"/>
        <v>0</v>
      </c>
      <c r="Z20" s="1021">
        <f t="shared" si="11"/>
        <v>0</v>
      </c>
      <c r="AA20" s="1021">
        <f t="shared" si="11"/>
        <v>0</v>
      </c>
      <c r="AB20" s="1021">
        <f t="shared" si="11"/>
        <v>0</v>
      </c>
      <c r="AC20" s="1021">
        <f t="shared" si="11"/>
        <v>0</v>
      </c>
      <c r="AD20" s="1021">
        <f t="shared" si="11"/>
        <v>0</v>
      </c>
      <c r="AE20" s="1021">
        <f t="shared" si="11"/>
        <v>0</v>
      </c>
      <c r="AF20" s="1021">
        <f t="shared" si="11"/>
        <v>0</v>
      </c>
      <c r="AG20" s="1021">
        <f t="shared" si="11"/>
        <v>0</v>
      </c>
      <c r="AH20" s="1021">
        <f t="shared" si="11"/>
        <v>0</v>
      </c>
      <c r="AI20" s="1021">
        <f t="shared" si="11"/>
        <v>0</v>
      </c>
      <c r="AJ20" s="1021">
        <f t="shared" si="11"/>
        <v>0</v>
      </c>
      <c r="AK20" s="1021">
        <f>F34</f>
        <v>0</v>
      </c>
      <c r="AL20" s="1021">
        <f t="shared" ref="AL20:AY21" si="12">G34</f>
        <v>0</v>
      </c>
      <c r="AM20" s="1021">
        <f t="shared" si="12"/>
        <v>0</v>
      </c>
      <c r="AN20" s="1021">
        <f t="shared" si="12"/>
        <v>0</v>
      </c>
      <c r="AO20" s="1021">
        <f t="shared" si="12"/>
        <v>0</v>
      </c>
      <c r="AP20" s="1021">
        <f t="shared" si="12"/>
        <v>0</v>
      </c>
      <c r="AQ20" s="1021">
        <f t="shared" si="12"/>
        <v>0</v>
      </c>
      <c r="AR20" s="1021">
        <f t="shared" si="12"/>
        <v>0</v>
      </c>
      <c r="AS20" s="1021">
        <f t="shared" si="12"/>
        <v>0</v>
      </c>
      <c r="AT20" s="1021">
        <f t="shared" si="12"/>
        <v>0</v>
      </c>
      <c r="AU20" s="1021">
        <f t="shared" si="12"/>
        <v>0</v>
      </c>
      <c r="AV20" s="1021">
        <f t="shared" si="12"/>
        <v>0</v>
      </c>
      <c r="AW20" s="1021">
        <f t="shared" si="12"/>
        <v>0</v>
      </c>
      <c r="AX20" s="1021">
        <f t="shared" si="12"/>
        <v>0</v>
      </c>
      <c r="AY20" s="1021">
        <f t="shared" si="12"/>
        <v>0</v>
      </c>
    </row>
    <row r="21" spans="1:51" x14ac:dyDescent="0.3">
      <c r="A21" s="1027"/>
      <c r="B21" s="931"/>
      <c r="C21" s="1090" t="str">
        <f>IF('0 Úvod'!$M$10="English",Slovnik!D628,Slovnik!C628)</f>
        <v>Diskontní sazba</v>
      </c>
      <c r="D21" s="1103">
        <f>'0 Úvod'!K20</f>
        <v>0.03</v>
      </c>
      <c r="E21" s="1104"/>
      <c r="F21" s="1105">
        <v>1</v>
      </c>
      <c r="G21" s="1067">
        <f>F21/(1+$D$21)</f>
        <v>0.970873786407767</v>
      </c>
      <c r="H21" s="1067">
        <f t="shared" ref="H21:T21" si="13">G21/(1+$D$21)</f>
        <v>0.94259590913375435</v>
      </c>
      <c r="I21" s="1067">
        <f t="shared" si="13"/>
        <v>0.9151416593531595</v>
      </c>
      <c r="J21" s="1067">
        <f t="shared" si="13"/>
        <v>0.88848704791568878</v>
      </c>
      <c r="K21" s="1067">
        <f t="shared" si="13"/>
        <v>0.86260878438416388</v>
      </c>
      <c r="L21" s="1067">
        <f t="shared" si="13"/>
        <v>0.83748425668365423</v>
      </c>
      <c r="M21" s="1067">
        <f t="shared" si="13"/>
        <v>0.81309151134335356</v>
      </c>
      <c r="N21" s="1067">
        <f t="shared" si="13"/>
        <v>0.7894092343139355</v>
      </c>
      <c r="O21" s="1067">
        <f t="shared" si="13"/>
        <v>0.76641673234362673</v>
      </c>
      <c r="P21" s="1067">
        <f t="shared" si="13"/>
        <v>0.74409391489672494</v>
      </c>
      <c r="Q21" s="1067">
        <f t="shared" si="13"/>
        <v>0.7224212765987621</v>
      </c>
      <c r="R21" s="1067">
        <f t="shared" si="13"/>
        <v>0.70137988019297293</v>
      </c>
      <c r="S21" s="1067">
        <f t="shared" si="13"/>
        <v>0.68095133999317758</v>
      </c>
      <c r="T21" s="1068">
        <f t="shared" si="13"/>
        <v>0.66111780581861901</v>
      </c>
      <c r="U21" s="1028"/>
      <c r="V21" s="1021">
        <f>F13</f>
        <v>0</v>
      </c>
      <c r="W21" s="1021">
        <f t="shared" si="11"/>
        <v>0</v>
      </c>
      <c r="X21" s="1021">
        <f t="shared" si="11"/>
        <v>0</v>
      </c>
      <c r="Y21" s="1021">
        <f t="shared" si="11"/>
        <v>0</v>
      </c>
      <c r="Z21" s="1021">
        <f t="shared" si="11"/>
        <v>0</v>
      </c>
      <c r="AA21" s="1021">
        <f t="shared" si="11"/>
        <v>0</v>
      </c>
      <c r="AB21" s="1021">
        <f t="shared" si="11"/>
        <v>0</v>
      </c>
      <c r="AC21" s="1021">
        <f t="shared" si="11"/>
        <v>0</v>
      </c>
      <c r="AD21" s="1021">
        <f t="shared" si="11"/>
        <v>0</v>
      </c>
      <c r="AE21" s="1021">
        <f t="shared" si="11"/>
        <v>0</v>
      </c>
      <c r="AF21" s="1021">
        <f t="shared" si="11"/>
        <v>0</v>
      </c>
      <c r="AG21" s="1021">
        <f t="shared" si="11"/>
        <v>0</v>
      </c>
      <c r="AH21" s="1021">
        <f t="shared" si="11"/>
        <v>0</v>
      </c>
      <c r="AI21" s="1021">
        <f t="shared" si="11"/>
        <v>0</v>
      </c>
      <c r="AJ21" s="1021">
        <f t="shared" si="11"/>
        <v>0</v>
      </c>
      <c r="AK21" s="1021">
        <f>F35</f>
        <v>0</v>
      </c>
      <c r="AL21" s="1021">
        <f t="shared" si="12"/>
        <v>0</v>
      </c>
      <c r="AM21" s="1021">
        <f t="shared" si="12"/>
        <v>0</v>
      </c>
      <c r="AN21" s="1021">
        <f t="shared" si="12"/>
        <v>0</v>
      </c>
      <c r="AO21" s="1021">
        <f t="shared" si="12"/>
        <v>0</v>
      </c>
      <c r="AP21" s="1021">
        <f t="shared" si="12"/>
        <v>0</v>
      </c>
      <c r="AQ21" s="1021">
        <f t="shared" si="12"/>
        <v>0</v>
      </c>
      <c r="AR21" s="1021">
        <f t="shared" si="12"/>
        <v>0</v>
      </c>
      <c r="AS21" s="1021">
        <f t="shared" si="12"/>
        <v>0</v>
      </c>
      <c r="AT21" s="1021">
        <f t="shared" si="12"/>
        <v>0</v>
      </c>
      <c r="AU21" s="1021">
        <f t="shared" si="12"/>
        <v>0</v>
      </c>
      <c r="AV21" s="1021">
        <f t="shared" si="12"/>
        <v>0</v>
      </c>
      <c r="AW21" s="1021">
        <f t="shared" si="12"/>
        <v>0</v>
      </c>
      <c r="AX21" s="1021">
        <f t="shared" si="12"/>
        <v>0</v>
      </c>
      <c r="AY21" s="1021">
        <f t="shared" si="12"/>
        <v>0</v>
      </c>
    </row>
    <row r="22" spans="1:51" s="1021" customFormat="1" ht="15" thickBot="1" x14ac:dyDescent="0.35">
      <c r="A22" s="709"/>
      <c r="B22" s="932"/>
      <c r="C22" s="1644" t="str">
        <f>IF('0 Úvod'!$M$10="English",Slovnik!D629,Slovnik!C629)</f>
        <v>Diskontní cash flow</v>
      </c>
      <c r="D22" s="1645">
        <f>SUM(F22:T22,F44:T44)</f>
        <v>-8626646.1275717691</v>
      </c>
      <c r="E22" s="1106"/>
      <c r="F22" s="1646">
        <f>F20*F21</f>
        <v>-13630505.903100004</v>
      </c>
      <c r="G22" s="1626">
        <f t="shared" ref="G22:T22" si="14">G20*G21</f>
        <v>-351044.01342404756</v>
      </c>
      <c r="H22" s="1626">
        <f t="shared" si="14"/>
        <v>317754.74778022437</v>
      </c>
      <c r="I22" s="1626">
        <f t="shared" si="14"/>
        <v>317438.46049687784</v>
      </c>
      <c r="J22" s="1626">
        <f t="shared" si="14"/>
        <v>314745.74294505577</v>
      </c>
      <c r="K22" s="1626">
        <f t="shared" si="14"/>
        <v>314328.27561505424</v>
      </c>
      <c r="L22" s="1626">
        <f t="shared" si="14"/>
        <v>311610.8621416681</v>
      </c>
      <c r="M22" s="1626">
        <f t="shared" si="14"/>
        <v>311098.9138395199</v>
      </c>
      <c r="N22" s="1626">
        <f t="shared" si="14"/>
        <v>-274490.0028239867</v>
      </c>
      <c r="O22" s="1626">
        <f t="shared" si="14"/>
        <v>307760.99005244666</v>
      </c>
      <c r="P22" s="1626">
        <f t="shared" si="14"/>
        <v>130085.21074761226</v>
      </c>
      <c r="Q22" s="1626">
        <f t="shared" si="14"/>
        <v>304324.56722352933</v>
      </c>
      <c r="R22" s="1626">
        <f t="shared" si="14"/>
        <v>301557.53343844402</v>
      </c>
      <c r="S22" s="1626">
        <f t="shared" si="14"/>
        <v>300799.18073008646</v>
      </c>
      <c r="T22" s="1627">
        <f t="shared" si="14"/>
        <v>298022.98863821867</v>
      </c>
      <c r="U22" s="709"/>
      <c r="V22" s="1021">
        <f>F15</f>
        <v>708051.96000000008</v>
      </c>
      <c r="W22" s="1021">
        <f t="shared" ref="W22:AJ22" si="15">G15</f>
        <v>333955.55133067293</v>
      </c>
      <c r="X22" s="1021">
        <f t="shared" si="15"/>
        <v>341050.36225252482</v>
      </c>
      <c r="Y22" s="1021">
        <f t="shared" si="15"/>
        <v>350837.64870751911</v>
      </c>
      <c r="Z22" s="1021">
        <f t="shared" si="15"/>
        <v>358232.99903922365</v>
      </c>
      <c r="AA22" s="1021">
        <f t="shared" si="15"/>
        <v>368396.43264674814</v>
      </c>
      <c r="AB22" s="1021">
        <f t="shared" si="15"/>
        <v>376103.49652996525</v>
      </c>
      <c r="AC22" s="1021">
        <f t="shared" si="15"/>
        <v>386656.3738144454</v>
      </c>
      <c r="AD22" s="1021">
        <f t="shared" si="15"/>
        <v>394686.71295933356</v>
      </c>
      <c r="AE22" s="1021">
        <f t="shared" si="15"/>
        <v>405642.77757029241</v>
      </c>
      <c r="AF22" s="1021">
        <f t="shared" si="15"/>
        <v>414008.35412887484</v>
      </c>
      <c r="AG22" s="1021">
        <f t="shared" si="15"/>
        <v>425381.81138496811</v>
      </c>
      <c r="AH22" s="1021">
        <f t="shared" si="15"/>
        <v>434095.00123964553</v>
      </c>
      <c r="AI22" s="1021">
        <f t="shared" si="15"/>
        <v>445900.53313469194</v>
      </c>
      <c r="AJ22" s="1021">
        <f t="shared" si="15"/>
        <v>454974.13961500069</v>
      </c>
      <c r="AK22" s="1021">
        <f>F37</f>
        <v>464212.55307267857</v>
      </c>
      <c r="AL22" s="1021">
        <f t="shared" ref="AL22:AY22" si="16">G37</f>
        <v>476674.18834155326</v>
      </c>
      <c r="AM22" s="1021">
        <f t="shared" si="16"/>
        <v>486292.4956690789</v>
      </c>
      <c r="AN22" s="1021">
        <f t="shared" si="16"/>
        <v>496084.75393346138</v>
      </c>
      <c r="AO22" s="1021">
        <f t="shared" si="16"/>
        <v>506053.92243921582</v>
      </c>
      <c r="AP22" s="1021">
        <f t="shared" si="16"/>
        <v>519429.27770948212</v>
      </c>
      <c r="AQ22" s="1021">
        <f t="shared" si="16"/>
        <v>529805.47439145797</v>
      </c>
      <c r="AR22" s="1021">
        <f t="shared" si="16"/>
        <v>540368.35657299182</v>
      </c>
      <c r="AS22" s="1021">
        <f t="shared" si="16"/>
        <v>551121.09014300175</v>
      </c>
      <c r="AT22" s="1021">
        <f t="shared" si="16"/>
        <v>562066.89267235401</v>
      </c>
      <c r="AU22" s="1021">
        <f t="shared" si="16"/>
        <v>573209.03423540934</v>
      </c>
      <c r="AV22" s="1021">
        <f t="shared" si="16"/>
        <v>581050.53382374975</v>
      </c>
      <c r="AW22" s="1021">
        <f t="shared" si="16"/>
        <v>588999.30512645864</v>
      </c>
      <c r="AX22" s="1021">
        <f t="shared" si="16"/>
        <v>597056.81562058849</v>
      </c>
      <c r="AY22" s="1021">
        <f t="shared" si="16"/>
        <v>605224.55285827816</v>
      </c>
    </row>
    <row r="23" spans="1:51" ht="13.5" customHeight="1" thickBot="1" x14ac:dyDescent="0.35">
      <c r="C23" s="1029"/>
      <c r="F23" s="1030">
        <f>IF(F2&gt;='0 Úvod'!$G$20,IF($T$47="ŽELEZNIČNÍ",F4+F8,IF($T$47="SILNIČNÍ",F5+F9,IF($T$47="VODNÍ",F6+F10,F7+F11))),0)</f>
        <v>0</v>
      </c>
      <c r="G23" s="1030">
        <f>IF(G2&gt;='0 Úvod'!$G$20,IF($T$47="ŽELEZNIČNÍ",G4+G8,IF($T$47="SILNIČNÍ",G5+G9,IF($T$47="VODNÍ",G6+G10,G7+G11))),0)</f>
        <v>-4358.3981574418131</v>
      </c>
      <c r="H23" s="1030">
        <f>IF(H2&gt;='0 Úvod'!$G$20,IF($T$47="ŽELEZNIČNÍ",H4+H8,IF($T$47="SILNIČNÍ",H5+H9,IF($T$47="VODNÍ",H6+H10,H7+H11))),0)</f>
        <v>-3944.3503324848425</v>
      </c>
      <c r="I23" s="1030">
        <f>IF(I2&gt;='0 Úvod'!$G$20,IF($T$47="ŽELEZNIČNÍ",I4+I8,IF($T$47="SILNIČNÍ",I5+I9,IF($T$47="VODNÍ",I6+I10,I7+I11))),0)</f>
        <v>-3964.0720841472671</v>
      </c>
      <c r="J23" s="1030">
        <f>IF(J2&gt;='0 Úvod'!$G$20,IF($T$47="ŽELEZNIČNÍ",J4+J8,IF($T$47="SILNIČNÍ",J5+J9,IF($T$47="VODNÍ",J6+J10,J7+J11))),0)</f>
        <v>-3983.8924445680022</v>
      </c>
      <c r="K23" s="1030">
        <f>IF(K2&gt;='0 Úvod'!$G$20,IF($T$47="ŽELEZNIČNÍ",K4+K8,IF($T$47="SILNIČNÍ",K5+K9,IF($T$47="VODNÍ",K6+K10,K7+K11))),0)</f>
        <v>-4003.8119067908424</v>
      </c>
      <c r="L23" s="1030">
        <f>IF(L2&gt;='0 Úvod'!$G$20,IF($T$47="ŽELEZNIČNÍ",L4+L8,IF($T$47="SILNIČNÍ",L5+L9,IF($T$47="VODNÍ",L6+L10,L7+L11))),0)</f>
        <v>-4023.8309663247928</v>
      </c>
      <c r="M23" s="1030">
        <f>IF(M2&gt;='0 Úvod'!$G$20,IF($T$47="ŽELEZNIČNÍ",M4+M8,IF($T$47="SILNIČNÍ",M5+M9,IF($T$47="VODNÍ",M6+M10,M7+M11))),0)</f>
        <v>-4043.950121156417</v>
      </c>
      <c r="N23" s="1030">
        <f>IF(N2&gt;='0 Úvod'!$G$20,IF($T$47="ŽELEZNIČNÍ",N4+N8,IF($T$47="SILNIČNÍ",N5+N9,IF($T$47="VODNÍ",N6+N10,N7+N11))),0)</f>
        <v>-742402.43617676222</v>
      </c>
      <c r="O23" s="1030">
        <f>IF(O2&gt;='0 Úvod'!$G$20,IF($T$47="ŽELEZNIČNÍ",O4+O8,IF($T$47="SILNIČNÍ",O5+O9,IF($T$47="VODNÍ",O6+O10,O7+O11))),0)</f>
        <v>-4084.4907211210152</v>
      </c>
      <c r="P23" s="1030">
        <f>IF(P2&gt;='0 Úvod'!$G$20,IF($T$47="ŽELEZNIČNÍ",P4+P8,IF($T$47="SILNIČNÍ",P5+P9,IF($T$47="VODNÍ",P6+P10,P7+P11))),0)</f>
        <v>-239184.70869472667</v>
      </c>
      <c r="Q23" s="1030">
        <f>IF(Q2&gt;='0 Úvod'!$G$20,IF($T$47="ŽELEZNIČNÍ",Q4+Q8,IF($T$47="SILNIČNÍ",Q5+Q9,IF($T$47="VODNÍ",Q6+Q10,Q7+Q11))),0)</f>
        <v>-4125.4377406002577</v>
      </c>
      <c r="R23" s="1030">
        <f>IF(R2&gt;='0 Úvod'!$G$20,IF($T$47="ŽELEZNIČNÍ",R4+R8,IF($T$47="SILNIČNÍ",R5+R9,IF($T$47="VODNÍ",R6+R10,R7+R11))),0)</f>
        <v>-4146.0649293032538</v>
      </c>
      <c r="S23" s="1030">
        <f>IF(S2&gt;='0 Úvod'!$G$20,IF($T$47="ŽELEZNIČNÍ",S4+S8,IF($T$47="SILNIČNÍ",S5+S9,IF($T$47="VODNÍ",S6+S10,S7+S11))),0)</f>
        <v>-4166.7952539497746</v>
      </c>
      <c r="T23" s="1030">
        <f>IF(T2&gt;='0 Úvod'!$G$20,IF($T$47="ŽELEZNIČNÍ",T4+T8,IF($T$47="SILNIČNÍ",T5+T9,IF($T$47="VODNÍ",T6+T10,T7+T11))),0)</f>
        <v>-4187.6292302195261</v>
      </c>
      <c r="U23" s="1021"/>
      <c r="V23" s="1021">
        <f>F22</f>
        <v>-13630505.903100004</v>
      </c>
      <c r="W23" s="1021">
        <f t="shared" ref="W23:AJ23" si="17">G22</f>
        <v>-351044.01342404756</v>
      </c>
      <c r="X23" s="1021">
        <f t="shared" si="17"/>
        <v>317754.74778022437</v>
      </c>
      <c r="Y23" s="1021">
        <f t="shared" si="17"/>
        <v>317438.46049687784</v>
      </c>
      <c r="Z23" s="1021">
        <f t="shared" si="17"/>
        <v>314745.74294505577</v>
      </c>
      <c r="AA23" s="1021">
        <f t="shared" si="17"/>
        <v>314328.27561505424</v>
      </c>
      <c r="AB23" s="1021">
        <f t="shared" si="17"/>
        <v>311610.8621416681</v>
      </c>
      <c r="AC23" s="1021">
        <f t="shared" si="17"/>
        <v>311098.9138395199</v>
      </c>
      <c r="AD23" s="1021">
        <f t="shared" si="17"/>
        <v>-274490.0028239867</v>
      </c>
      <c r="AE23" s="1021">
        <f t="shared" si="17"/>
        <v>307760.99005244666</v>
      </c>
      <c r="AF23" s="1021">
        <f t="shared" si="17"/>
        <v>130085.21074761226</v>
      </c>
      <c r="AG23" s="1021">
        <f t="shared" si="17"/>
        <v>304324.56722352933</v>
      </c>
      <c r="AH23" s="1021">
        <f t="shared" si="17"/>
        <v>301557.53343844402</v>
      </c>
      <c r="AI23" s="1021">
        <f t="shared" si="17"/>
        <v>300799.18073008646</v>
      </c>
      <c r="AJ23" s="1021">
        <f t="shared" si="17"/>
        <v>298022.98863821867</v>
      </c>
      <c r="AK23" s="1021">
        <f>F44</f>
        <v>-889519.03955082432</v>
      </c>
      <c r="AL23" s="1021">
        <f t="shared" ref="AL23:AY23" si="18">G44</f>
        <v>294411.84170335124</v>
      </c>
      <c r="AM23" s="1021">
        <f t="shared" si="18"/>
        <v>291643.17871346633</v>
      </c>
      <c r="AN23" s="1021">
        <f t="shared" si="18"/>
        <v>288888.15253601066</v>
      </c>
      <c r="AO23" s="1021">
        <f t="shared" si="18"/>
        <v>286147.03065483796</v>
      </c>
      <c r="AP23" s="1021">
        <f t="shared" si="18"/>
        <v>-40188.582338507964</v>
      </c>
      <c r="AQ23" s="1021">
        <f t="shared" si="18"/>
        <v>282465.51337146753</v>
      </c>
      <c r="AR23" s="1021">
        <f t="shared" si="18"/>
        <v>279739.73578724486</v>
      </c>
      <c r="AS23" s="1021">
        <f t="shared" si="18"/>
        <v>-284135.60381896474</v>
      </c>
      <c r="AT23" s="1021">
        <f t="shared" si="18"/>
        <v>274334.27997358562</v>
      </c>
      <c r="AU23" s="1021">
        <f t="shared" si="18"/>
        <v>271654.99841792806</v>
      </c>
      <c r="AV23" s="1021">
        <f t="shared" si="18"/>
        <v>267368.52247501205</v>
      </c>
      <c r="AW23" s="1021">
        <f t="shared" si="18"/>
        <v>263149.53212186473</v>
      </c>
      <c r="AX23" s="1021">
        <f t="shared" si="18"/>
        <v>258996.96856168943</v>
      </c>
      <c r="AY23" s="1021">
        <f t="shared" si="18"/>
        <v>254909.78951936684</v>
      </c>
    </row>
    <row r="24" spans="1:51" x14ac:dyDescent="0.3">
      <c r="B24" s="1078" t="str">
        <f>B2</f>
        <v xml:space="preserve">12.1. </v>
      </c>
      <c r="C24" s="1079" t="str">
        <f>C2</f>
        <v>Ekonomická analýza (CZK)</v>
      </c>
      <c r="D24" s="1058"/>
      <c r="E24" s="1072"/>
      <c r="F24" s="2499">
        <f>T2+1</f>
        <v>2040</v>
      </c>
      <c r="G24" s="2501">
        <f t="shared" ref="G24:T24" si="19">F24+1</f>
        <v>2041</v>
      </c>
      <c r="H24" s="2501">
        <f t="shared" si="19"/>
        <v>2042</v>
      </c>
      <c r="I24" s="2501">
        <f t="shared" si="19"/>
        <v>2043</v>
      </c>
      <c r="J24" s="2501">
        <f t="shared" si="19"/>
        <v>2044</v>
      </c>
      <c r="K24" s="2501">
        <f t="shared" si="19"/>
        <v>2045</v>
      </c>
      <c r="L24" s="2501">
        <f t="shared" si="19"/>
        <v>2046</v>
      </c>
      <c r="M24" s="2501">
        <f t="shared" si="19"/>
        <v>2047</v>
      </c>
      <c r="N24" s="2501">
        <f t="shared" si="19"/>
        <v>2048</v>
      </c>
      <c r="O24" s="2501">
        <f t="shared" si="19"/>
        <v>2049</v>
      </c>
      <c r="P24" s="2501">
        <f t="shared" si="19"/>
        <v>2050</v>
      </c>
      <c r="Q24" s="2501">
        <f t="shared" si="19"/>
        <v>2051</v>
      </c>
      <c r="R24" s="2501">
        <f t="shared" si="19"/>
        <v>2052</v>
      </c>
      <c r="S24" s="2501">
        <f t="shared" si="19"/>
        <v>2053</v>
      </c>
      <c r="T24" s="2509">
        <f t="shared" si="19"/>
        <v>2054</v>
      </c>
      <c r="U24" s="516"/>
      <c r="V24" s="516"/>
      <c r="W24" s="516"/>
      <c r="X24" s="516"/>
      <c r="Y24" s="516"/>
      <c r="Z24" s="516"/>
      <c r="AA24" s="516"/>
      <c r="AB24" s="516"/>
      <c r="AC24" s="516"/>
      <c r="AD24" s="516"/>
    </row>
    <row r="25" spans="1:51" ht="15" thickBot="1" x14ac:dyDescent="0.35">
      <c r="A25" s="1019"/>
      <c r="B25" s="1080" t="s">
        <v>5</v>
      </c>
      <c r="C25" s="1647"/>
      <c r="D25" s="1635"/>
      <c r="E25" s="1073"/>
      <c r="F25" s="2782"/>
      <c r="G25" s="2778"/>
      <c r="H25" s="2778"/>
      <c r="I25" s="2778"/>
      <c r="J25" s="2778"/>
      <c r="K25" s="2778"/>
      <c r="L25" s="2778"/>
      <c r="M25" s="2778"/>
      <c r="N25" s="2778"/>
      <c r="O25" s="2778"/>
      <c r="P25" s="2778"/>
      <c r="Q25" s="2778"/>
      <c r="R25" s="2778"/>
      <c r="S25" s="2778"/>
      <c r="T25" s="2779"/>
      <c r="U25" s="516"/>
      <c r="V25" s="516"/>
      <c r="W25" s="516"/>
      <c r="X25" s="516"/>
      <c r="Y25" s="516"/>
      <c r="Z25" s="516"/>
      <c r="AA25" s="516"/>
      <c r="AB25" s="516"/>
      <c r="AC25" s="516"/>
      <c r="AD25" s="516"/>
    </row>
    <row r="26" spans="1:51" x14ac:dyDescent="0.3">
      <c r="A26" s="1019"/>
      <c r="B26" s="923"/>
      <c r="C26" s="1090" t="str">
        <f>C4</f>
        <v>Celkem PN infrastruktury železnice - úspora</v>
      </c>
      <c r="D26" s="1091"/>
      <c r="E26" s="1092"/>
      <c r="F26" s="1041">
        <f>IF(F24&lt;='0 Úvod'!$G$18+'0 Úvod'!$J$18-1,-'3 PN infrastruktury'!E71*'11 KF'!$E$135-'3 PN infrastruktury'!E72*'11 KF'!$E$136-'3 PN infrastruktury'!E73*'11 KF'!$E$137,0)</f>
        <v>-1850054.2331388702</v>
      </c>
      <c r="G26" s="1041">
        <f>IF(G24&lt;='0 Úvod'!$G$18+'0 Úvod'!$J$18-1,-'3 PN infrastruktury'!F71*'11 KF'!$E$135-'3 PN infrastruktury'!F72*'11 KF'!$E$136-'3 PN infrastruktury'!F73*'11 KF'!$E$137,0)</f>
        <v>-4229.6102132524784</v>
      </c>
      <c r="H26" s="1041">
        <f>IF(H24&lt;='0 Úvod'!$G$18+'0 Úvod'!$J$18-1,-'3 PN infrastruktury'!G71*'11 KF'!$E$135-'3 PN infrastruktury'!G72*'11 KF'!$E$136-'3 PN infrastruktury'!G73*'11 KF'!$E$137,0)</f>
        <v>-4250.7582643187416</v>
      </c>
      <c r="I26" s="1041">
        <f>IF(I24&lt;='0 Úvod'!$G$18+'0 Úvod'!$J$18-1,-'3 PN infrastruktury'!H71*'11 KF'!$E$135-'3 PN infrastruktury'!H72*'11 KF'!$E$136-'3 PN infrastruktury'!H73*'11 KF'!$E$137,0)</f>
        <v>-4272.0120556403172</v>
      </c>
      <c r="J26" s="1041">
        <f>IF(J24&lt;='0 Úvod'!$G$18+'0 Úvod'!$J$18-1,-'3 PN infrastruktury'!I71*'11 KF'!$E$135-'3 PN infrastruktury'!I72*'11 KF'!$E$136-'3 PN infrastruktury'!I73*'11 KF'!$E$137,0)</f>
        <v>-4293.3721159185479</v>
      </c>
      <c r="K26" s="1041">
        <f>IF(K24&lt;='0 Úvod'!$G$18+'0 Úvod'!$J$18-1,-'3 PN infrastruktury'!J71*'11 KF'!$E$135-'3 PN infrastruktury'!J72*'11 KF'!$E$136-'3 PN infrastruktury'!J73*'11 KF'!$E$137,0)</f>
        <v>-592014.32777649816</v>
      </c>
      <c r="L26" s="1041">
        <f>IF(L24&lt;='0 Úvod'!$G$18+'0 Úvod'!$J$18-1,-'3 PN infrastruktury'!K71*'11 KF'!$E$135-'3 PN infrastruktury'!K72*'11 KF'!$E$136-'3 PN infrastruktury'!K73*'11 KF'!$E$137,0)</f>
        <v>-4336.4131713806319</v>
      </c>
      <c r="M26" s="1041">
        <f>IF(M24&lt;='0 Úvod'!$G$18+'0 Úvod'!$J$18-1,-'3 PN infrastruktury'!L71*'11 KF'!$E$135-'3 PN infrastruktury'!L72*'11 KF'!$E$136-'3 PN infrastruktury'!L73*'11 KF'!$E$137,0)</f>
        <v>-4358.0952372375341</v>
      </c>
      <c r="N26" s="1041">
        <f>IF(N24&lt;='0 Úvod'!$G$18+'0 Úvod'!$J$18-1,-'3 PN infrastruktury'!M71*'11 KF'!$E$135-'3 PN infrastruktury'!M72*'11 KF'!$E$136-'3 PN infrastruktury'!M73*'11 KF'!$E$137,0)</f>
        <v>-1111887.2851709237</v>
      </c>
      <c r="O26" s="1041">
        <f>IF(O24&lt;='0 Úvod'!$G$18+'0 Úvod'!$J$18-1,-'3 PN infrastruktury'!N71*'11 KF'!$E$135-'3 PN infrastruktury'!N72*'11 KF'!$E$136-'3 PN infrastruktury'!N73*'11 KF'!$E$137,0)</f>
        <v>-4401.7851419908257</v>
      </c>
      <c r="P26" s="1041">
        <f>IF(P24&lt;='0 Úvod'!$G$18+'0 Úvod'!$J$18-1,-'3 PN infrastruktury'!O71*'11 KF'!$E$135-'3 PN infrastruktury'!O72*'11 KF'!$E$136-'3 PN infrastruktury'!O73*'11 KF'!$E$137,0)</f>
        <v>-4423.7940677007846</v>
      </c>
      <c r="Q26" s="1041">
        <f>IF(Q24&lt;='0 Úvod'!$G$18+'0 Úvod'!$J$18-1,-'3 PN infrastruktury'!P71*'11 KF'!$E$135-'3 PN infrastruktury'!P72*'11 KF'!$E$136-'3 PN infrastruktury'!P73*'11 KF'!$E$137,0)</f>
        <v>-4445.9130380392771</v>
      </c>
      <c r="R26" s="1041">
        <f>IF(R24&lt;='0 Úvod'!$G$18+'0 Úvod'!$J$18-1,-'3 PN infrastruktury'!Q71*'11 KF'!$E$135-'3 PN infrastruktury'!Q72*'11 KF'!$E$136-'3 PN infrastruktury'!Q73*'11 KF'!$E$137,0)</f>
        <v>-4468.1426032295194</v>
      </c>
      <c r="S26" s="1041">
        <f>IF(S24&lt;='0 Úvod'!$G$18+'0 Úvod'!$J$18-1,-'3 PN infrastruktury'!R71*'11 KF'!$E$135-'3 PN infrastruktury'!R72*'11 KF'!$E$136-'3 PN infrastruktury'!R73*'11 KF'!$E$137,0)</f>
        <v>-4490.4833162456189</v>
      </c>
      <c r="T26" s="1042">
        <f>IF(T24&lt;='0 Úvod'!$G$18+'0 Úvod'!$J$18-1,-'3 PN infrastruktury'!S71*'11 KF'!$E$135-'3 PN infrastruktury'!S72*'11 KF'!$E$136-'3 PN infrastruktury'!S73*'11 KF'!$E$137,0)</f>
        <v>-4512.9357328268516</v>
      </c>
      <c r="U26" s="1021"/>
      <c r="V26" s="1021"/>
      <c r="W26" s="1021"/>
      <c r="X26" s="1021"/>
      <c r="Y26" s="1021"/>
      <c r="Z26" s="1021"/>
      <c r="AA26" s="1021"/>
      <c r="AB26" s="1021"/>
      <c r="AC26" s="1021"/>
      <c r="AD26" s="1021"/>
    </row>
    <row r="27" spans="1:51" x14ac:dyDescent="0.3">
      <c r="A27" s="1019"/>
      <c r="B27" s="923"/>
      <c r="C27" s="1090" t="str">
        <f>C5</f>
        <v>Celkem PN infrastruktura silnice - úspora</v>
      </c>
      <c r="D27" s="1093"/>
      <c r="E27" s="1094"/>
      <c r="F27" s="1043">
        <f>IF(F24&lt;='0 Úvod'!$G$18+'0 Úvod'!$J$18-1,IF($T$47="SILNIČNÍ",-('3 PN infrastruktury'!E74-('3 PN infrastruktury'!E20-'3 PN infrastruktury'!E47))*'11 KF'!$E$139,-'3 PN infrastruktury'!E74*'11 KF'!$E$139-'3 PN infrastruktury'!E75*'11 KF'!$E$140),0)</f>
        <v>0</v>
      </c>
      <c r="G27" s="1043">
        <f>IF(G24&lt;='0 Úvod'!$G$18+'0 Úvod'!$J$18-1,IF($T$47="SILNIČNÍ",-('3 PN infrastruktury'!F74-('3 PN infrastruktury'!F20-'3 PN infrastruktury'!F47))*'11 KF'!$E$139,-'3 PN infrastruktury'!F74*'11 KF'!$E$139-'3 PN infrastruktury'!F75*'11 KF'!$E$140),0)</f>
        <v>0</v>
      </c>
      <c r="H27" s="1043">
        <f>IF(H24&lt;='0 Úvod'!$G$18+'0 Úvod'!$J$18-1,IF($T$47="SILNIČNÍ",-('3 PN infrastruktury'!G74-('3 PN infrastruktury'!G20-'3 PN infrastruktury'!G47))*'11 KF'!$E$139,-'3 PN infrastruktury'!G74*'11 KF'!$E$139-'3 PN infrastruktury'!G75*'11 KF'!$E$140),0)</f>
        <v>0</v>
      </c>
      <c r="I27" s="1043">
        <f>IF(I24&lt;='0 Úvod'!$G$18+'0 Úvod'!$J$18-1,IF($T$47="SILNIČNÍ",-('3 PN infrastruktury'!H74-('3 PN infrastruktury'!H20-'3 PN infrastruktury'!H47))*'11 KF'!$E$139,-'3 PN infrastruktury'!H74*'11 KF'!$E$139-'3 PN infrastruktury'!H75*'11 KF'!$E$140),0)</f>
        <v>0</v>
      </c>
      <c r="J27" s="1043">
        <f>IF(J24&lt;='0 Úvod'!$G$18+'0 Úvod'!$J$18-1,IF($T$47="SILNIČNÍ",-('3 PN infrastruktury'!I74-('3 PN infrastruktury'!I20-'3 PN infrastruktury'!I47))*'11 KF'!$E$139,-'3 PN infrastruktury'!I74*'11 KF'!$E$139-'3 PN infrastruktury'!I75*'11 KF'!$E$140),0)</f>
        <v>0</v>
      </c>
      <c r="K27" s="1043">
        <f>IF(K24&lt;='0 Úvod'!$G$18+'0 Úvod'!$J$18-1,IF($T$47="SILNIČNÍ",-('3 PN infrastruktury'!J74-('3 PN infrastruktury'!J20-'3 PN infrastruktury'!J47))*'11 KF'!$E$139,-'3 PN infrastruktury'!J74*'11 KF'!$E$139-'3 PN infrastruktury'!J75*'11 KF'!$E$140),0)</f>
        <v>0</v>
      </c>
      <c r="L27" s="1043">
        <f>IF(L24&lt;='0 Úvod'!$G$18+'0 Úvod'!$J$18-1,IF($T$47="SILNIČNÍ",-('3 PN infrastruktury'!K74-('3 PN infrastruktury'!K20-'3 PN infrastruktury'!K47))*'11 KF'!$E$139,-'3 PN infrastruktury'!K74*'11 KF'!$E$139-'3 PN infrastruktury'!K75*'11 KF'!$E$140),0)</f>
        <v>0</v>
      </c>
      <c r="M27" s="1043">
        <f>IF(M24&lt;='0 Úvod'!$G$18+'0 Úvod'!$J$18-1,IF($T$47="SILNIČNÍ",-('3 PN infrastruktury'!L74-('3 PN infrastruktury'!L20-'3 PN infrastruktury'!L47))*'11 KF'!$E$139,-'3 PN infrastruktury'!L74*'11 KF'!$E$139-'3 PN infrastruktury'!L75*'11 KF'!$E$140),0)</f>
        <v>0</v>
      </c>
      <c r="N27" s="1043">
        <f>IF(N24&lt;='0 Úvod'!$G$18+'0 Úvod'!$J$18-1,IF($T$47="SILNIČNÍ",-('3 PN infrastruktury'!M74-('3 PN infrastruktury'!M20-'3 PN infrastruktury'!M47))*'11 KF'!$E$139,-'3 PN infrastruktury'!M74*'11 KF'!$E$139-'3 PN infrastruktury'!M75*'11 KF'!$E$140),0)</f>
        <v>0</v>
      </c>
      <c r="O27" s="1043">
        <f>IF(O24&lt;='0 Úvod'!$G$18+'0 Úvod'!$J$18-1,IF($T$47="SILNIČNÍ",-('3 PN infrastruktury'!N74-('3 PN infrastruktury'!N20-'3 PN infrastruktury'!N47))*'11 KF'!$E$139,-'3 PN infrastruktury'!N74*'11 KF'!$E$139-'3 PN infrastruktury'!N75*'11 KF'!$E$140),0)</f>
        <v>0</v>
      </c>
      <c r="P27" s="1043">
        <f>IF(P24&lt;='0 Úvod'!$G$18+'0 Úvod'!$J$18-1,IF($T$47="SILNIČNÍ",-('3 PN infrastruktury'!O74-('3 PN infrastruktury'!O20-'3 PN infrastruktury'!O47))*'11 KF'!$E$139,-'3 PN infrastruktury'!O74*'11 KF'!$E$139-'3 PN infrastruktury'!O75*'11 KF'!$E$140),0)</f>
        <v>0</v>
      </c>
      <c r="Q27" s="1043">
        <f>IF(Q24&lt;='0 Úvod'!$G$18+'0 Úvod'!$J$18-1,IF($T$47="SILNIČNÍ",-('3 PN infrastruktury'!P74-('3 PN infrastruktury'!P20-'3 PN infrastruktury'!P47))*'11 KF'!$E$139,-'3 PN infrastruktury'!P74*'11 KF'!$E$139-'3 PN infrastruktury'!P75*'11 KF'!$E$140),0)</f>
        <v>0</v>
      </c>
      <c r="R27" s="1043">
        <f>IF(R24&lt;='0 Úvod'!$G$18+'0 Úvod'!$J$18-1,IF($T$47="SILNIČNÍ",-('3 PN infrastruktury'!Q74-('3 PN infrastruktury'!Q20-'3 PN infrastruktury'!Q47))*'11 KF'!$E$139,-'3 PN infrastruktury'!Q74*'11 KF'!$E$139-'3 PN infrastruktury'!Q75*'11 KF'!$E$140),0)</f>
        <v>0</v>
      </c>
      <c r="S27" s="1043">
        <f>IF(S24&lt;='0 Úvod'!$G$18+'0 Úvod'!$J$18-1,IF($T$47="SILNIČNÍ",-('3 PN infrastruktury'!R74-('3 PN infrastruktury'!R20-'3 PN infrastruktury'!R47))*'11 KF'!$E$139,-'3 PN infrastruktury'!R74*'11 KF'!$E$139-'3 PN infrastruktury'!R75*'11 KF'!$E$140),0)</f>
        <v>0</v>
      </c>
      <c r="T27" s="1044">
        <f>IF(T24&lt;='0 Úvod'!$G$18+'0 Úvod'!$J$18-1,IF($T$47="SILNIČNÍ",-('3 PN infrastruktury'!S74-('3 PN infrastruktury'!S20-'3 PN infrastruktury'!S47))*'11 KF'!$E$139,-'3 PN infrastruktury'!S74*'11 KF'!$E$139-'3 PN infrastruktury'!S75*'11 KF'!$E$140),0)</f>
        <v>0</v>
      </c>
      <c r="U27" s="1021"/>
      <c r="V27" s="1021"/>
      <c r="W27" s="1021"/>
      <c r="X27" s="1021"/>
      <c r="Y27" s="1021"/>
      <c r="Z27" s="1021"/>
      <c r="AA27" s="1021"/>
      <c r="AB27" s="1021"/>
      <c r="AC27" s="1021"/>
      <c r="AD27" s="1021"/>
    </row>
    <row r="28" spans="1:51" hidden="1" x14ac:dyDescent="0.3">
      <c r="A28" s="1019"/>
      <c r="B28" s="923"/>
      <c r="C28" s="1090" t="str">
        <f>C6</f>
        <v>Celkem PN infrastruktura voda - úspora</v>
      </c>
      <c r="D28" s="1093"/>
      <c r="E28" s="1094"/>
      <c r="F28" s="1043">
        <f>IF(F24&lt;='0 Úvod'!$G$18+'0 Úvod'!$J$18-1,-'3 PN infrastruktury'!E76*'11 KF'!$E$141-'3 PN infrastruktury'!E77*'11 KF'!$E$142,0)</f>
        <v>0</v>
      </c>
      <c r="G28" s="1043">
        <f>IF(G24&lt;='0 Úvod'!$G$18+'0 Úvod'!$J$18-1,-'3 PN infrastruktury'!F76*'11 KF'!$E$141-'3 PN infrastruktury'!F77*'11 KF'!$E$142,0)</f>
        <v>0</v>
      </c>
      <c r="H28" s="1043">
        <f>IF(H24&lt;='0 Úvod'!$G$18+'0 Úvod'!$J$18-1,-'3 PN infrastruktury'!G76*'11 KF'!$E$141-'3 PN infrastruktury'!G77*'11 KF'!$E$142,0)</f>
        <v>0</v>
      </c>
      <c r="I28" s="1043">
        <f>IF(I24&lt;='0 Úvod'!$G$18+'0 Úvod'!$J$18-1,-'3 PN infrastruktury'!H76*'11 KF'!$E$141-'3 PN infrastruktury'!H77*'11 KF'!$E$142,0)</f>
        <v>0</v>
      </c>
      <c r="J28" s="1043">
        <f>IF(J24&lt;='0 Úvod'!$G$18+'0 Úvod'!$J$18-1,-'3 PN infrastruktury'!I76*'11 KF'!$E$141-'3 PN infrastruktury'!I77*'11 KF'!$E$142,0)</f>
        <v>0</v>
      </c>
      <c r="K28" s="1043">
        <f>IF(K24&lt;='0 Úvod'!$G$18+'0 Úvod'!$J$18-1,-'3 PN infrastruktury'!J76*'11 KF'!$E$141-'3 PN infrastruktury'!J77*'11 KF'!$E$142,0)</f>
        <v>0</v>
      </c>
      <c r="L28" s="1043">
        <f>IF(L24&lt;='0 Úvod'!$G$18+'0 Úvod'!$J$18-1,-'3 PN infrastruktury'!K76*'11 KF'!$E$141-'3 PN infrastruktury'!K77*'11 KF'!$E$142,0)</f>
        <v>0</v>
      </c>
      <c r="M28" s="1043">
        <f>IF(M24&lt;='0 Úvod'!$G$18+'0 Úvod'!$J$18-1,-'3 PN infrastruktury'!L76*'11 KF'!$E$141-'3 PN infrastruktury'!L77*'11 KF'!$E$142,0)</f>
        <v>0</v>
      </c>
      <c r="N28" s="1043">
        <f>IF(N24&lt;='0 Úvod'!$G$18+'0 Úvod'!$J$18-1,-'3 PN infrastruktury'!M76*'11 KF'!$E$141-'3 PN infrastruktury'!M77*'11 KF'!$E$142,0)</f>
        <v>0</v>
      </c>
      <c r="O28" s="1043">
        <f>IF(O24&lt;='0 Úvod'!$G$18+'0 Úvod'!$J$18-1,-'3 PN infrastruktury'!N76*'11 KF'!$E$141-'3 PN infrastruktury'!N77*'11 KF'!$E$142,0)</f>
        <v>0</v>
      </c>
      <c r="P28" s="1043">
        <f>IF(P24&lt;='0 Úvod'!$G$18+'0 Úvod'!$J$18-1,-'3 PN infrastruktury'!O76*'11 KF'!$E$141-'3 PN infrastruktury'!O77*'11 KF'!$E$142,0)</f>
        <v>0</v>
      </c>
      <c r="Q28" s="1043">
        <f>IF(Q24&lt;='0 Úvod'!$G$18+'0 Úvod'!$J$18-1,-'3 PN infrastruktury'!P76*'11 KF'!$E$141-'3 PN infrastruktury'!P77*'11 KF'!$E$142,0)</f>
        <v>0</v>
      </c>
      <c r="R28" s="1043">
        <f>IF(R24&lt;='0 Úvod'!$G$18+'0 Úvod'!$J$18-1,-'3 PN infrastruktury'!Q76*'11 KF'!$E$141-'3 PN infrastruktury'!Q77*'11 KF'!$E$142,0)</f>
        <v>0</v>
      </c>
      <c r="S28" s="1043">
        <f>IF(S24&lt;='0 Úvod'!$G$18+'0 Úvod'!$J$18-1,-'3 PN infrastruktury'!R76*'11 KF'!$E$141-'3 PN infrastruktury'!R77*'11 KF'!$E$142,0)</f>
        <v>0</v>
      </c>
      <c r="T28" s="1044">
        <f>IF(T24&lt;='0 Úvod'!$G$18+'0 Úvod'!$J$18-1,-'3 PN infrastruktury'!S76*'11 KF'!$E$141-'3 PN infrastruktury'!S77*'11 KF'!$E$142,0)</f>
        <v>0</v>
      </c>
      <c r="U28" s="1021"/>
      <c r="V28" s="1021"/>
      <c r="W28" s="1021"/>
      <c r="X28" s="1021"/>
      <c r="Y28" s="1021"/>
      <c r="Z28" s="1021"/>
      <c r="AA28" s="1021"/>
      <c r="AB28" s="1021"/>
      <c r="AC28" s="1021"/>
      <c r="AD28" s="1021"/>
    </row>
    <row r="29" spans="1:51" hidden="1" x14ac:dyDescent="0.3">
      <c r="A29" s="1019"/>
      <c r="B29" s="923"/>
      <c r="C29" s="1090" t="str">
        <f>IF('0 Úvod'!$M$10="English",Slovnik!D760,Slovnik!C760)</f>
        <v>Celkem PN infrastruktura ostatní - úspora</v>
      </c>
      <c r="D29" s="1093"/>
      <c r="E29" s="1094"/>
      <c r="F29" s="1043">
        <f>IF(F24&lt;='0 Úvod'!$G$18+'0 Úvod'!$J$18-1,-'3 PN infrastruktury'!E78*AVERAGE('11 KF'!$E$135,'11 KF'!$E$139)-'3 PN infrastruktury'!E79*AVERAGE('11 KF'!$E$136,'11 KF'!$E$140),0)</f>
        <v>0</v>
      </c>
      <c r="G29" s="1043">
        <f>IF(G24&lt;='0 Úvod'!$G$18+'0 Úvod'!$J$18-1,-'3 PN infrastruktury'!F78*AVERAGE('11 KF'!$E$135,'11 KF'!$E$139)-'3 PN infrastruktury'!F79*AVERAGE('11 KF'!$E$136,'11 KF'!$E$140),0)</f>
        <v>0</v>
      </c>
      <c r="H29" s="1043">
        <f>IF(H24&lt;='0 Úvod'!$G$18+'0 Úvod'!$J$18-1,-'3 PN infrastruktury'!G78*AVERAGE('11 KF'!$E$135,'11 KF'!$E$139)-'3 PN infrastruktury'!G79*AVERAGE('11 KF'!$E$136,'11 KF'!$E$140),0)</f>
        <v>0</v>
      </c>
      <c r="I29" s="1043">
        <f>IF(I24&lt;='0 Úvod'!$G$18+'0 Úvod'!$J$18-1,-'3 PN infrastruktury'!H78*AVERAGE('11 KF'!$E$135,'11 KF'!$E$139)-'3 PN infrastruktury'!H79*AVERAGE('11 KF'!$E$136,'11 KF'!$E$140),0)</f>
        <v>0</v>
      </c>
      <c r="J29" s="1043">
        <f>IF(J24&lt;='0 Úvod'!$G$18+'0 Úvod'!$J$18-1,-'3 PN infrastruktury'!I78*AVERAGE('11 KF'!$E$135,'11 KF'!$E$139)-'3 PN infrastruktury'!I79*AVERAGE('11 KF'!$E$136,'11 KF'!$E$140),0)</f>
        <v>0</v>
      </c>
      <c r="K29" s="1043">
        <f>IF(K24&lt;='0 Úvod'!$G$18+'0 Úvod'!$J$18-1,-'3 PN infrastruktury'!J78*AVERAGE('11 KF'!$E$135,'11 KF'!$E$139)-'3 PN infrastruktury'!J79*AVERAGE('11 KF'!$E$136,'11 KF'!$E$140),0)</f>
        <v>0</v>
      </c>
      <c r="L29" s="1043">
        <f>IF(L24&lt;='0 Úvod'!$G$18+'0 Úvod'!$J$18-1,-'3 PN infrastruktury'!K78*AVERAGE('11 KF'!$E$135,'11 KF'!$E$139)-'3 PN infrastruktury'!K79*AVERAGE('11 KF'!$E$136,'11 KF'!$E$140),0)</f>
        <v>0</v>
      </c>
      <c r="M29" s="1043">
        <f>IF(M24&lt;='0 Úvod'!$G$18+'0 Úvod'!$J$18-1,-'3 PN infrastruktury'!L78*AVERAGE('11 KF'!$E$135,'11 KF'!$E$139)-'3 PN infrastruktury'!L79*AVERAGE('11 KF'!$E$136,'11 KF'!$E$140),0)</f>
        <v>0</v>
      </c>
      <c r="N29" s="1043">
        <f>IF(N24&lt;='0 Úvod'!$G$18+'0 Úvod'!$J$18-1,-'3 PN infrastruktury'!M78*AVERAGE('11 KF'!$E$135,'11 KF'!$E$139)-'3 PN infrastruktury'!M79*AVERAGE('11 KF'!$E$136,'11 KF'!$E$140),0)</f>
        <v>0</v>
      </c>
      <c r="O29" s="1043">
        <f>IF(O24&lt;='0 Úvod'!$G$18+'0 Úvod'!$J$18-1,-'3 PN infrastruktury'!N78*AVERAGE('11 KF'!$E$135,'11 KF'!$E$139)-'3 PN infrastruktury'!N79*AVERAGE('11 KF'!$E$136,'11 KF'!$E$140),0)</f>
        <v>0</v>
      </c>
      <c r="P29" s="1043">
        <f>IF(P24&lt;='0 Úvod'!$G$18+'0 Úvod'!$J$18-1,-'3 PN infrastruktury'!O78*AVERAGE('11 KF'!$E$135,'11 KF'!$E$139)-'3 PN infrastruktury'!O79*AVERAGE('11 KF'!$E$136,'11 KF'!$E$140),0)</f>
        <v>0</v>
      </c>
      <c r="Q29" s="1043">
        <f>IF(Q24&lt;='0 Úvod'!$G$18+'0 Úvod'!$J$18-1,-'3 PN infrastruktury'!P78*AVERAGE('11 KF'!$E$135,'11 KF'!$E$139)-'3 PN infrastruktury'!P79*AVERAGE('11 KF'!$E$136,'11 KF'!$E$140),0)</f>
        <v>0</v>
      </c>
      <c r="R29" s="1043">
        <f>IF(R24&lt;='0 Úvod'!$G$18+'0 Úvod'!$J$18-1,-'3 PN infrastruktury'!Q78*AVERAGE('11 KF'!$E$135,'11 KF'!$E$139)-'3 PN infrastruktury'!Q79*AVERAGE('11 KF'!$E$136,'11 KF'!$E$140),0)</f>
        <v>0</v>
      </c>
      <c r="S29" s="1043">
        <f>IF(S24&lt;='0 Úvod'!$G$18+'0 Úvod'!$J$18-1,-'3 PN infrastruktury'!R78*AVERAGE('11 KF'!$E$135,'11 KF'!$E$139)-'3 PN infrastruktury'!R79*AVERAGE('11 KF'!$E$136,'11 KF'!$E$140),0)</f>
        <v>0</v>
      </c>
      <c r="T29" s="1044">
        <f>IF(T24&lt;='0 Úvod'!$G$18+'0 Úvod'!$J$18-1,-'3 PN infrastruktury'!S78*AVERAGE('11 KF'!$E$135,'11 KF'!$E$139)-'3 PN infrastruktury'!S79*AVERAGE('11 KF'!$E$136,'11 KF'!$E$140),0)</f>
        <v>0</v>
      </c>
      <c r="U29" s="1021"/>
      <c r="V29" s="1021"/>
      <c r="W29" s="1021"/>
      <c r="X29" s="1021"/>
      <c r="Y29" s="1021"/>
      <c r="Z29" s="1021"/>
      <c r="AA29" s="1021"/>
      <c r="AB29" s="1021"/>
      <c r="AC29" s="1021"/>
      <c r="AD29" s="1021"/>
    </row>
    <row r="30" spans="1:51" x14ac:dyDescent="0.3">
      <c r="A30" s="1019"/>
      <c r="B30" s="923"/>
      <c r="C30" s="1090" t="str">
        <f>C8</f>
        <v>Celkem PN vozidel železnice - úspora</v>
      </c>
      <c r="D30" s="1093"/>
      <c r="E30" s="1094"/>
      <c r="F30" s="1043">
        <f>IF(F24&lt;='0 Úvod'!$G$18+'0 Úvod'!$J$18-1,-('4 PN vozidel'!E66+'4 PN vozidel'!E67)*'11 KF'!$E$138,0)</f>
        <v>0</v>
      </c>
      <c r="G30" s="1043">
        <f>IF(G24&lt;='0 Úvod'!$G$18+'0 Úvod'!$J$18-1,-('4 PN vozidel'!F66+'4 PN vozidel'!F67)*'11 KF'!$E$138,0)</f>
        <v>0</v>
      </c>
      <c r="H30" s="1043">
        <f>IF(H24&lt;='0 Úvod'!$G$18+'0 Úvod'!$J$18-1,-('4 PN vozidel'!G66+'4 PN vozidel'!G67)*'11 KF'!$E$138,0)</f>
        <v>0</v>
      </c>
      <c r="I30" s="1043">
        <f>IF(I24&lt;='0 Úvod'!$G$18+'0 Úvod'!$J$18-1,-('4 PN vozidel'!H66+'4 PN vozidel'!H67)*'11 KF'!$E$138,0)</f>
        <v>0</v>
      </c>
      <c r="J30" s="1043">
        <f>IF(J24&lt;='0 Úvod'!$G$18+'0 Úvod'!$J$18-1,-('4 PN vozidel'!I66+'4 PN vozidel'!I67)*'11 KF'!$E$138,0)</f>
        <v>0</v>
      </c>
      <c r="K30" s="1043">
        <f>IF(K24&lt;='0 Úvod'!$G$18+'0 Úvod'!$J$18-1,-('4 PN vozidel'!J66+'4 PN vozidel'!J67)*'11 KF'!$E$138,0)</f>
        <v>0</v>
      </c>
      <c r="L30" s="1043">
        <f>IF(L24&lt;='0 Úvod'!$G$18+'0 Úvod'!$J$18-1,-('4 PN vozidel'!K66+'4 PN vozidel'!K67)*'11 KF'!$E$138,0)</f>
        <v>0</v>
      </c>
      <c r="M30" s="1043">
        <f>IF(M24&lt;='0 Úvod'!$G$18+'0 Úvod'!$J$18-1,-('4 PN vozidel'!L66+'4 PN vozidel'!L67)*'11 KF'!$E$138,0)</f>
        <v>0</v>
      </c>
      <c r="N30" s="1043">
        <f>IF(N24&lt;='0 Úvod'!$G$18+'0 Úvod'!$J$18-1,-('4 PN vozidel'!M66+'4 PN vozidel'!M67)*'11 KF'!$E$138,0)</f>
        <v>0</v>
      </c>
      <c r="O30" s="1043">
        <f>IF(O24&lt;='0 Úvod'!$G$18+'0 Úvod'!$J$18-1,-('4 PN vozidel'!N66+'4 PN vozidel'!N67)*'11 KF'!$E$138,0)</f>
        <v>0</v>
      </c>
      <c r="P30" s="1043">
        <f>IF(P24&lt;='0 Úvod'!$G$18+'0 Úvod'!$J$18-1,-('4 PN vozidel'!O66+'4 PN vozidel'!O67)*'11 KF'!$E$138,0)</f>
        <v>0</v>
      </c>
      <c r="Q30" s="1043">
        <f>IF(Q24&lt;='0 Úvod'!$G$18+'0 Úvod'!$J$18-1,-('4 PN vozidel'!P66+'4 PN vozidel'!P67)*'11 KF'!$E$138,0)</f>
        <v>0</v>
      </c>
      <c r="R30" s="1043">
        <f>IF(R24&lt;='0 Úvod'!$G$18+'0 Úvod'!$J$18-1,-('4 PN vozidel'!Q66+'4 PN vozidel'!Q67)*'11 KF'!$E$138,0)</f>
        <v>0</v>
      </c>
      <c r="S30" s="1043">
        <f>IF(S24&lt;='0 Úvod'!$G$18+'0 Úvod'!$J$18-1,-('4 PN vozidel'!R66+'4 PN vozidel'!R67)*'11 KF'!$E$138,0)</f>
        <v>0</v>
      </c>
      <c r="T30" s="1044">
        <f>IF(T24&lt;='0 Úvod'!$G$18+'0 Úvod'!$J$18-1,-('4 PN vozidel'!S66+'4 PN vozidel'!S67)*'11 KF'!$E$138,0)</f>
        <v>0</v>
      </c>
      <c r="U30" s="1021"/>
      <c r="V30" s="1021"/>
      <c r="W30" s="1021"/>
      <c r="X30" s="1021"/>
      <c r="Y30" s="1021"/>
      <c r="Z30" s="1021"/>
      <c r="AA30" s="1021"/>
      <c r="AB30" s="1021"/>
      <c r="AC30" s="1021"/>
      <c r="AD30" s="1021"/>
    </row>
    <row r="31" spans="1:51" x14ac:dyDescent="0.3">
      <c r="A31" s="1019"/>
      <c r="B31" s="923"/>
      <c r="C31" s="1090" t="str">
        <f>C9</f>
        <v>Celkem PN vozidel silnice - úspora</v>
      </c>
      <c r="D31" s="1093"/>
      <c r="E31" s="1094"/>
      <c r="F31" s="1043">
        <f>IF(F24&lt;='0 Úvod'!$G$18+'0 Úvod'!$J$18-1,-('4 PN vozidel'!E68+'4 PN vozidel'!E69),0)</f>
        <v>0</v>
      </c>
      <c r="G31" s="1043">
        <f>IF(G24&lt;='0 Úvod'!$G$18+'0 Úvod'!$J$18-1,-('4 PN vozidel'!F68+'4 PN vozidel'!F69),0)</f>
        <v>0</v>
      </c>
      <c r="H31" s="1043">
        <f>IF(H24&lt;='0 Úvod'!$G$18+'0 Úvod'!$J$18-1,-('4 PN vozidel'!G68+'4 PN vozidel'!G69),0)</f>
        <v>0</v>
      </c>
      <c r="I31" s="1043">
        <f>IF(I24&lt;='0 Úvod'!$G$18+'0 Úvod'!$J$18-1,-('4 PN vozidel'!H68+'4 PN vozidel'!H69),0)</f>
        <v>0</v>
      </c>
      <c r="J31" s="1043">
        <f>IF(J24&lt;='0 Úvod'!$G$18+'0 Úvod'!$J$18-1,-('4 PN vozidel'!I68+'4 PN vozidel'!I69),0)</f>
        <v>0</v>
      </c>
      <c r="K31" s="1043">
        <f>IF(K24&lt;='0 Úvod'!$G$18+'0 Úvod'!$J$18-1,-('4 PN vozidel'!J68+'4 PN vozidel'!J69),0)</f>
        <v>0</v>
      </c>
      <c r="L31" s="1043">
        <f>IF(L24&lt;='0 Úvod'!$G$18+'0 Úvod'!$J$18-1,-('4 PN vozidel'!K68+'4 PN vozidel'!K69),0)</f>
        <v>0</v>
      </c>
      <c r="M31" s="1043">
        <f>IF(M24&lt;='0 Úvod'!$G$18+'0 Úvod'!$J$18-1,-('4 PN vozidel'!L68+'4 PN vozidel'!L69),0)</f>
        <v>0</v>
      </c>
      <c r="N31" s="1043">
        <f>IF(N24&lt;='0 Úvod'!$G$18+'0 Úvod'!$J$18-1,-('4 PN vozidel'!M68+'4 PN vozidel'!M69),0)</f>
        <v>0</v>
      </c>
      <c r="O31" s="1043">
        <f>IF(O24&lt;='0 Úvod'!$G$18+'0 Úvod'!$J$18-1,-('4 PN vozidel'!N68+'4 PN vozidel'!N69),0)</f>
        <v>0</v>
      </c>
      <c r="P31" s="1043">
        <f>IF(P24&lt;='0 Úvod'!$G$18+'0 Úvod'!$J$18-1,-('4 PN vozidel'!O68+'4 PN vozidel'!O69),0)</f>
        <v>0</v>
      </c>
      <c r="Q31" s="1043">
        <f>IF(Q24&lt;='0 Úvod'!$G$18+'0 Úvod'!$J$18-1,-('4 PN vozidel'!P68+'4 PN vozidel'!P69),0)</f>
        <v>0</v>
      </c>
      <c r="R31" s="1043">
        <f>IF(R24&lt;='0 Úvod'!$G$18+'0 Úvod'!$J$18-1,-('4 PN vozidel'!Q68+'4 PN vozidel'!Q69),0)</f>
        <v>0</v>
      </c>
      <c r="S31" s="1043">
        <f>IF(S24&lt;='0 Úvod'!$G$18+'0 Úvod'!$J$18-1,-('4 PN vozidel'!R68+'4 PN vozidel'!R69),0)</f>
        <v>0</v>
      </c>
      <c r="T31" s="1044">
        <f>IF(T24&lt;='0 Úvod'!$G$18+'0 Úvod'!$J$18-1,-('4 PN vozidel'!S68+'4 PN vozidel'!S69),0)</f>
        <v>0</v>
      </c>
      <c r="U31" s="1021"/>
      <c r="V31" s="1021"/>
      <c r="W31" s="1021"/>
      <c r="X31" s="1021"/>
      <c r="Y31" s="1021"/>
      <c r="Z31" s="1021"/>
      <c r="AA31" s="1021"/>
      <c r="AB31" s="1021"/>
      <c r="AC31" s="1021"/>
      <c r="AD31" s="1021"/>
    </row>
    <row r="32" spans="1:51" hidden="1" x14ac:dyDescent="0.3">
      <c r="A32" s="1019"/>
      <c r="B32" s="923"/>
      <c r="C32" s="1090" t="str">
        <f>C10</f>
        <v>Celkem PN plavidel - úspora</v>
      </c>
      <c r="D32" s="1093"/>
      <c r="E32" s="1094"/>
      <c r="F32" s="1043">
        <f>IF(F24&lt;='0 Úvod'!$G$18+'0 Úvod'!$J$18-1,-('4 PN vozidel'!E70+'4 PN vozidel'!E71)*'11 KF'!$E$143,0)</f>
        <v>0</v>
      </c>
      <c r="G32" s="1043">
        <f>IF(G24&lt;='0 Úvod'!$G$18+'0 Úvod'!$J$18-1,-('4 PN vozidel'!F70+'4 PN vozidel'!F71)*'11 KF'!$E$143,0)</f>
        <v>0</v>
      </c>
      <c r="H32" s="1043">
        <f>IF(H24&lt;='0 Úvod'!$G$18+'0 Úvod'!$J$18-1,-('4 PN vozidel'!G70+'4 PN vozidel'!G71)*'11 KF'!$E$143,0)</f>
        <v>0</v>
      </c>
      <c r="I32" s="1043">
        <f>IF(I24&lt;='0 Úvod'!$G$18+'0 Úvod'!$J$18-1,-('4 PN vozidel'!H70+'4 PN vozidel'!H71)*'11 KF'!$E$143,0)</f>
        <v>0</v>
      </c>
      <c r="J32" s="1043">
        <f>IF(J24&lt;='0 Úvod'!$G$18+'0 Úvod'!$J$18-1,-('4 PN vozidel'!I70+'4 PN vozidel'!I71)*'11 KF'!$E$143,0)</f>
        <v>0</v>
      </c>
      <c r="K32" s="1043">
        <f>IF(K24&lt;='0 Úvod'!$G$18+'0 Úvod'!$J$18-1,-('4 PN vozidel'!J70+'4 PN vozidel'!J71)*'11 KF'!$E$143,0)</f>
        <v>0</v>
      </c>
      <c r="L32" s="1043">
        <f>IF(L24&lt;='0 Úvod'!$G$18+'0 Úvod'!$J$18-1,-('4 PN vozidel'!K70+'4 PN vozidel'!K71)*'11 KF'!$E$143,0)</f>
        <v>0</v>
      </c>
      <c r="M32" s="1043">
        <f>IF(M24&lt;='0 Úvod'!$G$18+'0 Úvod'!$J$18-1,-('4 PN vozidel'!L70+'4 PN vozidel'!L71)*'11 KF'!$E$143,0)</f>
        <v>0</v>
      </c>
      <c r="N32" s="1043">
        <f>IF(N24&lt;='0 Úvod'!$G$18+'0 Úvod'!$J$18-1,-('4 PN vozidel'!M70+'4 PN vozidel'!M71)*'11 KF'!$E$143,0)</f>
        <v>0</v>
      </c>
      <c r="O32" s="1043">
        <f>IF(O24&lt;='0 Úvod'!$G$18+'0 Úvod'!$J$18-1,-('4 PN vozidel'!N70+'4 PN vozidel'!N71)*'11 KF'!$E$143,0)</f>
        <v>0</v>
      </c>
      <c r="P32" s="1043">
        <f>IF(P24&lt;='0 Úvod'!$G$18+'0 Úvod'!$J$18-1,-('4 PN vozidel'!O70+'4 PN vozidel'!O71)*'11 KF'!$E$143,0)</f>
        <v>0</v>
      </c>
      <c r="Q32" s="1043">
        <f>IF(Q24&lt;='0 Úvod'!$G$18+'0 Úvod'!$J$18-1,-('4 PN vozidel'!P70+'4 PN vozidel'!P71)*'11 KF'!$E$143,0)</f>
        <v>0</v>
      </c>
      <c r="R32" s="1043">
        <f>IF(R24&lt;='0 Úvod'!$G$18+'0 Úvod'!$J$18-1,-('4 PN vozidel'!Q70+'4 PN vozidel'!Q71)*'11 KF'!$E$143,0)</f>
        <v>0</v>
      </c>
      <c r="S32" s="1043">
        <f>IF(S24&lt;='0 Úvod'!$G$18+'0 Úvod'!$J$18-1,-('4 PN vozidel'!R70+'4 PN vozidel'!R71)*'11 KF'!$E$143,0)</f>
        <v>0</v>
      </c>
      <c r="T32" s="1044">
        <f>IF(T24&lt;='0 Úvod'!$G$18+'0 Úvod'!$J$18-1,-('4 PN vozidel'!S70+'4 PN vozidel'!S71)*'11 KF'!$E$143,0)</f>
        <v>0</v>
      </c>
      <c r="U32" s="1021"/>
      <c r="V32" s="1021"/>
      <c r="W32" s="1021"/>
      <c r="X32" s="1021"/>
      <c r="Y32" s="1021"/>
      <c r="Z32" s="1021"/>
      <c r="AA32" s="1021"/>
      <c r="AB32" s="1021"/>
      <c r="AC32" s="1021"/>
      <c r="AD32" s="1021"/>
    </row>
    <row r="33" spans="1:30" hidden="1" x14ac:dyDescent="0.3">
      <c r="A33" s="1019"/>
      <c r="B33" s="923"/>
      <c r="C33" s="1090" t="str">
        <f>IF('0 Úvod'!$M$10="English",Slovnik!D761,Slovnik!C761)</f>
        <v>Celkem PN vozidel MHD (vč. městský BUS) - úspora</v>
      </c>
      <c r="D33" s="1093"/>
      <c r="E33" s="1094"/>
      <c r="F33" s="1043">
        <f>IF(F24&lt;='0 Úvod'!$G$18+'0 Úvod'!$J$18-1,-('4 PN vozidel'!E72+'4 PN vozidel'!E73)*'11 KF'!$E$138,0)</f>
        <v>0</v>
      </c>
      <c r="G33" s="1043">
        <f>IF(G24&lt;='0 Úvod'!$G$18+'0 Úvod'!$J$18-1,-('4 PN vozidel'!F72+'4 PN vozidel'!F73)*'11 KF'!$E$138,0)</f>
        <v>0</v>
      </c>
      <c r="H33" s="1043">
        <f>IF(H24&lt;='0 Úvod'!$G$18+'0 Úvod'!$J$18-1,-('4 PN vozidel'!G72+'4 PN vozidel'!G73)*'11 KF'!$E$138,0)</f>
        <v>0</v>
      </c>
      <c r="I33" s="1043">
        <f>IF(I24&lt;='0 Úvod'!$G$18+'0 Úvod'!$J$18-1,-('4 PN vozidel'!H72+'4 PN vozidel'!H73)*'11 KF'!$E$138,0)</f>
        <v>0</v>
      </c>
      <c r="J33" s="1043">
        <f>IF(J24&lt;='0 Úvod'!$G$18+'0 Úvod'!$J$18-1,-('4 PN vozidel'!I72+'4 PN vozidel'!I73)*'11 KF'!$E$138,0)</f>
        <v>0</v>
      </c>
      <c r="K33" s="1043">
        <f>IF(K24&lt;='0 Úvod'!$G$18+'0 Úvod'!$J$18-1,-('4 PN vozidel'!J72+'4 PN vozidel'!J73)*'11 KF'!$E$138,0)</f>
        <v>0</v>
      </c>
      <c r="L33" s="1043">
        <f>IF(L24&lt;='0 Úvod'!$G$18+'0 Úvod'!$J$18-1,-('4 PN vozidel'!K72+'4 PN vozidel'!K73)*'11 KF'!$E$138,0)</f>
        <v>0</v>
      </c>
      <c r="M33" s="1043">
        <f>IF(M24&lt;='0 Úvod'!$G$18+'0 Úvod'!$J$18-1,-('4 PN vozidel'!L72+'4 PN vozidel'!L73)*'11 KF'!$E$138,0)</f>
        <v>0</v>
      </c>
      <c r="N33" s="1043">
        <f>IF(N24&lt;='0 Úvod'!$G$18+'0 Úvod'!$J$18-1,-('4 PN vozidel'!M72+'4 PN vozidel'!M73)*'11 KF'!$E$138,0)</f>
        <v>0</v>
      </c>
      <c r="O33" s="1043">
        <f>IF(O24&lt;='0 Úvod'!$G$18+'0 Úvod'!$J$18-1,-('4 PN vozidel'!N72+'4 PN vozidel'!N73)*'11 KF'!$E$138,0)</f>
        <v>0</v>
      </c>
      <c r="P33" s="1043">
        <f>IF(P24&lt;='0 Úvod'!$G$18+'0 Úvod'!$J$18-1,-('4 PN vozidel'!O72+'4 PN vozidel'!O73)*'11 KF'!$E$138,0)</f>
        <v>0</v>
      </c>
      <c r="Q33" s="1043">
        <f>IF(Q24&lt;='0 Úvod'!$G$18+'0 Úvod'!$J$18-1,-('4 PN vozidel'!P72+'4 PN vozidel'!P73)*'11 KF'!$E$138,0)</f>
        <v>0</v>
      </c>
      <c r="R33" s="1043">
        <f>IF(R24&lt;='0 Úvod'!$G$18+'0 Úvod'!$J$18-1,-('4 PN vozidel'!Q72+'4 PN vozidel'!Q73)*'11 KF'!$E$138,0)</f>
        <v>0</v>
      </c>
      <c r="S33" s="1043">
        <f>IF(S24&lt;='0 Úvod'!$G$18+'0 Úvod'!$J$18-1,-('4 PN vozidel'!R72+'4 PN vozidel'!R73)*'11 KF'!$E$138,0)</f>
        <v>0</v>
      </c>
      <c r="T33" s="1044">
        <f>IF(T24&lt;='0 Úvod'!$G$18+'0 Úvod'!$J$18-1,-('4 PN vozidel'!S72+'4 PN vozidel'!S73)*'11 KF'!$E$138,0)</f>
        <v>0</v>
      </c>
      <c r="U33" s="1021"/>
      <c r="V33" s="1021"/>
      <c r="W33" s="1021"/>
      <c r="X33" s="1021"/>
      <c r="Y33" s="1021"/>
      <c r="Z33" s="1021"/>
      <c r="AA33" s="1021"/>
      <c r="AB33" s="1021"/>
      <c r="AC33" s="1021"/>
      <c r="AD33" s="1021"/>
    </row>
    <row r="34" spans="1:30" x14ac:dyDescent="0.3">
      <c r="A34" s="1019"/>
      <c r="B34" s="923"/>
      <c r="C34" s="1095" t="str">
        <f t="shared" ref="C34:C44" si="20">C12</f>
        <v>Celkem úspory z cestovních dob</v>
      </c>
      <c r="D34" s="1093"/>
      <c r="E34" s="1094"/>
      <c r="F34" s="1043">
        <f>IF(F24&lt;='0 Úvod'!$G$18+'0 Úvod'!$J$18-1,'5 Úspory času'!E69,0)</f>
        <v>0</v>
      </c>
      <c r="G34" s="1043">
        <f>IF(G24&lt;='0 Úvod'!$G$18+'0 Úvod'!$J$18-1,'5 Úspory času'!F69,0)</f>
        <v>0</v>
      </c>
      <c r="H34" s="1043">
        <f>IF(H24&lt;='0 Úvod'!$G$18+'0 Úvod'!$J$18-1,'5 Úspory času'!G69,0)</f>
        <v>0</v>
      </c>
      <c r="I34" s="1043">
        <f>IF(I24&lt;='0 Úvod'!$G$18+'0 Úvod'!$J$18-1,'5 Úspory času'!H69,0)</f>
        <v>0</v>
      </c>
      <c r="J34" s="1043">
        <f>IF(J24&lt;='0 Úvod'!$G$18+'0 Úvod'!$J$18-1,'5 Úspory času'!I69,0)</f>
        <v>0</v>
      </c>
      <c r="K34" s="1043">
        <f>IF(K24&lt;='0 Úvod'!$G$18+'0 Úvod'!$J$18-1,'5 Úspory času'!J69,0)</f>
        <v>0</v>
      </c>
      <c r="L34" s="1043">
        <f>IF(L24&lt;='0 Úvod'!$G$18+'0 Úvod'!$J$18-1,'5 Úspory času'!K69,0)</f>
        <v>0</v>
      </c>
      <c r="M34" s="1043">
        <f>IF(M24&lt;='0 Úvod'!$G$18+'0 Úvod'!$J$18-1,'5 Úspory času'!L69,0)</f>
        <v>0</v>
      </c>
      <c r="N34" s="1043">
        <f>IF(N24&lt;='0 Úvod'!$G$18+'0 Úvod'!$J$18-1,'5 Úspory času'!M69,0)</f>
        <v>0</v>
      </c>
      <c r="O34" s="1043">
        <f>IF(O24&lt;='0 Úvod'!$G$18+'0 Úvod'!$J$18-1,'5 Úspory času'!N69,0)</f>
        <v>0</v>
      </c>
      <c r="P34" s="1043">
        <f>IF(P24&lt;='0 Úvod'!$G$18+'0 Úvod'!$J$18-1,'5 Úspory času'!O69,0)</f>
        <v>0</v>
      </c>
      <c r="Q34" s="1043">
        <f>IF(Q24&lt;='0 Úvod'!$G$18+'0 Úvod'!$J$18-1,'5 Úspory času'!P69,0)</f>
        <v>0</v>
      </c>
      <c r="R34" s="1043">
        <f>IF(R24&lt;='0 Úvod'!$G$18+'0 Úvod'!$J$18-1,'5 Úspory času'!Q69,0)</f>
        <v>0</v>
      </c>
      <c r="S34" s="1043">
        <f>IF(S24&lt;='0 Úvod'!$G$18+'0 Úvod'!$J$18-1,'5 Úspory času'!R69,0)</f>
        <v>0</v>
      </c>
      <c r="T34" s="1044">
        <f>IF(T24&lt;='0 Úvod'!$G$18+'0 Úvod'!$J$18-1,'5 Úspory času'!S69,0)</f>
        <v>0</v>
      </c>
      <c r="U34" s="1021"/>
      <c r="V34" s="1021"/>
      <c r="W34" s="1021"/>
      <c r="X34" s="1021"/>
      <c r="Y34" s="1021"/>
      <c r="Z34" s="1021"/>
      <c r="AA34" s="1021"/>
      <c r="AB34" s="1021"/>
      <c r="AC34" s="1021"/>
      <c r="AD34" s="1021"/>
    </row>
    <row r="35" spans="1:30" x14ac:dyDescent="0.3">
      <c r="A35" s="1019"/>
      <c r="B35" s="923"/>
      <c r="C35" s="1095" t="str">
        <f t="shared" si="20"/>
        <v>Celkem externality</v>
      </c>
      <c r="D35" s="1093"/>
      <c r="E35" s="1094"/>
      <c r="F35" s="1043">
        <f>IF(F24&lt;='0 Úvod'!$G$18+'0 Úvod'!$J$18-1,'6 Externality'!E162,0)</f>
        <v>0</v>
      </c>
      <c r="G35" s="1043">
        <f>IF(G24&lt;='0 Úvod'!$G$18+'0 Úvod'!$J$18-1,'6 Externality'!F162,0)</f>
        <v>0</v>
      </c>
      <c r="H35" s="1043">
        <f>IF(H24&lt;='0 Úvod'!$G$18+'0 Úvod'!$J$18-1,'6 Externality'!G162,0)</f>
        <v>0</v>
      </c>
      <c r="I35" s="1043">
        <f>IF(I24&lt;='0 Úvod'!$G$18+'0 Úvod'!$J$18-1,'6 Externality'!H162,0)</f>
        <v>0</v>
      </c>
      <c r="J35" s="1043">
        <f>IF(J24&lt;='0 Úvod'!$G$18+'0 Úvod'!$J$18-1,'6 Externality'!I162,0)</f>
        <v>0</v>
      </c>
      <c r="K35" s="1043">
        <f>IF(K24&lt;='0 Úvod'!$G$18+'0 Úvod'!$J$18-1,'6 Externality'!J162,0)</f>
        <v>0</v>
      </c>
      <c r="L35" s="1043">
        <f>IF(L24&lt;='0 Úvod'!$G$18+'0 Úvod'!$J$18-1,'6 Externality'!K162,0)</f>
        <v>0</v>
      </c>
      <c r="M35" s="1043">
        <f>IF(M24&lt;='0 Úvod'!$G$18+'0 Úvod'!$J$18-1,'6 Externality'!L162,0)</f>
        <v>0</v>
      </c>
      <c r="N35" s="1043">
        <f>IF(N24&lt;='0 Úvod'!$G$18+'0 Úvod'!$J$18-1,'6 Externality'!M162,0)</f>
        <v>0</v>
      </c>
      <c r="O35" s="1043">
        <f>IF(O24&lt;='0 Úvod'!$G$18+'0 Úvod'!$J$18-1,'6 Externality'!N162,0)</f>
        <v>0</v>
      </c>
      <c r="P35" s="1043">
        <f>IF(P24&lt;='0 Úvod'!$G$18+'0 Úvod'!$J$18-1,'6 Externality'!O162,0)</f>
        <v>0</v>
      </c>
      <c r="Q35" s="1043">
        <f>IF(Q24&lt;='0 Úvod'!$G$18+'0 Úvod'!$J$18-1,'6 Externality'!P162,0)</f>
        <v>0</v>
      </c>
      <c r="R35" s="1043">
        <f>IF(R24&lt;='0 Úvod'!$G$18+'0 Úvod'!$J$18-1,'6 Externality'!Q162,0)</f>
        <v>0</v>
      </c>
      <c r="S35" s="1043">
        <f>IF(S24&lt;='0 Úvod'!$G$18+'0 Úvod'!$J$18-1,'6 Externality'!R162,0)</f>
        <v>0</v>
      </c>
      <c r="T35" s="1044">
        <f>IF(T24&lt;='0 Úvod'!$G$18+'0 Úvod'!$J$18-1,'6 Externality'!S162,0)</f>
        <v>0</v>
      </c>
      <c r="U35" s="1021"/>
      <c r="V35" s="1021"/>
      <c r="W35" s="1021"/>
      <c r="X35" s="1021"/>
      <c r="Y35" s="1021"/>
      <c r="Z35" s="1021"/>
      <c r="AA35" s="1021"/>
      <c r="AB35" s="1021"/>
      <c r="AC35" s="1021"/>
      <c r="AD35" s="1021"/>
    </row>
    <row r="36" spans="1:30" hidden="1" x14ac:dyDescent="0.3">
      <c r="A36" s="1019"/>
      <c r="B36" s="923"/>
      <c r="C36" s="1095" t="str">
        <f t="shared" si="20"/>
        <v>Celkem přínosy osobní rekreační plavby</v>
      </c>
      <c r="D36" s="1093"/>
      <c r="E36" s="1094"/>
      <c r="F36" s="1043">
        <f>IF(F2&lt;='0 Úvod'!$G$18+'0 Úvod'!$J$18-1,'7 Osobní a rekreační plavba'!E62,0)</f>
        <v>0</v>
      </c>
      <c r="G36" s="1043">
        <f>IF(G2&lt;='0 Úvod'!$G$18+'0 Úvod'!$J$18-1,'7 Osobní a rekreační plavba'!F62,0)</f>
        <v>0</v>
      </c>
      <c r="H36" s="1043">
        <f>IF(H2&lt;='0 Úvod'!$G$18+'0 Úvod'!$J$18-1,'7 Osobní a rekreační plavba'!G62,0)</f>
        <v>0</v>
      </c>
      <c r="I36" s="1043">
        <f>IF(I2&lt;='0 Úvod'!$G$18+'0 Úvod'!$J$18-1,'7 Osobní a rekreační plavba'!H62,0)</f>
        <v>0</v>
      </c>
      <c r="J36" s="1043">
        <f>IF(J2&lt;='0 Úvod'!$G$18+'0 Úvod'!$J$18-1,'7 Osobní a rekreační plavba'!I62,0)</f>
        <v>0</v>
      </c>
      <c r="K36" s="1043">
        <f>IF(K2&lt;='0 Úvod'!$G$18+'0 Úvod'!$J$18-1,'7 Osobní a rekreační plavba'!J62,0)</f>
        <v>0</v>
      </c>
      <c r="L36" s="1043">
        <f>IF(L2&lt;='0 Úvod'!$G$18+'0 Úvod'!$J$18-1,'7 Osobní a rekreační plavba'!K62,0)</f>
        <v>0</v>
      </c>
      <c r="M36" s="1043">
        <f>IF(M2&lt;='0 Úvod'!$G$18+'0 Úvod'!$J$18-1,'7 Osobní a rekreační plavba'!L62,0)</f>
        <v>0</v>
      </c>
      <c r="N36" s="1043">
        <f>IF(N2&lt;='0 Úvod'!$G$18+'0 Úvod'!$J$18-1,'7 Osobní a rekreační plavba'!M62,0)</f>
        <v>0</v>
      </c>
      <c r="O36" s="1043">
        <f>IF(O2&lt;='0 Úvod'!$G$18+'0 Úvod'!$J$18-1,'7 Osobní a rekreační plavba'!N62,0)</f>
        <v>0</v>
      </c>
      <c r="P36" s="1043">
        <f>IF(P2&lt;='0 Úvod'!$G$18+'0 Úvod'!$J$18-1,'7 Osobní a rekreační plavba'!O62,0)</f>
        <v>0</v>
      </c>
      <c r="Q36" s="1043">
        <f>IF(Q2&lt;='0 Úvod'!$G$18+'0 Úvod'!$J$18-1,'7 Osobní a rekreační plavba'!P62,0)</f>
        <v>0</v>
      </c>
      <c r="R36" s="1043">
        <f>IF(R2&lt;='0 Úvod'!$G$18+'0 Úvod'!$J$18-1,'7 Osobní a rekreační plavba'!Q62,0)</f>
        <v>0</v>
      </c>
      <c r="S36" s="1043">
        <f>IF(S2&lt;='0 Úvod'!$G$18+'0 Úvod'!$J$18-1,'7 Osobní a rekreační plavba'!R62,0)</f>
        <v>0</v>
      </c>
      <c r="T36" s="1044">
        <f>IF(T2&lt;='0 Úvod'!$G$18+'0 Úvod'!$J$18-1,'7 Osobní a rekreační plavba'!S62,0)</f>
        <v>0</v>
      </c>
      <c r="U36" s="1021"/>
      <c r="V36" s="1021"/>
      <c r="W36" s="1021"/>
      <c r="X36" s="1021"/>
      <c r="Y36" s="1021"/>
      <c r="Z36" s="1021"/>
      <c r="AA36" s="1021"/>
      <c r="AB36" s="1021"/>
      <c r="AC36" s="1021"/>
      <c r="AD36" s="1021"/>
    </row>
    <row r="37" spans="1:30" x14ac:dyDescent="0.3">
      <c r="A37" s="1019"/>
      <c r="B37" s="923"/>
      <c r="C37" s="1012" t="str">
        <f t="shared" si="20"/>
        <v>Ostatní přínosy EA</v>
      </c>
      <c r="D37" s="1093"/>
      <c r="E37" s="1096"/>
      <c r="F37" s="1022">
        <f>'9 Ostatní přínosy EA'!E12</f>
        <v>464212.55307267857</v>
      </c>
      <c r="G37" s="1022">
        <f>'9 Ostatní přínosy EA'!F12</f>
        <v>476674.18834155326</v>
      </c>
      <c r="H37" s="1022">
        <f>'9 Ostatní přínosy EA'!G12</f>
        <v>486292.4956690789</v>
      </c>
      <c r="I37" s="1022">
        <f>'9 Ostatní přínosy EA'!H12</f>
        <v>496084.75393346138</v>
      </c>
      <c r="J37" s="1022">
        <f>'9 Ostatní přínosy EA'!I12</f>
        <v>506053.92243921582</v>
      </c>
      <c r="K37" s="1022">
        <f>'9 Ostatní přínosy EA'!J12</f>
        <v>519429.27770948212</v>
      </c>
      <c r="L37" s="1022">
        <f>'9 Ostatní přínosy EA'!K12</f>
        <v>529805.47439145797</v>
      </c>
      <c r="M37" s="1022">
        <f>'9 Ostatní přínosy EA'!L12</f>
        <v>540368.35657299182</v>
      </c>
      <c r="N37" s="1022">
        <f>'9 Ostatní přínosy EA'!M12</f>
        <v>551121.09014300175</v>
      </c>
      <c r="O37" s="1022">
        <f>'9 Ostatní přínosy EA'!N12</f>
        <v>562066.89267235401</v>
      </c>
      <c r="P37" s="1022">
        <f>'9 Ostatní přínosy EA'!O12</f>
        <v>573209.03423540934</v>
      </c>
      <c r="Q37" s="1022">
        <f>'9 Ostatní přínosy EA'!P12</f>
        <v>581050.53382374975</v>
      </c>
      <c r="R37" s="1022">
        <f>'9 Ostatní přínosy EA'!Q12</f>
        <v>588999.30512645864</v>
      </c>
      <c r="S37" s="1022">
        <f>'9 Ostatní přínosy EA'!R12</f>
        <v>597056.81562058849</v>
      </c>
      <c r="T37" s="1022">
        <f>'9 Ostatní přínosy EA'!S12</f>
        <v>605224.55285827816</v>
      </c>
      <c r="U37" s="1405"/>
      <c r="V37" s="1021"/>
      <c r="W37" s="1021"/>
      <c r="X37" s="1021"/>
      <c r="Y37" s="1021"/>
      <c r="Z37" s="1021"/>
      <c r="AA37" s="1021"/>
      <c r="AB37" s="1021"/>
      <c r="AC37" s="1021"/>
      <c r="AD37" s="1021"/>
    </row>
    <row r="38" spans="1:30" x14ac:dyDescent="0.3">
      <c r="B38" s="1636"/>
      <c r="C38" s="1637" t="str">
        <f t="shared" si="20"/>
        <v>Celkové příjmy</v>
      </c>
      <c r="D38" s="1640"/>
      <c r="E38" s="1074"/>
      <c r="F38" s="1639">
        <f t="shared" ref="F38:T38" si="21">SUM(F26:F37)</f>
        <v>-1385841.6800661916</v>
      </c>
      <c r="G38" s="1640">
        <f t="shared" si="21"/>
        <v>472444.57812830078</v>
      </c>
      <c r="H38" s="1640">
        <f t="shared" si="21"/>
        <v>482041.73740476015</v>
      </c>
      <c r="I38" s="1640">
        <f t="shared" si="21"/>
        <v>491812.74187782104</v>
      </c>
      <c r="J38" s="1640">
        <f t="shared" si="21"/>
        <v>501760.55032329727</v>
      </c>
      <c r="K38" s="1640">
        <f t="shared" si="21"/>
        <v>-72585.05006701604</v>
      </c>
      <c r="L38" s="1640">
        <f t="shared" si="21"/>
        <v>525469.06122007733</v>
      </c>
      <c r="M38" s="1640">
        <f t="shared" si="21"/>
        <v>536010.2613357543</v>
      </c>
      <c r="N38" s="1640">
        <f t="shared" si="21"/>
        <v>-560766.19502792193</v>
      </c>
      <c r="O38" s="1640">
        <f t="shared" si="21"/>
        <v>557665.10753036314</v>
      </c>
      <c r="P38" s="1640">
        <f t="shared" si="21"/>
        <v>568785.2401677086</v>
      </c>
      <c r="Q38" s="1640">
        <f t="shared" si="21"/>
        <v>576604.62078571052</v>
      </c>
      <c r="R38" s="1640">
        <f t="shared" si="21"/>
        <v>584531.16252322914</v>
      </c>
      <c r="S38" s="1640">
        <f t="shared" si="21"/>
        <v>592566.33230434288</v>
      </c>
      <c r="T38" s="1074">
        <f t="shared" si="21"/>
        <v>600711.61712545133</v>
      </c>
      <c r="U38" s="709"/>
      <c r="V38" s="709"/>
      <c r="W38" s="709"/>
      <c r="X38" s="709"/>
      <c r="Y38" s="709"/>
      <c r="Z38" s="709"/>
      <c r="AA38" s="709"/>
      <c r="AB38" s="709"/>
      <c r="AC38" s="709"/>
      <c r="AD38" s="709"/>
    </row>
    <row r="39" spans="1:30" x14ac:dyDescent="0.3">
      <c r="A39" s="1019"/>
      <c r="B39" s="931"/>
      <c r="C39" s="1095" t="str">
        <f t="shared" si="20"/>
        <v>Celkem investiční náklady bez rezervy</v>
      </c>
      <c r="D39" s="1097"/>
      <c r="E39" s="1098"/>
      <c r="F39" s="1102">
        <f>'1 CIN'!G26*IF($T$47="ŽELEZNIČNÍ",'11 KF'!$E$132,IF($T$47="SILNIČNÍ",'11 KF'!$E$133,IF($T$47="VODNÍ",'11 KF'!$E$134,AVERAGE('11 KF'!$E$132,'11 KF'!$E$133))))</f>
        <v>0</v>
      </c>
      <c r="G39" s="1043">
        <f>'1 CIN'!H26*IF($T$47="ŽELEZNIČNÍ",'11 KF'!$E$132,IF($T$47="SILNIČNÍ",'11 KF'!$E$133,IF($T$47="VODNÍ",'11 KF'!$E$134,AVERAGE('11 KF'!$E$132,'11 KF'!$E$133))))</f>
        <v>0</v>
      </c>
      <c r="H39" s="1043">
        <f>'1 CIN'!I26*IF($T$47="ŽELEZNIČNÍ",'11 KF'!$E$132,IF($T$47="SILNIČNÍ",'11 KF'!$E$133,IF($T$47="VODNÍ",'11 KF'!$E$134,AVERAGE('11 KF'!$E$132,'11 KF'!$E$133))))</f>
        <v>0</v>
      </c>
      <c r="I39" s="1043">
        <f>'1 CIN'!J26*IF($T$47="ŽELEZNIČNÍ",'11 KF'!$E$132,IF($T$47="SILNIČNÍ",'11 KF'!$E$133,IF($T$47="VODNÍ",'11 KF'!$E$134,AVERAGE('11 KF'!$E$132,'11 KF'!$E$133))))</f>
        <v>0</v>
      </c>
      <c r="J39" s="1043">
        <f>'1 CIN'!K26*IF($T$47="ŽELEZNIČNÍ",'11 KF'!$E$132,IF($T$47="SILNIČNÍ",'11 KF'!$E$133,IF($T$47="VODNÍ",'11 KF'!$E$134,AVERAGE('11 KF'!$E$132,'11 KF'!$E$133))))</f>
        <v>0</v>
      </c>
      <c r="K39" s="1043">
        <f>'1 CIN'!L26*IF($T$47="ŽELEZNIČNÍ",'11 KF'!$E$132,IF($T$47="SILNIČNÍ",'11 KF'!$E$133,IF($T$47="VODNÍ",'11 KF'!$E$134,AVERAGE('11 KF'!$E$132,'11 KF'!$E$133))))</f>
        <v>0</v>
      </c>
      <c r="L39" s="1043">
        <f>'1 CIN'!M26*IF($T$47="ŽELEZNIČNÍ",'11 KF'!$E$132,IF($T$47="SILNIČNÍ",'11 KF'!$E$133,IF($T$47="VODNÍ",'11 KF'!$E$134,AVERAGE('11 KF'!$E$132,'11 KF'!$E$133))))</f>
        <v>0</v>
      </c>
      <c r="M39" s="1043">
        <f>'1 CIN'!N26*IF($T$47="ŽELEZNIČNÍ",'11 KF'!$E$132,IF($T$47="SILNIČNÍ",'11 KF'!$E$133,IF($T$47="VODNÍ",'11 KF'!$E$134,AVERAGE('11 KF'!$E$132,'11 KF'!$E$133))))</f>
        <v>0</v>
      </c>
      <c r="N39" s="1043">
        <f>'1 CIN'!O26*IF($T$47="ŽELEZNIČNÍ",'11 KF'!$E$132,IF($T$47="SILNIČNÍ",'11 KF'!$E$133,IF($T$47="VODNÍ",'11 KF'!$E$134,AVERAGE('11 KF'!$E$132,'11 KF'!$E$133))))</f>
        <v>0</v>
      </c>
      <c r="O39" s="1043">
        <f>'1 CIN'!P26*IF($T$47="ŽELEZNIČNÍ",'11 KF'!$E$132,IF($T$47="SILNIČNÍ",'11 KF'!$E$133,IF($T$47="VODNÍ",'11 KF'!$E$134,AVERAGE('11 KF'!$E$132,'11 KF'!$E$133))))</f>
        <v>0</v>
      </c>
      <c r="P39" s="1043">
        <f>'1 CIN'!Q26*IF($T$47="ŽELEZNIČNÍ",'11 KF'!$E$132,IF($T$47="SILNIČNÍ",'11 KF'!$E$133,IF($T$47="VODNÍ",'11 KF'!$E$134,AVERAGE('11 KF'!$E$132,'11 KF'!$E$133))))</f>
        <v>0</v>
      </c>
      <c r="Q39" s="1043">
        <f>'1 CIN'!R26*IF($T$47="ŽELEZNIČNÍ",'11 KF'!$E$132,IF($T$47="SILNIČNÍ",'11 KF'!$E$133,IF($T$47="VODNÍ",'11 KF'!$E$134,AVERAGE('11 KF'!$E$132,'11 KF'!$E$133))))</f>
        <v>0</v>
      </c>
      <c r="R39" s="1043">
        <f>'1 CIN'!S26*IF($T$47="ŽELEZNIČNÍ",'11 KF'!$E$132,IF($T$47="SILNIČNÍ",'11 KF'!$E$133,IF($T$47="VODNÍ",'11 KF'!$E$134,AVERAGE('11 KF'!$E$132,'11 KF'!$E$133))))</f>
        <v>0</v>
      </c>
      <c r="S39" s="1043">
        <f>'1 CIN'!T26*IF($T$47="ŽELEZNIČNÍ",'11 KF'!$E$132,IF($T$47="SILNIČNÍ",'11 KF'!$E$133,IF($T$47="VODNÍ",'11 KF'!$E$134,AVERAGE('11 KF'!$E$132,'11 KF'!$E$133))))</f>
        <v>0</v>
      </c>
      <c r="T39" s="1044">
        <f>'1 CIN'!U26*IF($T$47="ŽELEZNIČNÍ",'11 KF'!$E$132,IF($T$47="SILNIČNÍ",'11 KF'!$E$133,IF($T$47="VODNÍ",'11 KF'!$E$134,AVERAGE('11 KF'!$E$132,'11 KF'!$E$133))))</f>
        <v>0</v>
      </c>
      <c r="U39" s="1021"/>
      <c r="V39" s="1021"/>
      <c r="W39" s="1021"/>
      <c r="X39" s="1021"/>
      <c r="Y39" s="1021"/>
      <c r="Z39" s="1021"/>
      <c r="AA39" s="1021"/>
      <c r="AB39" s="1021"/>
      <c r="AC39" s="1021"/>
      <c r="AD39" s="1021"/>
    </row>
    <row r="40" spans="1:30" x14ac:dyDescent="0.3">
      <c r="A40" s="1019"/>
      <c r="B40" s="931"/>
      <c r="C40" s="1095" t="str">
        <f t="shared" si="20"/>
        <v>Zůstatková hodnota (záporná)</v>
      </c>
      <c r="D40" s="1097"/>
      <c r="E40" s="1098"/>
      <c r="F40" s="1102">
        <f>IF(F24='0 Úvod'!$G$18+'0 Úvod'!$J$18-1,-1*'2 ZH'!$I$50,0)</f>
        <v>0</v>
      </c>
      <c r="G40" s="1043">
        <f>IF(G24='0 Úvod'!$G$18+'0 Úvod'!$J$18-1,-1*'2 ZH'!$I$50,0)</f>
        <v>0</v>
      </c>
      <c r="H40" s="1043">
        <f>IF(H24='0 Úvod'!$G$18+'0 Úvod'!$J$18-1,-1*'2 ZH'!$I$50,0)</f>
        <v>0</v>
      </c>
      <c r="I40" s="1043">
        <f>IF(I24='0 Úvod'!$G$18+'0 Úvod'!$J$18-1,-1*'2 ZH'!$I$50,0)</f>
        <v>0</v>
      </c>
      <c r="J40" s="1043">
        <f>IF(J24='0 Úvod'!$G$18+'0 Úvod'!$J$18-1,-1*'2 ZH'!$I$50,0)</f>
        <v>0</v>
      </c>
      <c r="K40" s="1043">
        <f>IF(K24='0 Úvod'!$G$18+'0 Úvod'!$J$18-1,-1*'2 ZH'!$I$50,0)</f>
        <v>0</v>
      </c>
      <c r="L40" s="1043">
        <f>IF(L24='0 Úvod'!$G$18+'0 Úvod'!$J$18-1,-1*'2 ZH'!$I$50,0)</f>
        <v>0</v>
      </c>
      <c r="M40" s="1043">
        <f>IF(M24='0 Úvod'!$G$18+'0 Úvod'!$J$18-1,-1*'2 ZH'!$I$50,0)</f>
        <v>0</v>
      </c>
      <c r="N40" s="1043">
        <f>IF(N24='0 Úvod'!$G$18+'0 Úvod'!$J$18-1,-1*'2 ZH'!$I$50,0)</f>
        <v>0</v>
      </c>
      <c r="O40" s="1043">
        <f>IF(O24='0 Úvod'!$G$18+'0 Úvod'!$J$18-1,-1*'2 ZH'!$I$50,0)</f>
        <v>0</v>
      </c>
      <c r="P40" s="1043">
        <f>IF(P24='0 Úvod'!$G$18+'0 Úvod'!$J$18-1,-1*'2 ZH'!$I$50,0)</f>
        <v>0</v>
      </c>
      <c r="Q40" s="1043">
        <f>IF(Q24='0 Úvod'!$G$18+'0 Úvod'!$J$18-1,-1*'2 ZH'!$I$50,0)</f>
        <v>0</v>
      </c>
      <c r="R40" s="1043">
        <f>IF(R24='0 Úvod'!$G$18+'0 Úvod'!$J$18-1,-1*'2 ZH'!$I$50,0)</f>
        <v>0</v>
      </c>
      <c r="S40" s="1043">
        <f>IF(S24='0 Úvod'!$G$18+'0 Úvod'!$J$18-1,-1*'2 ZH'!$I$50,0)</f>
        <v>0</v>
      </c>
      <c r="T40" s="1044">
        <f>IF(T24='0 Úvod'!$G$18+'0 Úvod'!$J$18-1,-1*'2 ZH'!$I$50,0)</f>
        <v>0</v>
      </c>
      <c r="U40" s="1021"/>
      <c r="V40" s="1021"/>
      <c r="W40" s="1021"/>
      <c r="X40" s="1021"/>
      <c r="Y40" s="1021"/>
      <c r="Z40" s="1021"/>
      <c r="AA40" s="1021"/>
      <c r="AB40" s="1021"/>
      <c r="AC40" s="1021"/>
      <c r="AD40" s="1021"/>
    </row>
    <row r="41" spans="1:30" x14ac:dyDescent="0.3">
      <c r="B41" s="1636"/>
      <c r="C41" s="1648" t="str">
        <f t="shared" si="20"/>
        <v>Celkové náklady</v>
      </c>
      <c r="D41" s="1640"/>
      <c r="E41" s="1074"/>
      <c r="F41" s="1639">
        <f t="shared" ref="F41:T41" si="22">SUM(F39:F40)</f>
        <v>0</v>
      </c>
      <c r="G41" s="1640">
        <f t="shared" si="22"/>
        <v>0</v>
      </c>
      <c r="H41" s="1640">
        <f t="shared" si="22"/>
        <v>0</v>
      </c>
      <c r="I41" s="1640">
        <f t="shared" si="22"/>
        <v>0</v>
      </c>
      <c r="J41" s="1640">
        <f t="shared" si="22"/>
        <v>0</v>
      </c>
      <c r="K41" s="1640">
        <f t="shared" si="22"/>
        <v>0</v>
      </c>
      <c r="L41" s="1640">
        <f t="shared" si="22"/>
        <v>0</v>
      </c>
      <c r="M41" s="1640">
        <f t="shared" si="22"/>
        <v>0</v>
      </c>
      <c r="N41" s="1640">
        <f t="shared" si="22"/>
        <v>0</v>
      </c>
      <c r="O41" s="1640">
        <f t="shared" si="22"/>
        <v>0</v>
      </c>
      <c r="P41" s="1640">
        <f t="shared" si="22"/>
        <v>0</v>
      </c>
      <c r="Q41" s="1640">
        <f t="shared" si="22"/>
        <v>0</v>
      </c>
      <c r="R41" s="1640">
        <f t="shared" si="22"/>
        <v>0</v>
      </c>
      <c r="S41" s="1640">
        <f t="shared" si="22"/>
        <v>0</v>
      </c>
      <c r="T41" s="1074">
        <f t="shared" si="22"/>
        <v>0</v>
      </c>
      <c r="U41" s="709"/>
      <c r="V41" s="709"/>
      <c r="W41" s="709"/>
      <c r="X41" s="709"/>
      <c r="Y41" s="709"/>
      <c r="Z41" s="709"/>
      <c r="AA41" s="709"/>
      <c r="AB41" s="709"/>
      <c r="AC41" s="709"/>
      <c r="AD41" s="709"/>
    </row>
    <row r="42" spans="1:30" x14ac:dyDescent="0.3">
      <c r="B42" s="1069"/>
      <c r="C42" s="912" t="str">
        <f t="shared" si="20"/>
        <v xml:space="preserve">Cash Flow </v>
      </c>
      <c r="D42" s="1016"/>
      <c r="E42" s="1032"/>
      <c r="F42" s="1031">
        <f t="shared" ref="F42:T42" si="23">F38-F41</f>
        <v>-1385841.6800661916</v>
      </c>
      <c r="G42" s="1016">
        <f t="shared" si="23"/>
        <v>472444.57812830078</v>
      </c>
      <c r="H42" s="1016">
        <f t="shared" si="23"/>
        <v>482041.73740476015</v>
      </c>
      <c r="I42" s="1016">
        <f t="shared" si="23"/>
        <v>491812.74187782104</v>
      </c>
      <c r="J42" s="1016">
        <f t="shared" si="23"/>
        <v>501760.55032329727</v>
      </c>
      <c r="K42" s="1016">
        <f t="shared" si="23"/>
        <v>-72585.05006701604</v>
      </c>
      <c r="L42" s="1016">
        <f t="shared" si="23"/>
        <v>525469.06122007733</v>
      </c>
      <c r="M42" s="1016">
        <f t="shared" si="23"/>
        <v>536010.2613357543</v>
      </c>
      <c r="N42" s="1016">
        <f t="shared" si="23"/>
        <v>-560766.19502792193</v>
      </c>
      <c r="O42" s="1016">
        <f t="shared" si="23"/>
        <v>557665.10753036314</v>
      </c>
      <c r="P42" s="1016">
        <f t="shared" si="23"/>
        <v>568785.2401677086</v>
      </c>
      <c r="Q42" s="1016">
        <f t="shared" si="23"/>
        <v>576604.62078571052</v>
      </c>
      <c r="R42" s="1016">
        <f t="shared" si="23"/>
        <v>584531.16252322914</v>
      </c>
      <c r="S42" s="1016">
        <f t="shared" si="23"/>
        <v>592566.33230434288</v>
      </c>
      <c r="T42" s="1032">
        <f t="shared" si="23"/>
        <v>600711.61712545133</v>
      </c>
      <c r="U42" s="1033"/>
      <c r="V42" s="1033"/>
      <c r="W42" s="1033"/>
      <c r="X42" s="1033"/>
      <c r="Y42" s="1033"/>
      <c r="Z42" s="1033"/>
      <c r="AA42" s="1033"/>
      <c r="AB42" s="1033"/>
      <c r="AC42" s="1033"/>
      <c r="AD42" s="709"/>
    </row>
    <row r="43" spans="1:30" x14ac:dyDescent="0.3">
      <c r="A43" s="1019"/>
      <c r="B43" s="923"/>
      <c r="C43" s="943" t="str">
        <f t="shared" si="20"/>
        <v>Diskontní sazba</v>
      </c>
      <c r="D43" s="1099"/>
      <c r="E43" s="1100"/>
      <c r="F43" s="1107">
        <f>T21*1/(1+$D$21)</f>
        <v>0.64186194739671742</v>
      </c>
      <c r="G43" s="1048">
        <f>F43*1/(1+$D$21)</f>
        <v>0.62316693922011401</v>
      </c>
      <c r="H43" s="1048">
        <f t="shared" ref="H43:T43" si="24">G43*1/(1+$D$21)</f>
        <v>0.60501644584477088</v>
      </c>
      <c r="I43" s="1048">
        <f t="shared" si="24"/>
        <v>0.58739460761628237</v>
      </c>
      <c r="J43" s="1048">
        <f t="shared" si="24"/>
        <v>0.57028602681192464</v>
      </c>
      <c r="K43" s="1048">
        <f t="shared" si="24"/>
        <v>0.55367575418633463</v>
      </c>
      <c r="L43" s="1048">
        <f t="shared" si="24"/>
        <v>0.53754927590906276</v>
      </c>
      <c r="M43" s="1048">
        <f t="shared" si="24"/>
        <v>0.52189250088258521</v>
      </c>
      <c r="N43" s="1048">
        <f t="shared" si="24"/>
        <v>0.50669174842969433</v>
      </c>
      <c r="O43" s="1048">
        <f t="shared" si="24"/>
        <v>0.49193373633950904</v>
      </c>
      <c r="P43" s="1048">
        <f t="shared" si="24"/>
        <v>0.47760556926165926</v>
      </c>
      <c r="Q43" s="1048">
        <f t="shared" si="24"/>
        <v>0.4636947274385041</v>
      </c>
      <c r="R43" s="1048">
        <f t="shared" si="24"/>
        <v>0.45018905576553797</v>
      </c>
      <c r="S43" s="1048">
        <f t="shared" si="24"/>
        <v>0.43707675317042521</v>
      </c>
      <c r="T43" s="1049">
        <f t="shared" si="24"/>
        <v>0.42434636230138367</v>
      </c>
      <c r="U43" s="1034"/>
      <c r="V43" s="1034"/>
      <c r="W43" s="1034"/>
      <c r="X43" s="1034"/>
      <c r="Y43" s="1034"/>
      <c r="Z43" s="1034"/>
      <c r="AA43" s="1034"/>
      <c r="AB43" s="1034"/>
      <c r="AC43" s="1034"/>
      <c r="AD43" s="1034"/>
    </row>
    <row r="44" spans="1:30" ht="15" thickBot="1" x14ac:dyDescent="0.35">
      <c r="B44" s="944"/>
      <c r="C44" s="945" t="str">
        <f t="shared" si="20"/>
        <v>Diskontní cash flow</v>
      </c>
      <c r="D44" s="1649"/>
      <c r="E44" s="946"/>
      <c r="F44" s="1646">
        <f t="shared" ref="F44:T44" si="25">F42*F43</f>
        <v>-889519.03955082432</v>
      </c>
      <c r="G44" s="1626">
        <f t="shared" si="25"/>
        <v>294411.84170335124</v>
      </c>
      <c r="H44" s="1626">
        <f t="shared" si="25"/>
        <v>291643.17871346633</v>
      </c>
      <c r="I44" s="1626">
        <f t="shared" si="25"/>
        <v>288888.15253601066</v>
      </c>
      <c r="J44" s="1626">
        <f t="shared" si="25"/>
        <v>286147.03065483796</v>
      </c>
      <c r="K44" s="1626">
        <f t="shared" si="25"/>
        <v>-40188.582338507964</v>
      </c>
      <c r="L44" s="1626">
        <f t="shared" si="25"/>
        <v>282465.51337146753</v>
      </c>
      <c r="M44" s="1626">
        <f t="shared" si="25"/>
        <v>279739.73578724486</v>
      </c>
      <c r="N44" s="1626">
        <f t="shared" si="25"/>
        <v>-284135.60381896474</v>
      </c>
      <c r="O44" s="1626">
        <f t="shared" si="25"/>
        <v>274334.27997358562</v>
      </c>
      <c r="P44" s="1626">
        <f t="shared" si="25"/>
        <v>271654.99841792806</v>
      </c>
      <c r="Q44" s="1626">
        <f t="shared" si="25"/>
        <v>267368.52247501205</v>
      </c>
      <c r="R44" s="1626">
        <f t="shared" si="25"/>
        <v>263149.53212186473</v>
      </c>
      <c r="S44" s="1626">
        <f t="shared" si="25"/>
        <v>258996.96856168943</v>
      </c>
      <c r="T44" s="1627">
        <f t="shared" si="25"/>
        <v>254909.78951936684</v>
      </c>
      <c r="U44" s="709"/>
      <c r="V44" s="709"/>
      <c r="W44" s="709"/>
      <c r="X44" s="709"/>
      <c r="Y44" s="709"/>
      <c r="Z44" s="709"/>
      <c r="AA44" s="709"/>
      <c r="AB44" s="709"/>
      <c r="AC44" s="709"/>
      <c r="AD44" s="709"/>
    </row>
    <row r="45" spans="1:30" ht="13.9" customHeight="1" thickBot="1" x14ac:dyDescent="0.35">
      <c r="F45" s="1030">
        <f>IF(F24&gt;='0 Úvod'!$G$20,IF($T$47="ŽELEZNIČNÍ",F26+F30,IF($T$47="SILNIČNÍ",F27+F31,IF($T$47="VODNÍ",F28+F32,F29+F33))),0)</f>
        <v>-1850054.2331388702</v>
      </c>
      <c r="G45" s="1030">
        <f>IF(G24&gt;='0 Úvod'!$G$20,IF($T$47="ŽELEZNIČNÍ",G26+G30,IF($T$47="SILNIČNÍ",G27+G31,IF($T$47="VODNÍ",G28+G32,G29+G33))),0)</f>
        <v>-4229.6102132524784</v>
      </c>
      <c r="H45" s="1030">
        <f>IF(H24&gt;='0 Úvod'!$G$20,IF($T$47="ŽELEZNIČNÍ",H26+H30,IF($T$47="SILNIČNÍ",H27+H31,IF($T$47="VODNÍ",H28+H32,H29+H33))),0)</f>
        <v>-4250.7582643187416</v>
      </c>
      <c r="I45" s="1030">
        <f>IF(I24&gt;='0 Úvod'!$G$20,IF($T$47="ŽELEZNIČNÍ",I26+I30,IF($T$47="SILNIČNÍ",I27+I31,IF($T$47="VODNÍ",I28+I32,I29+I33))),0)</f>
        <v>-4272.0120556403172</v>
      </c>
      <c r="J45" s="1030">
        <f>IF(J24&gt;='0 Úvod'!$G$20,IF($T$47="ŽELEZNIČNÍ",J26+J30,IF($T$47="SILNIČNÍ",J27+J31,IF($T$47="VODNÍ",J28+J32,J29+J33))),0)</f>
        <v>-4293.3721159185479</v>
      </c>
      <c r="K45" s="1030">
        <f>IF(K24&gt;='0 Úvod'!$G$20,IF($T$47="ŽELEZNIČNÍ",K26+K30,IF($T$47="SILNIČNÍ",K27+K31,IF($T$47="VODNÍ",K28+K32,K29+K33))),0)</f>
        <v>-592014.32777649816</v>
      </c>
      <c r="L45" s="1030">
        <f>IF(L24&gt;='0 Úvod'!$G$20,IF($T$47="ŽELEZNIČNÍ",L26+L30,IF($T$47="SILNIČNÍ",L27+L31,IF($T$47="VODNÍ",L28+L32,L29+L33))),0)</f>
        <v>-4336.4131713806319</v>
      </c>
      <c r="M45" s="1030">
        <f>IF(M24&gt;='0 Úvod'!$G$20,IF($T$47="ŽELEZNIČNÍ",M26+M30,IF($T$47="SILNIČNÍ",M27+M31,IF($T$47="VODNÍ",M28+M32,M29+M33))),0)</f>
        <v>-4358.0952372375341</v>
      </c>
      <c r="N45" s="1030">
        <f>IF(N24&gt;='0 Úvod'!$G$20,IF($T$47="ŽELEZNIČNÍ",N26+N30,IF($T$47="SILNIČNÍ",N27+N31,IF($T$47="VODNÍ",N28+N32,N29+N33))),0)</f>
        <v>-1111887.2851709237</v>
      </c>
      <c r="O45" s="1030">
        <f>IF(O24&gt;='0 Úvod'!$G$20,IF($T$47="ŽELEZNIČNÍ",O26+O30,IF($T$47="SILNIČNÍ",O27+O31,IF($T$47="VODNÍ",O28+O32,O29+O33))),0)</f>
        <v>-4401.7851419908257</v>
      </c>
      <c r="P45" s="1030">
        <f>IF(P24&gt;='0 Úvod'!$G$20,IF($T$47="ŽELEZNIČNÍ",P26+P30,IF($T$47="SILNIČNÍ",P27+P31,IF($T$47="VODNÍ",P28+P32,P29+P33))),0)</f>
        <v>-4423.7940677007846</v>
      </c>
      <c r="Q45" s="1030">
        <f>IF(Q24&gt;='0 Úvod'!$G$20,IF($T$47="ŽELEZNIČNÍ",Q26+Q30,IF($T$47="SILNIČNÍ",Q27+Q31,IF($T$47="VODNÍ",Q28+Q32,Q29+Q33))),0)</f>
        <v>-4445.9130380392771</v>
      </c>
      <c r="R45" s="1030">
        <f>IF(R24&gt;='0 Úvod'!$G$20,IF($T$47="ŽELEZNIČNÍ",R26+R30,IF($T$47="SILNIČNÍ",R27+R31,IF($T$47="VODNÍ",R28+R32,R29+R33))),0)</f>
        <v>-4468.1426032295194</v>
      </c>
      <c r="S45" s="1030">
        <f>IF(S24&gt;='0 Úvod'!$G$20,IF($T$47="ŽELEZNIČNÍ",S26+S30,IF($T$47="SILNIČNÍ",S27+S31,IF($T$47="VODNÍ",S28+S32,S29+S33))),0)</f>
        <v>-4490.4833162456189</v>
      </c>
      <c r="T45" s="1030">
        <f>IF(T24&gt;='0 Úvod'!$G$20,IF($T$47="ŽELEZNIČNÍ",T26+T30,IF($T$47="SILNIČNÍ",T27+T31,IF($T$47="VODNÍ",T28+T32,T29+T33))),0)</f>
        <v>-4512.9357328268516</v>
      </c>
    </row>
    <row r="46" spans="1:30" s="1020" customFormat="1" thickBot="1" x14ac:dyDescent="0.3">
      <c r="B46" s="1059" t="str">
        <f>IF('0 Úvod'!$M$10="English",Slovnik!D633,Slovnik!C633)</f>
        <v>Ekonomické vnitřní výnosové procento ERR</v>
      </c>
      <c r="C46" s="1054"/>
      <c r="D46" s="1054"/>
      <c r="E46" s="1054"/>
      <c r="F46" s="1017">
        <f>ROUND(IRR((F20:T20,F42:T42),0.05),4)</f>
        <v>-2.6200000000000001E-2</v>
      </c>
      <c r="H46" s="1035"/>
      <c r="J46" s="1036"/>
      <c r="K46" s="1036"/>
      <c r="L46" s="1036"/>
      <c r="M46" s="1036"/>
      <c r="N46" s="1036"/>
      <c r="O46" s="1037"/>
      <c r="P46" s="1037"/>
    </row>
    <row r="47" spans="1:30" s="1020" customFormat="1" thickBot="1" x14ac:dyDescent="0.3">
      <c r="B47" s="1650" t="str">
        <f>IF('0 Úvod'!$M$10="English",Slovnik!D634,Slovnik!C634)</f>
        <v>Ekonomická čistá současná hodnota ENPV (CZK)</v>
      </c>
      <c r="C47" s="1651"/>
      <c r="D47" s="1635"/>
      <c r="E47" s="1635"/>
      <c r="F47" s="1633">
        <f>SUM(F22:T22,F44:T44)</f>
        <v>-8626646.1275717691</v>
      </c>
      <c r="H47" s="1038"/>
      <c r="I47" s="1038">
        <f>F47/0.81</f>
        <v>-10650180.404409591</v>
      </c>
      <c r="J47" s="1038"/>
      <c r="K47" s="1038"/>
      <c r="L47" s="1038"/>
      <c r="M47" s="1038"/>
      <c r="N47" s="1038"/>
      <c r="O47" s="1039"/>
      <c r="P47" s="1039"/>
      <c r="S47" s="1050" t="str">
        <f>IF('0 Úvod'!$M$10="English",Slovnik!$D$637,Slovnik!$C$637)</f>
        <v>Investiční náklady jsou vynaloženy na infrastrukturu</v>
      </c>
      <c r="T47" s="1052" t="s">
        <v>83</v>
      </c>
    </row>
    <row r="48" spans="1:30" ht="15" thickBot="1" x14ac:dyDescent="0.35">
      <c r="B48" s="1650" t="str">
        <f>IF('0 Úvod'!$M$10="English",Slovnik!D635,Slovnik!C635)</f>
        <v>Rentabilita nákladů</v>
      </c>
      <c r="C48" s="1651"/>
      <c r="D48" s="1635"/>
      <c r="E48" s="1635"/>
      <c r="F48" s="1652">
        <f>(SUMPRODUCT(F16:T16,F21:T21)+SUMPRODUCT(F38:T38,F43:T43)-SUMPRODUCT(F40:T40,F43:T43))/((SUMPRODUCT(F17:T17,F21:T21)+SUMPRODUCT(F39:T39,F43:T43)))</f>
        <v>0.69158473480261806</v>
      </c>
      <c r="I48" s="1021">
        <f>I47+'1 CIN'!F11</f>
        <v>24294901.295590412</v>
      </c>
      <c r="K48" s="1060"/>
      <c r="T48" s="1215" t="str">
        <f>IF('0 Úvod'!$M$10="English","ŽELEZNIČNÍ=RAIL, SILNIČNÍ=ROAD, VODNÍ=WATERWAY, OSTATNÍ=OTHER"," ")</f>
        <v xml:space="preserve"> </v>
      </c>
    </row>
    <row r="49" spans="2:20" ht="15" thickBot="1" x14ac:dyDescent="0.35">
      <c r="B49" s="1653" t="str">
        <f>IF('0 Úvod'!$M$10="English",Slovnik!D636,Slovnik!C636)</f>
        <v>Ekonomická čistá současná hodnota ENPV (EUR)</v>
      </c>
      <c r="C49" s="1635"/>
      <c r="D49" s="1635"/>
      <c r="E49" s="1635"/>
      <c r="F49" s="1633">
        <f>F47/'0 Úvod'!N18</f>
        <v>-359893.45546815894</v>
      </c>
    </row>
    <row r="50" spans="2:20" x14ac:dyDescent="0.3">
      <c r="B50" s="1040"/>
      <c r="C50" s="1040"/>
      <c r="D50" s="1040"/>
      <c r="E50" s="1040"/>
      <c r="K50" s="1060"/>
    </row>
    <row r="51" spans="2:20" ht="15" thickBot="1" x14ac:dyDescent="0.35"/>
    <row r="52" spans="2:20" x14ac:dyDescent="0.3">
      <c r="B52" s="2709" t="str">
        <f>IF('0 Úvod'!$M$10="English",Slovnik!$D$638,Slovnik!$C$638)</f>
        <v>Komentáře</v>
      </c>
      <c r="C52" s="2710"/>
      <c r="D52" s="2710"/>
      <c r="E52" s="2710"/>
      <c r="F52" s="2710"/>
      <c r="G52" s="2710"/>
      <c r="H52" s="2710"/>
      <c r="I52" s="2710"/>
      <c r="J52" s="2710"/>
      <c r="K52" s="2710"/>
      <c r="L52" s="2710"/>
      <c r="M52" s="2710"/>
      <c r="N52" s="2710"/>
      <c r="O52" s="2710"/>
      <c r="P52" s="2710"/>
      <c r="Q52" s="2710"/>
      <c r="R52" s="2710"/>
      <c r="S52" s="2710"/>
      <c r="T52" s="2780"/>
    </row>
    <row r="53" spans="2:20" ht="15" thickBot="1" x14ac:dyDescent="0.35">
      <c r="B53" s="2711"/>
      <c r="C53" s="2712"/>
      <c r="D53" s="2712"/>
      <c r="E53" s="2712"/>
      <c r="F53" s="2712"/>
      <c r="G53" s="2712"/>
      <c r="H53" s="2712"/>
      <c r="I53" s="2712"/>
      <c r="J53" s="2712"/>
      <c r="K53" s="2712"/>
      <c r="L53" s="2712"/>
      <c r="M53" s="2712"/>
      <c r="N53" s="2712"/>
      <c r="O53" s="2712"/>
      <c r="P53" s="2712"/>
      <c r="Q53" s="2712"/>
      <c r="R53" s="2712"/>
      <c r="S53" s="2712"/>
      <c r="T53" s="2781"/>
    </row>
    <row r="54" spans="2:20" x14ac:dyDescent="0.3">
      <c r="B54" s="1088" t="str">
        <f>IF('0 Úvod'!$M$10="English",Slovnik!$E$633,Slovnik!$E$632)</f>
        <v>Pro správné použití konverzního faktoru je nutné vybrat v buňce T43 typ investice dle dopravního módu. Pokud se jedná o kombinaci, je nutné stanovit konverzní faktor pro konkrétní projekt nebo zvolit převládající dopravní mód z hlediska výše nákladů.</v>
      </c>
      <c r="C54" s="1085"/>
      <c r="D54" s="1086"/>
      <c r="E54" s="1086"/>
      <c r="F54" s="1086"/>
      <c r="G54" s="1087"/>
      <c r="H54" s="1086"/>
      <c r="I54" s="1086"/>
      <c r="J54" s="1086"/>
      <c r="K54" s="1086"/>
      <c r="L54" s="1086"/>
      <c r="M54" s="1086"/>
      <c r="N54" s="1086"/>
      <c r="O54" s="1086"/>
      <c r="P54" s="1086"/>
      <c r="Q54" s="1081"/>
      <c r="R54" s="1081"/>
      <c r="S54" s="1081"/>
      <c r="T54" s="1082"/>
    </row>
    <row r="55" spans="2:20" ht="15" thickBot="1" x14ac:dyDescent="0.35">
      <c r="B55" s="1131" t="str">
        <f>IF('0 Úvod'!$M$10="English",Slovnik!$E$636,Slovnik!$E$635)</f>
        <v>Mohou být zahrnuty i jiné přínosy a náklady dle konkrétního projektu (v takovém případě je nutné propojit řádek 13. resp. 33 s listem '9 Ostatní přínosy EA')</v>
      </c>
      <c r="C55" s="1083"/>
      <c r="D55" s="1083"/>
      <c r="E55" s="1083"/>
      <c r="F55" s="1083"/>
      <c r="G55" s="1083"/>
      <c r="H55" s="1083"/>
      <c r="I55" s="1083"/>
      <c r="J55" s="1083"/>
      <c r="K55" s="1083"/>
      <c r="L55" s="1083"/>
      <c r="M55" s="1083"/>
      <c r="N55" s="1083"/>
      <c r="O55" s="1083"/>
      <c r="P55" s="1083"/>
      <c r="Q55" s="1083"/>
      <c r="R55" s="1083"/>
      <c r="S55" s="1083"/>
      <c r="T55" s="1084"/>
    </row>
    <row r="59" spans="2:20" hidden="1" x14ac:dyDescent="0.3">
      <c r="E59" s="715">
        <f>F2</f>
        <v>2025</v>
      </c>
      <c r="F59" s="1021">
        <f>V15</f>
        <v>27299837.954700004</v>
      </c>
      <c r="G59" s="1021">
        <f>V16</f>
        <v>0</v>
      </c>
      <c r="H59" s="1021">
        <f>V17</f>
        <v>12961280.091599999</v>
      </c>
      <c r="I59" s="1021">
        <f>V18</f>
        <v>0</v>
      </c>
      <c r="J59" s="1021">
        <f>V19</f>
        <v>0</v>
      </c>
      <c r="K59" s="1021">
        <f>V20</f>
        <v>0</v>
      </c>
      <c r="L59" s="1021">
        <f>V21</f>
        <v>0</v>
      </c>
      <c r="M59" s="1021">
        <f>V22</f>
        <v>708051.96000000008</v>
      </c>
      <c r="N59" s="1021">
        <f>V23</f>
        <v>-13630505.903100004</v>
      </c>
      <c r="O59" s="1021">
        <f>N59</f>
        <v>-13630505.903100004</v>
      </c>
    </row>
    <row r="60" spans="2:20" hidden="1" x14ac:dyDescent="0.3">
      <c r="E60" s="715">
        <f>E59+1</f>
        <v>2026</v>
      </c>
      <c r="F60" s="1021">
        <f>W15</f>
        <v>691172.48700000008</v>
      </c>
      <c r="G60" s="1021">
        <f>W16</f>
        <v>0</v>
      </c>
      <c r="H60" s="1021">
        <f>W17</f>
        <v>-4358.3981574418131</v>
      </c>
      <c r="I60" s="1021">
        <f>W18</f>
        <v>0</v>
      </c>
      <c r="J60" s="1021">
        <f>W19</f>
        <v>0</v>
      </c>
      <c r="K60" s="1021">
        <f>W20</f>
        <v>0</v>
      </c>
      <c r="L60" s="1021">
        <f>W21</f>
        <v>0</v>
      </c>
      <c r="M60" s="1021">
        <f>W22</f>
        <v>333955.55133067293</v>
      </c>
      <c r="N60" s="1021">
        <f>W23</f>
        <v>-351044.01342404756</v>
      </c>
      <c r="O60" s="1021">
        <f>N60+O59</f>
        <v>-13981549.916524053</v>
      </c>
    </row>
    <row r="61" spans="2:20" hidden="1" x14ac:dyDescent="0.3">
      <c r="E61" s="715">
        <f t="shared" ref="E61:E88" si="26">E60+1</f>
        <v>2027</v>
      </c>
      <c r="F61" s="1021">
        <f>X15</f>
        <v>0</v>
      </c>
      <c r="G61" s="1021">
        <f>X16</f>
        <v>0</v>
      </c>
      <c r="H61" s="1021">
        <f>X17</f>
        <v>-3944.3503324848425</v>
      </c>
      <c r="I61" s="1021">
        <f>X18</f>
        <v>0</v>
      </c>
      <c r="J61" s="1021">
        <f>X19</f>
        <v>0</v>
      </c>
      <c r="K61" s="1021">
        <f>X20</f>
        <v>0</v>
      </c>
      <c r="L61" s="1021">
        <f>X21</f>
        <v>0</v>
      </c>
      <c r="M61" s="1021">
        <f>X22</f>
        <v>341050.36225252482</v>
      </c>
      <c r="N61" s="1021">
        <f>X23</f>
        <v>317754.74778022437</v>
      </c>
      <c r="O61" s="1021">
        <f t="shared" ref="O61:O88" si="27">N61+O60</f>
        <v>-13663795.168743828</v>
      </c>
    </row>
    <row r="62" spans="2:20" hidden="1" x14ac:dyDescent="0.3">
      <c r="E62" s="715">
        <f t="shared" si="26"/>
        <v>2028</v>
      </c>
      <c r="F62" s="1021">
        <f>Y15</f>
        <v>0</v>
      </c>
      <c r="G62" s="1021">
        <f>Y16</f>
        <v>0</v>
      </c>
      <c r="H62" s="1021">
        <f>Y17</f>
        <v>-3964.0720841472671</v>
      </c>
      <c r="I62" s="1021">
        <f>Y18</f>
        <v>0</v>
      </c>
      <c r="J62" s="1021">
        <f>Y19</f>
        <v>0</v>
      </c>
      <c r="K62" s="1021">
        <f>Y20</f>
        <v>0</v>
      </c>
      <c r="L62" s="1021">
        <f>Y21</f>
        <v>0</v>
      </c>
      <c r="M62" s="1021">
        <f>Y22</f>
        <v>350837.64870751911</v>
      </c>
      <c r="N62" s="1021">
        <f>Y23</f>
        <v>317438.46049687784</v>
      </c>
      <c r="O62" s="1021">
        <f t="shared" si="27"/>
        <v>-13346356.70824695</v>
      </c>
    </row>
    <row r="63" spans="2:20" hidden="1" x14ac:dyDescent="0.3">
      <c r="E63" s="715">
        <f t="shared" si="26"/>
        <v>2029</v>
      </c>
      <c r="F63" s="1021">
        <f>Z15</f>
        <v>0</v>
      </c>
      <c r="G63" s="1021">
        <f>Z16</f>
        <v>0</v>
      </c>
      <c r="H63" s="1021">
        <f>Z17</f>
        <v>-3983.8924445680022</v>
      </c>
      <c r="I63" s="1021">
        <f>Z18</f>
        <v>0</v>
      </c>
      <c r="J63" s="1021">
        <f>Z19</f>
        <v>0</v>
      </c>
      <c r="K63" s="1021">
        <f>Z20</f>
        <v>0</v>
      </c>
      <c r="L63" s="1021">
        <f>Z21</f>
        <v>0</v>
      </c>
      <c r="M63" s="1021">
        <f>Z22</f>
        <v>358232.99903922365</v>
      </c>
      <c r="N63" s="1021">
        <f>Z23</f>
        <v>314745.74294505577</v>
      </c>
      <c r="O63" s="1021">
        <f t="shared" si="27"/>
        <v>-13031610.965301894</v>
      </c>
    </row>
    <row r="64" spans="2:20" hidden="1" x14ac:dyDescent="0.3">
      <c r="E64" s="715">
        <f t="shared" si="26"/>
        <v>2030</v>
      </c>
      <c r="F64" s="1021">
        <f>AA15</f>
        <v>0</v>
      </c>
      <c r="G64" s="1021">
        <f>AA16</f>
        <v>0</v>
      </c>
      <c r="H64" s="1021">
        <f>AA17</f>
        <v>-4003.8119067908424</v>
      </c>
      <c r="I64" s="1021">
        <f>AA18</f>
        <v>0</v>
      </c>
      <c r="J64" s="1021">
        <f>AA19</f>
        <v>0</v>
      </c>
      <c r="K64" s="1021">
        <f>AA20</f>
        <v>0</v>
      </c>
      <c r="L64" s="1021">
        <f>AA21</f>
        <v>0</v>
      </c>
      <c r="M64" s="1021">
        <f>AA22</f>
        <v>368396.43264674814</v>
      </c>
      <c r="N64" s="1021">
        <f>AA23</f>
        <v>314328.27561505424</v>
      </c>
      <c r="O64" s="1021">
        <f t="shared" si="27"/>
        <v>-12717282.689686839</v>
      </c>
    </row>
    <row r="65" spans="5:15" hidden="1" x14ac:dyDescent="0.3">
      <c r="E65" s="715">
        <f t="shared" si="26"/>
        <v>2031</v>
      </c>
      <c r="F65" s="1021">
        <f>AB15</f>
        <v>0</v>
      </c>
      <c r="G65" s="1021">
        <f>AB16</f>
        <v>0</v>
      </c>
      <c r="H65" s="1021">
        <f>AB17</f>
        <v>-4023.8309663247928</v>
      </c>
      <c r="I65" s="1021">
        <f>AB18</f>
        <v>0</v>
      </c>
      <c r="J65" s="1021">
        <f>AB19</f>
        <v>0</v>
      </c>
      <c r="K65" s="1021">
        <f>AB20</f>
        <v>0</v>
      </c>
      <c r="L65" s="1021">
        <f>AB21</f>
        <v>0</v>
      </c>
      <c r="M65" s="1021">
        <f>AB22</f>
        <v>376103.49652996525</v>
      </c>
      <c r="N65" s="1021">
        <f>AB23</f>
        <v>311610.8621416681</v>
      </c>
      <c r="O65" s="1021">
        <f t="shared" si="27"/>
        <v>-12405671.82754517</v>
      </c>
    </row>
    <row r="66" spans="5:15" hidden="1" x14ac:dyDescent="0.3">
      <c r="E66" s="715">
        <f t="shared" si="26"/>
        <v>2032</v>
      </c>
      <c r="F66" s="1021">
        <f>AC15</f>
        <v>0</v>
      </c>
      <c r="G66" s="1021">
        <f>AC16</f>
        <v>0</v>
      </c>
      <c r="H66" s="1021">
        <f>AC17</f>
        <v>-4043.950121156417</v>
      </c>
      <c r="I66" s="1021">
        <f>AC18</f>
        <v>0</v>
      </c>
      <c r="J66" s="1021">
        <f>AC19</f>
        <v>0</v>
      </c>
      <c r="K66" s="1021">
        <f>AC20</f>
        <v>0</v>
      </c>
      <c r="L66" s="1021">
        <f>AC21</f>
        <v>0</v>
      </c>
      <c r="M66" s="1021">
        <f>AC22</f>
        <v>386656.3738144454</v>
      </c>
      <c r="N66" s="1021">
        <f>AC23</f>
        <v>311098.9138395199</v>
      </c>
      <c r="O66" s="1021">
        <f t="shared" si="27"/>
        <v>-12094572.913705651</v>
      </c>
    </row>
    <row r="67" spans="5:15" hidden="1" x14ac:dyDescent="0.3">
      <c r="E67" s="715">
        <f t="shared" si="26"/>
        <v>2033</v>
      </c>
      <c r="F67" s="1021">
        <f>AD15</f>
        <v>0</v>
      </c>
      <c r="G67" s="1021">
        <f>AD16</f>
        <v>0</v>
      </c>
      <c r="H67" s="1021">
        <f>AD17</f>
        <v>-742402.43617676222</v>
      </c>
      <c r="I67" s="1021">
        <f>AD18</f>
        <v>0</v>
      </c>
      <c r="J67" s="1021">
        <f>AD19</f>
        <v>0</v>
      </c>
      <c r="K67" s="1021">
        <f>AD20</f>
        <v>0</v>
      </c>
      <c r="L67" s="1021">
        <f>AD21</f>
        <v>0</v>
      </c>
      <c r="M67" s="1021">
        <f>AD22</f>
        <v>394686.71295933356</v>
      </c>
      <c r="N67" s="1021">
        <f>AD23</f>
        <v>-274490.0028239867</v>
      </c>
      <c r="O67" s="1021">
        <f t="shared" si="27"/>
        <v>-12369062.916529637</v>
      </c>
    </row>
    <row r="68" spans="5:15" hidden="1" x14ac:dyDescent="0.3">
      <c r="E68" s="715">
        <f t="shared" si="26"/>
        <v>2034</v>
      </c>
      <c r="F68" s="1021">
        <f>AE15</f>
        <v>0</v>
      </c>
      <c r="G68" s="1021">
        <f>AE16</f>
        <v>0</v>
      </c>
      <c r="H68" s="1021">
        <f>AE17</f>
        <v>-4084.4907211210152</v>
      </c>
      <c r="I68" s="1021">
        <f>AE18</f>
        <v>0</v>
      </c>
      <c r="J68" s="1021">
        <f>AE19</f>
        <v>0</v>
      </c>
      <c r="K68" s="1021">
        <f>AE20</f>
        <v>0</v>
      </c>
      <c r="L68" s="1021">
        <f>AE21</f>
        <v>0</v>
      </c>
      <c r="M68" s="1021">
        <f>AE22</f>
        <v>405642.77757029241</v>
      </c>
      <c r="N68" s="1021">
        <f>AE23</f>
        <v>307760.99005244666</v>
      </c>
      <c r="O68" s="1021">
        <f t="shared" si="27"/>
        <v>-12061301.92647719</v>
      </c>
    </row>
    <row r="69" spans="5:15" hidden="1" x14ac:dyDescent="0.3">
      <c r="E69" s="715">
        <f t="shared" si="26"/>
        <v>2035</v>
      </c>
      <c r="F69" s="1021">
        <f>AF15</f>
        <v>0</v>
      </c>
      <c r="G69" s="1021">
        <f>AF16</f>
        <v>0</v>
      </c>
      <c r="H69" s="1021">
        <f>AF17</f>
        <v>-239184.70869472667</v>
      </c>
      <c r="I69" s="1021">
        <f>AF18</f>
        <v>0</v>
      </c>
      <c r="J69" s="1021">
        <f>AF19</f>
        <v>0</v>
      </c>
      <c r="K69" s="1021">
        <f>AF20</f>
        <v>0</v>
      </c>
      <c r="L69" s="1021">
        <f>AF21</f>
        <v>0</v>
      </c>
      <c r="M69" s="1021">
        <f>AF22</f>
        <v>414008.35412887484</v>
      </c>
      <c r="N69" s="1021">
        <f>AF23</f>
        <v>130085.21074761226</v>
      </c>
      <c r="O69" s="1021">
        <f t="shared" si="27"/>
        <v>-11931216.715729577</v>
      </c>
    </row>
    <row r="70" spans="5:15" hidden="1" x14ac:dyDescent="0.3">
      <c r="E70" s="715">
        <f t="shared" si="26"/>
        <v>2036</v>
      </c>
      <c r="F70" s="1021">
        <f>AG15</f>
        <v>0</v>
      </c>
      <c r="G70" s="1021">
        <f>AG16</f>
        <v>0</v>
      </c>
      <c r="H70" s="1021">
        <f>AG17</f>
        <v>-4125.4377406002577</v>
      </c>
      <c r="I70" s="1021">
        <f>AG18</f>
        <v>0</v>
      </c>
      <c r="J70" s="1021">
        <f>AG19</f>
        <v>0</v>
      </c>
      <c r="K70" s="1021">
        <f>AG20</f>
        <v>0</v>
      </c>
      <c r="L70" s="1021">
        <f>AG21</f>
        <v>0</v>
      </c>
      <c r="M70" s="1021">
        <f>AG22</f>
        <v>425381.81138496811</v>
      </c>
      <c r="N70" s="1021">
        <f>AG23</f>
        <v>304324.56722352933</v>
      </c>
      <c r="O70" s="1021">
        <f t="shared" si="27"/>
        <v>-11626892.148506049</v>
      </c>
    </row>
    <row r="71" spans="5:15" hidden="1" x14ac:dyDescent="0.3">
      <c r="E71" s="715">
        <f t="shared" si="26"/>
        <v>2037</v>
      </c>
      <c r="F71" s="1021">
        <f>AH15</f>
        <v>0</v>
      </c>
      <c r="G71" s="1021">
        <f>AH16</f>
        <v>0</v>
      </c>
      <c r="H71" s="1021">
        <f>AH17</f>
        <v>-4146.0649293032538</v>
      </c>
      <c r="I71" s="1021">
        <f>AH18</f>
        <v>0</v>
      </c>
      <c r="J71" s="1021">
        <f>AH19</f>
        <v>0</v>
      </c>
      <c r="K71" s="1021">
        <f>AH20</f>
        <v>0</v>
      </c>
      <c r="L71" s="1021">
        <f>AH21</f>
        <v>0</v>
      </c>
      <c r="M71" s="1021">
        <f>AH22</f>
        <v>434095.00123964553</v>
      </c>
      <c r="N71" s="1021">
        <f>AH23</f>
        <v>301557.53343844402</v>
      </c>
      <c r="O71" s="1021">
        <f t="shared" si="27"/>
        <v>-11325334.615067605</v>
      </c>
    </row>
    <row r="72" spans="5:15" hidden="1" x14ac:dyDescent="0.3">
      <c r="E72" s="715">
        <f t="shared" si="26"/>
        <v>2038</v>
      </c>
      <c r="F72" s="1021">
        <f>AI15</f>
        <v>0</v>
      </c>
      <c r="G72" s="1021">
        <f>AI16</f>
        <v>0</v>
      </c>
      <c r="H72" s="1021">
        <f>AI17</f>
        <v>-4166.7952539497746</v>
      </c>
      <c r="I72" s="1021">
        <f>AI18</f>
        <v>0</v>
      </c>
      <c r="J72" s="1021">
        <f>AI19</f>
        <v>0</v>
      </c>
      <c r="K72" s="1021">
        <f>AI20</f>
        <v>0</v>
      </c>
      <c r="L72" s="1021">
        <f>AI21</f>
        <v>0</v>
      </c>
      <c r="M72" s="1021">
        <f>AI22</f>
        <v>445900.53313469194</v>
      </c>
      <c r="N72" s="1021">
        <f>AI23</f>
        <v>300799.18073008646</v>
      </c>
      <c r="O72" s="1021">
        <f t="shared" si="27"/>
        <v>-11024535.434337519</v>
      </c>
    </row>
    <row r="73" spans="5:15" hidden="1" x14ac:dyDescent="0.3">
      <c r="E73" s="715">
        <f t="shared" si="26"/>
        <v>2039</v>
      </c>
      <c r="F73" s="1021">
        <f>AJ15</f>
        <v>0</v>
      </c>
      <c r="G73" s="1021">
        <f>AJ16</f>
        <v>0</v>
      </c>
      <c r="H73" s="1021">
        <f>AJ17</f>
        <v>-4187.6292302195261</v>
      </c>
      <c r="I73" s="1021">
        <f>AJ18</f>
        <v>0</v>
      </c>
      <c r="J73" s="1021">
        <f>AJ19</f>
        <v>0</v>
      </c>
      <c r="K73" s="1021">
        <f>AJ20</f>
        <v>0</v>
      </c>
      <c r="L73" s="1021">
        <f>AJ21</f>
        <v>0</v>
      </c>
      <c r="M73" s="1021">
        <f>AJ22</f>
        <v>454974.13961500069</v>
      </c>
      <c r="N73" s="1021">
        <f>AJ23</f>
        <v>298022.98863821867</v>
      </c>
      <c r="O73" s="1021">
        <f t="shared" si="27"/>
        <v>-10726512.445699301</v>
      </c>
    </row>
    <row r="74" spans="5:15" hidden="1" x14ac:dyDescent="0.3">
      <c r="E74" s="715">
        <f t="shared" si="26"/>
        <v>2040</v>
      </c>
      <c r="F74" s="1021">
        <f>AK15</f>
        <v>0</v>
      </c>
      <c r="G74" s="1021">
        <f>AK16</f>
        <v>0</v>
      </c>
      <c r="H74" s="1021">
        <f>AK17</f>
        <v>-1850054.2331388702</v>
      </c>
      <c r="I74" s="1021">
        <f>AK18</f>
        <v>0</v>
      </c>
      <c r="J74" s="1021">
        <f>AK19</f>
        <v>0</v>
      </c>
      <c r="K74" s="1021">
        <f>AK20</f>
        <v>0</v>
      </c>
      <c r="L74" s="1021">
        <f>AK21</f>
        <v>0</v>
      </c>
      <c r="M74" s="1021">
        <f>AK22</f>
        <v>464212.55307267857</v>
      </c>
      <c r="N74" s="1021">
        <f>AK23</f>
        <v>-889519.03955082432</v>
      </c>
      <c r="O74" s="1021">
        <f t="shared" si="27"/>
        <v>-11616031.485250125</v>
      </c>
    </row>
    <row r="75" spans="5:15" hidden="1" x14ac:dyDescent="0.3">
      <c r="E75" s="715">
        <f t="shared" si="26"/>
        <v>2041</v>
      </c>
      <c r="F75" s="1021">
        <f>AL15</f>
        <v>0</v>
      </c>
      <c r="G75" s="1021">
        <f>AL16</f>
        <v>0</v>
      </c>
      <c r="H75" s="1021">
        <f>AL17</f>
        <v>-4229.6102132524784</v>
      </c>
      <c r="I75" s="1021">
        <f>AL18</f>
        <v>0</v>
      </c>
      <c r="J75" s="1021">
        <f>AL19</f>
        <v>0</v>
      </c>
      <c r="K75" s="1021">
        <f>AL20</f>
        <v>0</v>
      </c>
      <c r="L75" s="1021">
        <f>AL21</f>
        <v>0</v>
      </c>
      <c r="M75" s="1021">
        <f>AL22</f>
        <v>476674.18834155326</v>
      </c>
      <c r="N75" s="1021">
        <f>AL23</f>
        <v>294411.84170335124</v>
      </c>
      <c r="O75" s="1021">
        <f t="shared" si="27"/>
        <v>-11321619.643546773</v>
      </c>
    </row>
    <row r="76" spans="5:15" hidden="1" x14ac:dyDescent="0.3">
      <c r="E76" s="715">
        <f t="shared" si="26"/>
        <v>2042</v>
      </c>
      <c r="F76" s="1021">
        <f>AM15</f>
        <v>0</v>
      </c>
      <c r="G76" s="1021">
        <f>AM16</f>
        <v>0</v>
      </c>
      <c r="H76" s="1021">
        <f>AM17</f>
        <v>-4250.7582643187416</v>
      </c>
      <c r="I76" s="1021">
        <f>AM18</f>
        <v>0</v>
      </c>
      <c r="J76" s="1021">
        <f>AM19</f>
        <v>0</v>
      </c>
      <c r="K76" s="1021">
        <f>AM20</f>
        <v>0</v>
      </c>
      <c r="L76" s="1021">
        <f>AM21</f>
        <v>0</v>
      </c>
      <c r="M76" s="1021">
        <f>AM22</f>
        <v>486292.4956690789</v>
      </c>
      <c r="N76" s="1021">
        <f>AM23</f>
        <v>291643.17871346633</v>
      </c>
      <c r="O76" s="1021">
        <f t="shared" si="27"/>
        <v>-11029976.464833306</v>
      </c>
    </row>
    <row r="77" spans="5:15" hidden="1" x14ac:dyDescent="0.3">
      <c r="E77" s="715">
        <f t="shared" si="26"/>
        <v>2043</v>
      </c>
      <c r="F77" s="1021">
        <f>AN15</f>
        <v>0</v>
      </c>
      <c r="G77" s="1021">
        <f>AN16</f>
        <v>0</v>
      </c>
      <c r="H77" s="1021">
        <f>AN17</f>
        <v>-4272.0120556403172</v>
      </c>
      <c r="I77" s="1021">
        <f>AN18</f>
        <v>0</v>
      </c>
      <c r="J77" s="1021">
        <f>AN19</f>
        <v>0</v>
      </c>
      <c r="K77" s="1021">
        <f>AN20</f>
        <v>0</v>
      </c>
      <c r="L77" s="1021">
        <f>AN21</f>
        <v>0</v>
      </c>
      <c r="M77" s="1021">
        <f>AN22</f>
        <v>496084.75393346138</v>
      </c>
      <c r="N77" s="1021">
        <f>AN23</f>
        <v>288888.15253601066</v>
      </c>
      <c r="O77" s="1021">
        <f t="shared" si="27"/>
        <v>-10741088.312297296</v>
      </c>
    </row>
    <row r="78" spans="5:15" hidden="1" x14ac:dyDescent="0.3">
      <c r="E78" s="715">
        <f t="shared" si="26"/>
        <v>2044</v>
      </c>
      <c r="F78" s="1021">
        <f>AO15</f>
        <v>0</v>
      </c>
      <c r="G78" s="1021">
        <f>AO16</f>
        <v>0</v>
      </c>
      <c r="H78" s="1021">
        <f>AO17</f>
        <v>-4293.3721159185479</v>
      </c>
      <c r="I78" s="1021">
        <f>AO18</f>
        <v>0</v>
      </c>
      <c r="J78" s="1021">
        <f>AO19</f>
        <v>0</v>
      </c>
      <c r="K78" s="1021">
        <f>AO20</f>
        <v>0</v>
      </c>
      <c r="L78" s="1021">
        <f>AO21</f>
        <v>0</v>
      </c>
      <c r="M78" s="1021">
        <f>AO22</f>
        <v>506053.92243921582</v>
      </c>
      <c r="N78" s="1021">
        <f>AO23</f>
        <v>286147.03065483796</v>
      </c>
      <c r="O78" s="1021">
        <f t="shared" si="27"/>
        <v>-10454941.281642457</v>
      </c>
    </row>
    <row r="79" spans="5:15" hidden="1" x14ac:dyDescent="0.3">
      <c r="E79" s="715">
        <f t="shared" si="26"/>
        <v>2045</v>
      </c>
      <c r="F79" s="1021">
        <f>AP15</f>
        <v>0</v>
      </c>
      <c r="G79" s="1021">
        <f>AP16</f>
        <v>0</v>
      </c>
      <c r="H79" s="1021">
        <f>AP17</f>
        <v>-592014.32777649816</v>
      </c>
      <c r="I79" s="1021">
        <f>AP18</f>
        <v>0</v>
      </c>
      <c r="J79" s="1021">
        <f>AP19</f>
        <v>0</v>
      </c>
      <c r="K79" s="1021">
        <f>AP20</f>
        <v>0</v>
      </c>
      <c r="L79" s="1021">
        <f>AP21</f>
        <v>0</v>
      </c>
      <c r="M79" s="1021">
        <f>AP22</f>
        <v>519429.27770948212</v>
      </c>
      <c r="N79" s="1021">
        <f>AP23</f>
        <v>-40188.582338507964</v>
      </c>
      <c r="O79" s="1021">
        <f t="shared" si="27"/>
        <v>-10495129.863980966</v>
      </c>
    </row>
    <row r="80" spans="5:15" hidden="1" x14ac:dyDescent="0.3">
      <c r="E80" s="715">
        <f t="shared" si="26"/>
        <v>2046</v>
      </c>
      <c r="F80" s="1021">
        <f>AQ15</f>
        <v>0</v>
      </c>
      <c r="G80" s="1021">
        <f>AQ16</f>
        <v>0</v>
      </c>
      <c r="H80" s="1021">
        <f>AQ17</f>
        <v>-4336.4131713806319</v>
      </c>
      <c r="I80" s="1021">
        <f>AQ18</f>
        <v>0</v>
      </c>
      <c r="J80" s="1021">
        <f>AQ19</f>
        <v>0</v>
      </c>
      <c r="K80" s="1021">
        <f>AQ20</f>
        <v>0</v>
      </c>
      <c r="L80" s="1021">
        <f>AQ21</f>
        <v>0</v>
      </c>
      <c r="M80" s="1021">
        <f>AQ22</f>
        <v>529805.47439145797</v>
      </c>
      <c r="N80" s="1021">
        <f>AQ23</f>
        <v>282465.51337146753</v>
      </c>
      <c r="O80" s="1021">
        <f t="shared" si="27"/>
        <v>-10212664.350609498</v>
      </c>
    </row>
    <row r="81" spans="5:15" hidden="1" x14ac:dyDescent="0.3">
      <c r="E81" s="715">
        <f t="shared" si="26"/>
        <v>2047</v>
      </c>
      <c r="F81" s="1021">
        <f>AR15</f>
        <v>0</v>
      </c>
      <c r="G81" s="1021">
        <f>AR16</f>
        <v>0</v>
      </c>
      <c r="H81" s="1021">
        <f>AR17</f>
        <v>-4358.0952372375341</v>
      </c>
      <c r="I81" s="1021">
        <f>AR18</f>
        <v>0</v>
      </c>
      <c r="J81" s="1021">
        <f>AR19</f>
        <v>0</v>
      </c>
      <c r="K81" s="1021">
        <f>AR20</f>
        <v>0</v>
      </c>
      <c r="L81" s="1021">
        <f>AR21</f>
        <v>0</v>
      </c>
      <c r="M81" s="1021">
        <f>AR22</f>
        <v>540368.35657299182</v>
      </c>
      <c r="N81" s="1021">
        <f>AR23</f>
        <v>279739.73578724486</v>
      </c>
      <c r="O81" s="1021">
        <f t="shared" si="27"/>
        <v>-9932924.6148222536</v>
      </c>
    </row>
    <row r="82" spans="5:15" hidden="1" x14ac:dyDescent="0.3">
      <c r="E82" s="715">
        <f t="shared" si="26"/>
        <v>2048</v>
      </c>
      <c r="F82" s="1021">
        <f>AS15</f>
        <v>0</v>
      </c>
      <c r="G82" s="1021">
        <f>AS16</f>
        <v>0</v>
      </c>
      <c r="H82" s="1021">
        <f>AS17</f>
        <v>-1111887.2851709237</v>
      </c>
      <c r="I82" s="1021">
        <f>AS18</f>
        <v>0</v>
      </c>
      <c r="J82" s="1021">
        <f>AS19</f>
        <v>0</v>
      </c>
      <c r="K82" s="1021">
        <f>AS20</f>
        <v>0</v>
      </c>
      <c r="L82" s="1021">
        <f>AS21</f>
        <v>0</v>
      </c>
      <c r="M82" s="1021">
        <f>AS22</f>
        <v>551121.09014300175</v>
      </c>
      <c r="N82" s="1021">
        <f>AS23</f>
        <v>-284135.60381896474</v>
      </c>
      <c r="O82" s="1021">
        <f t="shared" si="27"/>
        <v>-10217060.218641218</v>
      </c>
    </row>
    <row r="83" spans="5:15" hidden="1" x14ac:dyDescent="0.3">
      <c r="E83" s="715">
        <f t="shared" si="26"/>
        <v>2049</v>
      </c>
      <c r="F83" s="1021">
        <f>AT15</f>
        <v>0</v>
      </c>
      <c r="G83" s="1021">
        <f>AT16</f>
        <v>0</v>
      </c>
      <c r="H83" s="1021">
        <f>AT17</f>
        <v>-4401.7851419908257</v>
      </c>
      <c r="I83" s="1021">
        <f>AT18</f>
        <v>0</v>
      </c>
      <c r="J83" s="1021">
        <f>AT19</f>
        <v>0</v>
      </c>
      <c r="K83" s="1021">
        <f>AT20</f>
        <v>0</v>
      </c>
      <c r="L83" s="1021">
        <f>AT21</f>
        <v>0</v>
      </c>
      <c r="M83" s="1021">
        <f>AT22</f>
        <v>562066.89267235401</v>
      </c>
      <c r="N83" s="1021">
        <f>AT23</f>
        <v>274334.27997358562</v>
      </c>
      <c r="O83" s="1021">
        <f t="shared" si="27"/>
        <v>-9942725.9386676326</v>
      </c>
    </row>
    <row r="84" spans="5:15" hidden="1" x14ac:dyDescent="0.3">
      <c r="E84" s="715">
        <f t="shared" si="26"/>
        <v>2050</v>
      </c>
      <c r="F84" s="1021">
        <f>AU15</f>
        <v>0</v>
      </c>
      <c r="G84" s="1021">
        <f>AU16</f>
        <v>0</v>
      </c>
      <c r="H84" s="1021">
        <f>AU17</f>
        <v>-4423.7940677007846</v>
      </c>
      <c r="I84" s="1021">
        <f>AU18</f>
        <v>0</v>
      </c>
      <c r="J84" s="1021">
        <f>AU19</f>
        <v>0</v>
      </c>
      <c r="K84" s="1021">
        <f>AU20</f>
        <v>0</v>
      </c>
      <c r="L84" s="1021">
        <f>AU21</f>
        <v>0</v>
      </c>
      <c r="M84" s="1021">
        <f>AU22</f>
        <v>573209.03423540934</v>
      </c>
      <c r="N84" s="1021">
        <f>AU23</f>
        <v>271654.99841792806</v>
      </c>
      <c r="O84" s="1021">
        <f t="shared" si="27"/>
        <v>-9671070.9402497038</v>
      </c>
    </row>
    <row r="85" spans="5:15" hidden="1" x14ac:dyDescent="0.3">
      <c r="E85" s="715">
        <f t="shared" si="26"/>
        <v>2051</v>
      </c>
      <c r="F85" s="1021">
        <f>AV15</f>
        <v>0</v>
      </c>
      <c r="G85" s="1021">
        <f>AV16</f>
        <v>0</v>
      </c>
      <c r="H85" s="1021">
        <f>AV17</f>
        <v>-4445.9130380392771</v>
      </c>
      <c r="I85" s="1021">
        <f>AV18</f>
        <v>0</v>
      </c>
      <c r="J85" s="1021">
        <f>AV19</f>
        <v>0</v>
      </c>
      <c r="K85" s="1021">
        <f>AV20</f>
        <v>0</v>
      </c>
      <c r="L85" s="1021">
        <f>AV21</f>
        <v>0</v>
      </c>
      <c r="M85" s="1021">
        <f>AV22</f>
        <v>581050.53382374975</v>
      </c>
      <c r="N85" s="1021">
        <f>AV23</f>
        <v>267368.52247501205</v>
      </c>
      <c r="O85" s="1021">
        <f t="shared" si="27"/>
        <v>-9403702.4177746922</v>
      </c>
    </row>
    <row r="86" spans="5:15" hidden="1" x14ac:dyDescent="0.3">
      <c r="E86" s="715">
        <f t="shared" si="26"/>
        <v>2052</v>
      </c>
      <c r="F86" s="1021">
        <f>AW15</f>
        <v>0</v>
      </c>
      <c r="G86" s="1021">
        <f>AW16</f>
        <v>0</v>
      </c>
      <c r="H86" s="1021">
        <f>AW17</f>
        <v>-4468.1426032295194</v>
      </c>
      <c r="I86" s="1021">
        <f>AW18</f>
        <v>0</v>
      </c>
      <c r="J86" s="1021">
        <f>AW19</f>
        <v>0</v>
      </c>
      <c r="K86" s="1021">
        <f>AW20</f>
        <v>0</v>
      </c>
      <c r="L86" s="1021">
        <f>AW21</f>
        <v>0</v>
      </c>
      <c r="M86" s="1021">
        <f>AW22</f>
        <v>588999.30512645864</v>
      </c>
      <c r="N86" s="1021">
        <f>AW23</f>
        <v>263149.53212186473</v>
      </c>
      <c r="O86" s="1021">
        <f t="shared" si="27"/>
        <v>-9140552.8856528271</v>
      </c>
    </row>
    <row r="87" spans="5:15" hidden="1" x14ac:dyDescent="0.3">
      <c r="E87" s="715">
        <f t="shared" si="26"/>
        <v>2053</v>
      </c>
      <c r="F87" s="1021">
        <f>AX15</f>
        <v>0</v>
      </c>
      <c r="G87" s="1021">
        <f>AX16</f>
        <v>0</v>
      </c>
      <c r="H87" s="1021">
        <f>AX17</f>
        <v>-4490.4833162456189</v>
      </c>
      <c r="I87" s="1021">
        <f>AX18</f>
        <v>0</v>
      </c>
      <c r="J87" s="1021">
        <f>AX19</f>
        <v>0</v>
      </c>
      <c r="K87" s="1021">
        <f>AX20</f>
        <v>0</v>
      </c>
      <c r="L87" s="1021">
        <f>AX21</f>
        <v>0</v>
      </c>
      <c r="M87" s="1021">
        <f>AX22</f>
        <v>597056.81562058849</v>
      </c>
      <c r="N87" s="1021">
        <f>AX23</f>
        <v>258996.96856168943</v>
      </c>
      <c r="O87" s="1021">
        <f t="shared" si="27"/>
        <v>-8881555.9170911368</v>
      </c>
    </row>
    <row r="88" spans="5:15" hidden="1" x14ac:dyDescent="0.3">
      <c r="E88" s="715">
        <f t="shared" si="26"/>
        <v>2054</v>
      </c>
      <c r="F88" s="1021">
        <f>AY15</f>
        <v>0</v>
      </c>
      <c r="G88" s="1021">
        <f>AY16</f>
        <v>0</v>
      </c>
      <c r="H88" s="1021">
        <f>AY17</f>
        <v>-4512.9357328268516</v>
      </c>
      <c r="I88" s="1021">
        <f>AY18</f>
        <v>0</v>
      </c>
      <c r="J88" s="1021">
        <f>AY19</f>
        <v>0</v>
      </c>
      <c r="K88" s="1021">
        <f>AY20</f>
        <v>0</v>
      </c>
      <c r="L88" s="1021">
        <f>AY21</f>
        <v>0</v>
      </c>
      <c r="M88" s="1021">
        <f>AY22</f>
        <v>605224.55285827816</v>
      </c>
      <c r="N88" s="1021">
        <f>AY23</f>
        <v>254909.78951936684</v>
      </c>
      <c r="O88" s="1021">
        <f t="shared" si="27"/>
        <v>-8626646.1275717691</v>
      </c>
    </row>
    <row r="89" spans="5:15" hidden="1" x14ac:dyDescent="0.3"/>
    <row r="90" spans="5:15" hidden="1" x14ac:dyDescent="0.3"/>
  </sheetData>
  <sheetProtection password="BD3D" sheet="1" formatCells="0" formatColumns="0" formatRows="0" insertColumns="0" insertRows="0" insertHyperlinks="0" deleteColumns="0" deleteRows="0" sort="0" autoFilter="0" pivotTables="0"/>
  <mergeCells count="32">
    <mergeCell ref="J2:J3"/>
    <mergeCell ref="E2:E3"/>
    <mergeCell ref="F2:F3"/>
    <mergeCell ref="G2:G3"/>
    <mergeCell ref="H2:H3"/>
    <mergeCell ref="I2:I3"/>
    <mergeCell ref="B52:T53"/>
    <mergeCell ref="Q2:Q3"/>
    <mergeCell ref="R2:R3"/>
    <mergeCell ref="S2:S3"/>
    <mergeCell ref="T2:T3"/>
    <mergeCell ref="F24:F25"/>
    <mergeCell ref="G24:G25"/>
    <mergeCell ref="H24:H25"/>
    <mergeCell ref="I24:I25"/>
    <mergeCell ref="J24:J25"/>
    <mergeCell ref="K2:K3"/>
    <mergeCell ref="L2:L3"/>
    <mergeCell ref="M2:M3"/>
    <mergeCell ref="N2:N3"/>
    <mergeCell ref="O2:O3"/>
    <mergeCell ref="P2:P3"/>
    <mergeCell ref="Q24:Q25"/>
    <mergeCell ref="R24:R25"/>
    <mergeCell ref="S24:S25"/>
    <mergeCell ref="T24:T25"/>
    <mergeCell ref="K24:K25"/>
    <mergeCell ref="L24:L25"/>
    <mergeCell ref="M24:M25"/>
    <mergeCell ref="N24:N25"/>
    <mergeCell ref="O24:O25"/>
    <mergeCell ref="P24:P25"/>
  </mergeCells>
  <conditionalFormatting sqref="H46">
    <cfRule type="cellIs" dxfId="6" priority="2" stopIfTrue="1" operator="equal">
      <formula>"OK"</formula>
    </cfRule>
    <cfRule type="cellIs" dxfId="5" priority="3" stopIfTrue="1" operator="equal">
      <formula>"ERROR!"</formula>
    </cfRule>
  </conditionalFormatting>
  <conditionalFormatting sqref="O59:O88">
    <cfRule type="cellIs" dxfId="4" priority="1" operator="greaterThan">
      <formula>0</formula>
    </cfRule>
  </conditionalFormatting>
  <dataValidations disablePrompts="1" count="1">
    <dataValidation type="list" showInputMessage="1" showErrorMessage="1" prompt="V tomto poli je nutné vybrat typ infrastruktury!_x000a__x000a_(In this field you must select the type of infrastructure!)" sqref="T47" xr:uid="{00000000-0002-0000-0C00-000000000000}">
      <formula1>PNINFRA</formula1>
    </dataValidation>
  </dataValidations>
  <pageMargins left="0.19" right="0.15000000000000002" top="0.79000000000000015" bottom="0.79000000000000015" header="0.39000000000000007" footer="0.39000000000000007"/>
  <pageSetup paperSize="9" scale="59" fitToHeight="0" orientation="landscape" r:id="rId1"/>
  <headerFooter alignWithMargins="0">
    <oddFooter>&amp;L&amp;A&amp;C&amp;D</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709EF-CEDC-46D5-A0F1-BE1745C548BA}">
  <sheetPr codeName="List5"/>
  <dimension ref="B1:AD53"/>
  <sheetViews>
    <sheetView topLeftCell="A22" workbookViewId="0">
      <selection activeCell="E35" sqref="E35"/>
    </sheetView>
  </sheetViews>
  <sheetFormatPr defaultColWidth="9.140625" defaultRowHeight="13.5" x14ac:dyDescent="0.3"/>
  <cols>
    <col min="1" max="1" width="2.7109375" style="15" customWidth="1"/>
    <col min="2" max="2" width="6.85546875" style="15" customWidth="1"/>
    <col min="3" max="3" width="69" style="15" customWidth="1"/>
    <col min="4" max="4" width="13" style="15" bestFit="1" customWidth="1"/>
    <col min="5" max="5" width="12.140625" style="15" customWidth="1"/>
    <col min="6" max="19" width="12.28515625" style="15" bestFit="1" customWidth="1"/>
    <col min="20" max="29" width="12.28515625" style="15" customWidth="1"/>
    <col min="30" max="44" width="7.140625" style="15" customWidth="1"/>
    <col min="45" max="16384" width="9.140625" style="15"/>
  </cols>
  <sheetData>
    <row r="1" spans="2:29" ht="14.25" thickBot="1" x14ac:dyDescent="0.35">
      <c r="E1" s="176"/>
    </row>
    <row r="2" spans="2:29" ht="14.25" x14ac:dyDescent="0.3">
      <c r="B2" s="1917" t="s">
        <v>1576</v>
      </c>
      <c r="C2" s="177" t="str">
        <f>IF('0 Úvod'!$M$10="English",Slovnik!$D$640,Slovnik!$C$640)</f>
        <v>S projektem</v>
      </c>
      <c r="D2" s="728"/>
      <c r="E2" s="2410">
        <f>'0 Úvod'!G18</f>
        <v>2025</v>
      </c>
      <c r="F2" s="2410">
        <f t="shared" ref="F2:S2" si="0">E2+1</f>
        <v>2026</v>
      </c>
      <c r="G2" s="2410">
        <f t="shared" si="0"/>
        <v>2027</v>
      </c>
      <c r="H2" s="2410">
        <f t="shared" si="0"/>
        <v>2028</v>
      </c>
      <c r="I2" s="2410">
        <f t="shared" si="0"/>
        <v>2029</v>
      </c>
      <c r="J2" s="2410">
        <f t="shared" si="0"/>
        <v>2030</v>
      </c>
      <c r="K2" s="2410">
        <f t="shared" si="0"/>
        <v>2031</v>
      </c>
      <c r="L2" s="2410">
        <f t="shared" si="0"/>
        <v>2032</v>
      </c>
      <c r="M2" s="2410">
        <f t="shared" si="0"/>
        <v>2033</v>
      </c>
      <c r="N2" s="2410">
        <f t="shared" si="0"/>
        <v>2034</v>
      </c>
      <c r="O2" s="2410">
        <f t="shared" si="0"/>
        <v>2035</v>
      </c>
      <c r="P2" s="2410">
        <f>O2+1</f>
        <v>2036</v>
      </c>
      <c r="Q2" s="2410">
        <f t="shared" si="0"/>
        <v>2037</v>
      </c>
      <c r="R2" s="2410">
        <f t="shared" si="0"/>
        <v>2038</v>
      </c>
      <c r="S2" s="2414">
        <f t="shared" si="0"/>
        <v>2039</v>
      </c>
      <c r="T2" s="724"/>
      <c r="U2" s="725"/>
      <c r="V2" s="725"/>
      <c r="W2" s="725"/>
      <c r="X2" s="725"/>
      <c r="Y2" s="725"/>
      <c r="Z2" s="725"/>
      <c r="AA2" s="725"/>
      <c r="AB2" s="725"/>
      <c r="AC2" s="725"/>
    </row>
    <row r="3" spans="2:29" ht="15" thickBot="1" x14ac:dyDescent="0.35">
      <c r="B3" s="178" t="s">
        <v>4</v>
      </c>
      <c r="C3" s="1477"/>
      <c r="D3" s="179" t="str">
        <f>IF('0 Úvod'!$M$10="English",Slovnik!$D$645,Slovnik!$C$645)</f>
        <v>Celkem</v>
      </c>
      <c r="E3" s="2411"/>
      <c r="F3" s="2411"/>
      <c r="G3" s="2411"/>
      <c r="H3" s="2411"/>
      <c r="I3" s="2411"/>
      <c r="J3" s="2411"/>
      <c r="K3" s="2411"/>
      <c r="L3" s="2411"/>
      <c r="M3" s="2411"/>
      <c r="N3" s="2411"/>
      <c r="O3" s="2411"/>
      <c r="P3" s="2411"/>
      <c r="Q3" s="2411"/>
      <c r="R3" s="2411"/>
      <c r="S3" s="2415"/>
      <c r="T3" s="724"/>
      <c r="U3" s="725"/>
      <c r="V3" s="725"/>
      <c r="W3" s="725"/>
      <c r="X3" s="725"/>
      <c r="Y3" s="725"/>
      <c r="Z3" s="725"/>
      <c r="AA3" s="725"/>
      <c r="AB3" s="725"/>
      <c r="AC3" s="725"/>
    </row>
    <row r="4" spans="2:29" ht="14.25" x14ac:dyDescent="0.3">
      <c r="B4" s="1942" t="s">
        <v>1577</v>
      </c>
      <c r="C4" s="1922" t="str">
        <f>IF('0 Úvod'!$M$10="English",Slovnik!D641,Slovnik!C641)</f>
        <v>Náklady na údržbu a opravy</v>
      </c>
      <c r="D4" s="313">
        <f>SUM(E4:S4,E11:S11)</f>
        <v>16138109.162425943</v>
      </c>
      <c r="E4" s="1943">
        <f>IF('10 Finanční analýza (FRR_C)'!$S$29="ŽELEZNIČNÍ",'3 PN infrastruktury'!E4+'3 PN infrastruktury'!E5,IF('10 Finanční analýza (FRR_C)'!$S$29="OSTATNÍ",'3 PN infrastruktury'!E11+'3 PN infrastruktury'!E12,0))+IF('10 Finanční analýza (FRR_C)'!$S$30="MHD",'4 PN vozidel'!E11,IF('10 Finanční analýza (FRR_C)'!$S$30="MHD (vč. MĚSTSKÝ BUS)",'4 PN vozidel'!E10+'4 PN vozidel'!E11,0))</f>
        <v>103644.75107656009</v>
      </c>
      <c r="F4" s="1944">
        <f>IF('10 Finanční analýza (FRR_C)'!$S$29="ŽELEZNIČNÍ",'3 PN infrastruktury'!F4+'3 PN infrastruktury'!F5,IF('10 Finanční analýza (FRR_C)'!$S$29="OSTATNÍ",'3 PN infrastruktury'!F11+'3 PN infrastruktury'!F12,0))+IF('10 Finanční analýza (FRR_C)'!$S$30="MHD",'4 PN vozidel'!F11,IF('10 Finanční analýza (FRR_C)'!$S$30="MHD (vč. MĚSTSKÝ BUS)",'4 PN vozidel'!F10+'4 PN vozidel'!F11,0))</f>
        <v>109645.23666520302</v>
      </c>
      <c r="G4" s="1944">
        <f>IF('10 Finanční analýza (FRR_C)'!$S$29="ŽELEZNIČNÍ",'3 PN infrastruktury'!G4+'3 PN infrastruktury'!G5,IF('10 Finanční analýza (FRR_C)'!$S$29="OSTATNÍ",'3 PN infrastruktury'!G11+'3 PN infrastruktury'!G12,0))+IF('10 Finanční analýza (FRR_C)'!$S$30="MHD",'4 PN vozidel'!G11,IF('10 Finanční analýza (FRR_C)'!$S$30="MHD (vč. MĚSTSKÝ BUS)",'4 PN vozidel'!G10+'4 PN vozidel'!G11,0))</f>
        <v>109645.236665203</v>
      </c>
      <c r="H4" s="1944">
        <f>IF('10 Finanční analýza (FRR_C)'!$S$29="ŽELEZNIČNÍ",'3 PN infrastruktury'!H4+'3 PN infrastruktury'!H5,IF('10 Finanční analýza (FRR_C)'!$S$29="OSTATNÍ",'3 PN infrastruktury'!H11+'3 PN infrastruktury'!H12,0))+IF('10 Finanční analýza (FRR_C)'!$S$30="MHD",'4 PN vozidel'!H11,IF('10 Finanční analýza (FRR_C)'!$S$30="MHD (vč. MĚSTSKÝ BUS)",'4 PN vozidel'!H10+'4 PN vozidel'!H11,0))</f>
        <v>110193.462848529</v>
      </c>
      <c r="I4" s="1944">
        <f>IF('10 Finanční analýza (FRR_C)'!$S$29="ŽELEZNIČNÍ",'3 PN infrastruktury'!I4+'3 PN infrastruktury'!I5,IF('10 Finanční analýza (FRR_C)'!$S$29="OSTATNÍ",'3 PN infrastruktury'!I11+'3 PN infrastruktury'!I12,0))+IF('10 Finanční analýza (FRR_C)'!$S$30="MHD",'4 PN vozidel'!I11,IF('10 Finanční analýza (FRR_C)'!$S$30="MHD (vč. MĚSTSKÝ BUS)",'4 PN vozidel'!I10+'4 PN vozidel'!I11,0))</f>
        <v>110744.43016277163</v>
      </c>
      <c r="J4" s="1944">
        <f>IF('10 Finanční analýza (FRR_C)'!$S$29="ŽELEZNIČNÍ",'3 PN infrastruktury'!J4+'3 PN infrastruktury'!J5,IF('10 Finanční analýza (FRR_C)'!$S$29="OSTATNÍ",'3 PN infrastruktury'!J11+'3 PN infrastruktury'!J12,0))+IF('10 Finanční analýza (FRR_C)'!$S$30="MHD",'4 PN vozidel'!J11,IF('10 Finanční analýza (FRR_C)'!$S$30="MHD (vč. MĚSTSKÝ BUS)",'4 PN vozidel'!J10+'4 PN vozidel'!J11,0))</f>
        <v>111298.15231358548</v>
      </c>
      <c r="K4" s="1944">
        <f>IF('10 Finanční analýza (FRR_C)'!$S$29="ŽELEZNIČNÍ",'3 PN infrastruktury'!K4+'3 PN infrastruktury'!K5,IF('10 Finanční analýza (FRR_C)'!$S$29="OSTATNÍ",'3 PN infrastruktury'!K11+'3 PN infrastruktury'!K12,0))+IF('10 Finanční analýza (FRR_C)'!$S$30="MHD",'4 PN vozidel'!K11,IF('10 Finanční analýza (FRR_C)'!$S$30="MHD (vč. MĚSTSKÝ BUS)",'4 PN vozidel'!K10+'4 PN vozidel'!K11,0))</f>
        <v>111854.64307515339</v>
      </c>
      <c r="L4" s="1944">
        <f>IF('10 Finanční analýza (FRR_C)'!$S$29="ŽELEZNIČNÍ",'3 PN infrastruktury'!L4+'3 PN infrastruktury'!L5,IF('10 Finanční analýza (FRR_C)'!$S$29="OSTATNÍ",'3 PN infrastruktury'!L11+'3 PN infrastruktury'!L12,0))+IF('10 Finanční analýza (FRR_C)'!$S$30="MHD",'4 PN vozidel'!L11,IF('10 Finanční analýza (FRR_C)'!$S$30="MHD (vč. MĚSTSKÝ BUS)",'4 PN vozidel'!L10+'4 PN vozidel'!L11,0))</f>
        <v>112413.91629052915</v>
      </c>
      <c r="M4" s="1944">
        <f>IF('10 Finanční analýza (FRR_C)'!$S$29="ŽELEZNIČNÍ",'3 PN infrastruktury'!M4+'3 PN infrastruktury'!M5,IF('10 Finanční analýza (FRR_C)'!$S$29="OSTATNÍ",'3 PN infrastruktury'!M11+'3 PN infrastruktury'!M12,0))+IF('10 Finanční analýza (FRR_C)'!$S$30="MHD",'4 PN vozidel'!M11,IF('10 Finanční analýza (FRR_C)'!$S$30="MHD (vč. MĚSTSKÝ BUS)",'4 PN vozidel'!M10+'4 PN vozidel'!M11,0))</f>
        <v>1891703.3648719818</v>
      </c>
      <c r="N4" s="1944">
        <f>IF('10 Finanční analýza (FRR_C)'!$S$29="ŽELEZNIČNÍ",'3 PN infrastruktury'!N4+'3 PN infrastruktury'!N5,IF('10 Finanční analýza (FRR_C)'!$S$29="OSTATNÍ",'3 PN infrastruktury'!N11+'3 PN infrastruktury'!N12,0))+IF('10 Finanční analýza (FRR_C)'!$S$30="MHD",'4 PN vozidel'!N11,IF('10 Finanční analýza (FRR_C)'!$S$30="MHD (vč. MĚSTSKÝ BUS)",'4 PN vozidel'!N10+'4 PN vozidel'!N11,0))</f>
        <v>707938.89280134172</v>
      </c>
      <c r="O4" s="1944">
        <f>IF('10 Finanční analýza (FRR_C)'!$S$29="ŽELEZNIČNÍ",'3 PN infrastruktury'!O4+'3 PN infrastruktury'!O5,IF('10 Finanční analýza (FRR_C)'!$S$29="OSTATNÍ",'3 PN infrastruktury'!O11+'3 PN infrastruktury'!O12,0))+IF('10 Finanční analýza (FRR_C)'!$S$30="MHD",'4 PN vozidel'!O11,IF('10 Finanční analýza (FRR_C)'!$S$30="MHD (vč. MĚSTSKÝ BUS)",'4 PN vozidel'!O10+'4 PN vozidel'!O11,0))</f>
        <v>409806.42613034841</v>
      </c>
      <c r="P4" s="1944">
        <f>IF('10 Finanční analýza (FRR_C)'!$S$29="ŽELEZNIČNÍ",'3 PN infrastruktury'!P4+'3 PN infrastruktury'!P5,IF('10 Finanční analýza (FRR_C)'!$S$29="OSTATNÍ",'3 PN infrastruktury'!P11+'3 PN infrastruktury'!P12,0))+IF('10 Finanční analýza (FRR_C)'!$S$30="MHD",'4 PN vozidel'!P11,IF('10 Finanční analýza (FRR_C)'!$S$30="MHD (vč. MĚSTSKÝ BUS)",'4 PN vozidel'!P10+'4 PN vozidel'!P11,0))</f>
        <v>114679.11298100011</v>
      </c>
      <c r="Q4" s="1944">
        <f>IF('10 Finanční analýza (FRR_C)'!$S$29="ŽELEZNIČNÍ",'3 PN infrastruktury'!Q4+'3 PN infrastruktury'!Q5,IF('10 Finanční analýza (FRR_C)'!$S$29="OSTATNÍ",'3 PN infrastruktury'!Q11+'3 PN infrastruktury'!Q12,0))+IF('10 Finanční analýza (FRR_C)'!$S$30="MHD",'4 PN vozidel'!Q11,IF('10 Finanční analýza (FRR_C)'!$S$30="MHD (vč. MĚSTSKÝ BUS)",'4 PN vozidel'!Q10+'4 PN vozidel'!Q11,0))</f>
        <v>115252.5085459051</v>
      </c>
      <c r="R4" s="1944">
        <f>IF('10 Finanční analýza (FRR_C)'!$S$29="ŽELEZNIČNÍ",'3 PN infrastruktury'!R4+'3 PN infrastruktury'!R5,IF('10 Finanční analýza (FRR_C)'!$S$29="OSTATNÍ",'3 PN infrastruktury'!R11+'3 PN infrastruktury'!R12,0))+IF('10 Finanční analýza (FRR_C)'!$S$30="MHD",'4 PN vozidel'!R11,IF('10 Finanční analýza (FRR_C)'!$S$30="MHD (vč. MĚSTSKÝ BUS)",'4 PN vozidel'!R10+'4 PN vozidel'!R11,0))</f>
        <v>115828.77108863462</v>
      </c>
      <c r="S4" s="1945">
        <f>IF('10 Finanční analýza (FRR_C)'!$S$29="ŽELEZNIČNÍ",'3 PN infrastruktury'!S4+'3 PN infrastruktury'!S5,IF('10 Finanční analýza (FRR_C)'!$S$29="OSTATNÍ",'3 PN infrastruktury'!S11+'3 PN infrastruktury'!S12,0))+IF('10 Finanční analýza (FRR_C)'!$S$30="MHD",'4 PN vozidel'!S11,IF('10 Finanční analýza (FRR_C)'!$S$30="MHD (vč. MĚSTSKÝ BUS)",'4 PN vozidel'!S10+'4 PN vozidel'!S11,0))</f>
        <v>116407.91494407778</v>
      </c>
      <c r="T4" s="176"/>
      <c r="U4" s="176"/>
      <c r="V4" s="176"/>
      <c r="W4" s="176"/>
      <c r="X4" s="176"/>
      <c r="Y4" s="176"/>
      <c r="Z4" s="176"/>
      <c r="AA4" s="176"/>
      <c r="AB4" s="176"/>
      <c r="AC4" s="176"/>
    </row>
    <row r="5" spans="2:29" ht="14.25" x14ac:dyDescent="0.3">
      <c r="B5" s="1946" t="s">
        <v>1578</v>
      </c>
      <c r="C5" s="50" t="str">
        <f>IF('0 Úvod'!$M$10="English",Slovnik!D642,Slovnik!C642)</f>
        <v>Náklady na řízení provozu</v>
      </c>
      <c r="D5" s="314">
        <f>SUM(E5:S5,E12:S12)</f>
        <v>0</v>
      </c>
      <c r="E5" s="1947">
        <f>'3 PN infrastruktury'!E6</f>
        <v>0</v>
      </c>
      <c r="F5" s="1948">
        <f>'3 PN infrastruktury'!F6</f>
        <v>0</v>
      </c>
      <c r="G5" s="1948">
        <f>'3 PN infrastruktury'!G6</f>
        <v>0</v>
      </c>
      <c r="H5" s="1948">
        <f>'3 PN infrastruktury'!H6</f>
        <v>0</v>
      </c>
      <c r="I5" s="1948">
        <f>'3 PN infrastruktury'!I6</f>
        <v>0</v>
      </c>
      <c r="J5" s="1948">
        <f>'3 PN infrastruktury'!J6</f>
        <v>0</v>
      </c>
      <c r="K5" s="1948">
        <f>'3 PN infrastruktury'!K6</f>
        <v>0</v>
      </c>
      <c r="L5" s="1948">
        <f>'3 PN infrastruktury'!L6</f>
        <v>0</v>
      </c>
      <c r="M5" s="1948">
        <f>'3 PN infrastruktury'!M6</f>
        <v>0</v>
      </c>
      <c r="N5" s="1948">
        <f>'3 PN infrastruktury'!N6</f>
        <v>0</v>
      </c>
      <c r="O5" s="1948">
        <f>'3 PN infrastruktury'!O6</f>
        <v>0</v>
      </c>
      <c r="P5" s="1948">
        <f>'3 PN infrastruktury'!P6</f>
        <v>0</v>
      </c>
      <c r="Q5" s="1948">
        <f>'3 PN infrastruktury'!Q6</f>
        <v>0</v>
      </c>
      <c r="R5" s="1948">
        <f>'3 PN infrastruktury'!R6</f>
        <v>0</v>
      </c>
      <c r="S5" s="1949">
        <f>'3 PN infrastruktury'!S6</f>
        <v>0</v>
      </c>
      <c r="T5" s="176"/>
      <c r="U5" s="176"/>
      <c r="V5" s="176"/>
      <c r="W5" s="176"/>
      <c r="X5" s="176"/>
      <c r="Y5" s="176"/>
      <c r="Z5" s="176"/>
      <c r="AA5" s="176"/>
      <c r="AB5" s="176"/>
      <c r="AC5" s="176"/>
    </row>
    <row r="6" spans="2:29" ht="14.25" x14ac:dyDescent="0.3">
      <c r="B6" s="1946" t="s">
        <v>1579</v>
      </c>
      <c r="C6" s="50" t="str">
        <f>IF('0 Úvod'!$M$10="English",Slovnik!D643,Slovnik!C643)</f>
        <v>Příjmy z poplatků za dopravní cestu (případně jízdné)*</v>
      </c>
      <c r="D6" s="314">
        <f>SUM(E6:S6,E13:S13)</f>
        <v>0</v>
      </c>
      <c r="E6" s="1947">
        <f>'8 Příjmy'!E4+'8 Příjmy'!E5</f>
        <v>0</v>
      </c>
      <c r="F6" s="1948">
        <f>'8 Příjmy'!F4+'8 Příjmy'!F5</f>
        <v>0</v>
      </c>
      <c r="G6" s="1948">
        <f>'8 Příjmy'!G4+'8 Příjmy'!G5</f>
        <v>0</v>
      </c>
      <c r="H6" s="1948">
        <f>'8 Příjmy'!H4+'8 Příjmy'!H5</f>
        <v>0</v>
      </c>
      <c r="I6" s="1948">
        <f>'8 Příjmy'!I4+'8 Příjmy'!I5</f>
        <v>0</v>
      </c>
      <c r="J6" s="1948">
        <f>'8 Příjmy'!J4+'8 Příjmy'!J5</f>
        <v>0</v>
      </c>
      <c r="K6" s="1948">
        <f>'8 Příjmy'!K4+'8 Příjmy'!K5</f>
        <v>0</v>
      </c>
      <c r="L6" s="1948">
        <f>'8 Příjmy'!L4+'8 Příjmy'!L5</f>
        <v>0</v>
      </c>
      <c r="M6" s="1948">
        <f>'8 Příjmy'!M4+'8 Příjmy'!M5</f>
        <v>0</v>
      </c>
      <c r="N6" s="1948">
        <f>'8 Příjmy'!N4+'8 Příjmy'!N5</f>
        <v>0</v>
      </c>
      <c r="O6" s="1948">
        <f>'8 Příjmy'!O4+'8 Příjmy'!O5</f>
        <v>0</v>
      </c>
      <c r="P6" s="1948">
        <f>'8 Příjmy'!P4+'8 Příjmy'!P5</f>
        <v>0</v>
      </c>
      <c r="Q6" s="1948">
        <f>'8 Příjmy'!Q4+'8 Příjmy'!Q5</f>
        <v>0</v>
      </c>
      <c r="R6" s="1948">
        <f>'8 Příjmy'!R4+'8 Příjmy'!R5</f>
        <v>0</v>
      </c>
      <c r="S6" s="1949">
        <f>'8 Příjmy'!S4+'8 Příjmy'!S5</f>
        <v>0</v>
      </c>
      <c r="T6" s="176"/>
      <c r="U6" s="176"/>
      <c r="V6" s="176"/>
      <c r="W6" s="176"/>
      <c r="X6" s="176"/>
      <c r="Y6" s="176"/>
      <c r="Z6" s="176"/>
      <c r="AA6" s="176"/>
      <c r="AB6" s="176"/>
      <c r="AC6" s="176"/>
    </row>
    <row r="7" spans="2:29" s="1957" customFormat="1" ht="15" thickBot="1" x14ac:dyDescent="0.3">
      <c r="B7" s="1950" t="s">
        <v>1580</v>
      </c>
      <c r="C7" s="1951" t="str">
        <f>IF('0 Úvod'!$M$10="English",Slovnik!D644,Slovnik!C644)</f>
        <v>Provozní dotace</v>
      </c>
      <c r="D7" s="1952">
        <f>SUM(E7:S7,E14:S14)</f>
        <v>16138109.162425943</v>
      </c>
      <c r="E7" s="1953">
        <f>IF((E4+E5-E6)&gt;0,E4+E5-E6,0)</f>
        <v>103644.75107656009</v>
      </c>
      <c r="F7" s="1954">
        <f t="shared" ref="F7:S7" si="1">IF((F4+F5-F6)&gt;0,F4+F5-F6,0)</f>
        <v>109645.23666520302</v>
      </c>
      <c r="G7" s="1954">
        <f t="shared" si="1"/>
        <v>109645.236665203</v>
      </c>
      <c r="H7" s="1954">
        <f t="shared" si="1"/>
        <v>110193.462848529</v>
      </c>
      <c r="I7" s="1954">
        <f t="shared" si="1"/>
        <v>110744.43016277163</v>
      </c>
      <c r="J7" s="1954">
        <f t="shared" si="1"/>
        <v>111298.15231358548</v>
      </c>
      <c r="K7" s="1954">
        <f t="shared" si="1"/>
        <v>111854.64307515339</v>
      </c>
      <c r="L7" s="1954">
        <f t="shared" si="1"/>
        <v>112413.91629052915</v>
      </c>
      <c r="M7" s="1954">
        <f t="shared" si="1"/>
        <v>1891703.3648719818</v>
      </c>
      <c r="N7" s="1954">
        <f t="shared" si="1"/>
        <v>707938.89280134172</v>
      </c>
      <c r="O7" s="1954">
        <f t="shared" si="1"/>
        <v>409806.42613034841</v>
      </c>
      <c r="P7" s="1954">
        <f t="shared" si="1"/>
        <v>114679.11298100011</v>
      </c>
      <c r="Q7" s="1954">
        <f t="shared" si="1"/>
        <v>115252.5085459051</v>
      </c>
      <c r="R7" s="1954">
        <f t="shared" si="1"/>
        <v>115828.77108863462</v>
      </c>
      <c r="S7" s="1955">
        <f t="shared" si="1"/>
        <v>116407.91494407778</v>
      </c>
      <c r="T7" s="1956"/>
      <c r="U7" s="1956"/>
      <c r="V7" s="1956"/>
      <c r="W7" s="1956"/>
      <c r="X7" s="1956"/>
      <c r="Y7" s="1956"/>
      <c r="Z7" s="1956"/>
      <c r="AA7" s="1956"/>
      <c r="AB7" s="1956"/>
      <c r="AC7" s="1956"/>
    </row>
    <row r="8" spans="2:29" ht="14.25" thickBot="1" x14ac:dyDescent="0.35">
      <c r="D8" s="185"/>
      <c r="E8" s="176"/>
      <c r="F8" s="176"/>
      <c r="G8" s="176"/>
      <c r="H8" s="176"/>
      <c r="I8" s="176"/>
      <c r="J8" s="176"/>
      <c r="K8" s="176"/>
      <c r="L8" s="176"/>
      <c r="M8" s="176"/>
      <c r="N8" s="176"/>
      <c r="O8" s="176"/>
      <c r="P8" s="176"/>
      <c r="Q8" s="176"/>
      <c r="R8" s="176"/>
      <c r="S8" s="176"/>
      <c r="T8" s="176"/>
      <c r="U8" s="176"/>
      <c r="V8" s="176"/>
      <c r="W8" s="176"/>
      <c r="X8" s="176"/>
      <c r="Y8" s="176"/>
      <c r="Z8" s="176"/>
      <c r="AA8" s="176"/>
      <c r="AB8" s="176"/>
      <c r="AC8" s="176"/>
    </row>
    <row r="9" spans="2:29" ht="14.25" x14ac:dyDescent="0.3">
      <c r="B9" s="1917" t="s">
        <v>1576</v>
      </c>
      <c r="C9" s="177" t="str">
        <f>C2</f>
        <v>S projektem</v>
      </c>
      <c r="D9" s="728"/>
      <c r="E9" s="2420">
        <f>S2+1</f>
        <v>2040</v>
      </c>
      <c r="F9" s="2410">
        <f t="shared" ref="F9:S9" si="2">E9+1</f>
        <v>2041</v>
      </c>
      <c r="G9" s="2410">
        <f t="shared" si="2"/>
        <v>2042</v>
      </c>
      <c r="H9" s="2410">
        <f t="shared" si="2"/>
        <v>2043</v>
      </c>
      <c r="I9" s="2410">
        <f t="shared" si="2"/>
        <v>2044</v>
      </c>
      <c r="J9" s="2410">
        <f t="shared" si="2"/>
        <v>2045</v>
      </c>
      <c r="K9" s="2410">
        <f t="shared" si="2"/>
        <v>2046</v>
      </c>
      <c r="L9" s="2410">
        <f t="shared" si="2"/>
        <v>2047</v>
      </c>
      <c r="M9" s="2410">
        <f t="shared" si="2"/>
        <v>2048</v>
      </c>
      <c r="N9" s="2410">
        <f t="shared" si="2"/>
        <v>2049</v>
      </c>
      <c r="O9" s="2410">
        <f t="shared" si="2"/>
        <v>2050</v>
      </c>
      <c r="P9" s="2410">
        <f>O9+1</f>
        <v>2051</v>
      </c>
      <c r="Q9" s="2410">
        <f t="shared" si="2"/>
        <v>2052</v>
      </c>
      <c r="R9" s="2410">
        <f t="shared" si="2"/>
        <v>2053</v>
      </c>
      <c r="S9" s="2414">
        <f t="shared" si="2"/>
        <v>2054</v>
      </c>
      <c r="T9" s="724"/>
      <c r="U9" s="725"/>
      <c r="V9" s="725"/>
      <c r="W9" s="725"/>
      <c r="X9" s="725"/>
      <c r="Y9" s="725"/>
      <c r="Z9" s="725"/>
      <c r="AA9" s="725"/>
      <c r="AB9" s="725"/>
      <c r="AC9" s="725"/>
    </row>
    <row r="10" spans="2:29" ht="15" thickBot="1" x14ac:dyDescent="0.35">
      <c r="B10" s="178" t="s">
        <v>5</v>
      </c>
      <c r="C10" s="1477"/>
      <c r="D10" s="1479"/>
      <c r="E10" s="2786"/>
      <c r="F10" s="2785"/>
      <c r="G10" s="2785"/>
      <c r="H10" s="2785"/>
      <c r="I10" s="2785"/>
      <c r="J10" s="2785"/>
      <c r="K10" s="2785"/>
      <c r="L10" s="2785"/>
      <c r="M10" s="2785"/>
      <c r="N10" s="2785"/>
      <c r="O10" s="2785"/>
      <c r="P10" s="2785"/>
      <c r="Q10" s="2785"/>
      <c r="R10" s="2785"/>
      <c r="S10" s="2787"/>
      <c r="T10" s="724"/>
      <c r="U10" s="725"/>
      <c r="V10" s="725"/>
      <c r="W10" s="725"/>
      <c r="X10" s="725"/>
      <c r="Y10" s="725"/>
      <c r="Z10" s="725"/>
      <c r="AA10" s="725"/>
      <c r="AB10" s="725"/>
      <c r="AC10" s="725"/>
    </row>
    <row r="11" spans="2:29" ht="14.25" x14ac:dyDescent="0.3">
      <c r="B11" s="1942" t="s">
        <v>1577</v>
      </c>
      <c r="C11" s="1922" t="str">
        <f>C4</f>
        <v>Náklady na údržbu a opravy</v>
      </c>
      <c r="D11" s="1922"/>
      <c r="E11" s="1943">
        <f>IF('10 Finanční analýza (FRR_C)'!$S$29="ŽELEZNIČNÍ",'3 PN infrastruktury'!E17+'3 PN infrastruktury'!E18,IF('10 Finanční analýza (FRR_C)'!$S$29="OSTATNÍ",'3 PN infrastruktury'!E24+'3 PN infrastruktury'!E25,0))+IF('10 Finanční analýza (FRR_C)'!$S$30="MHD",'4 PN vozidel'!E23,IF('10 Finanční analýza (FRR_C)'!$S$30="MHD (vč. MĚSTSKÝ BUS)",'4 PN vozidel'!E22+'4 PN vozidel'!E23,0))</f>
        <v>4563808.4020187976</v>
      </c>
      <c r="F11" s="1944">
        <f>IF('10 Finanční analýza (FRR_C)'!$S$29="ŽELEZNIČNÍ",'3 PN infrastruktury'!F17+'3 PN infrastruktury'!F18,IF('10 Finanční analýza (FRR_C)'!$S$29="OSTATNÍ",'3 PN infrastruktury'!F24+'3 PN infrastruktury'!F25,0))+IF('10 Finanční analýza (FRR_C)'!$S$30="MHD",'4 PN vozidel'!F23,IF('10 Finanční analýza (FRR_C)'!$S$30="MHD (vč. MĚSTSKÝ BUS)",'4 PN vozidel'!F22+'4 PN vozidel'!F23,0))</f>
        <v>117574.90429139213</v>
      </c>
      <c r="G11" s="1944">
        <f>IF('10 Finanční analýza (FRR_C)'!$S$29="ŽELEZNIČNÍ",'3 PN infrastruktury'!G17+'3 PN infrastruktury'!G18,IF('10 Finanční analýza (FRR_C)'!$S$29="OSTATNÍ",'3 PN infrastruktury'!G24+'3 PN infrastruktury'!G25,0))+IF('10 Finanční analýza (FRR_C)'!$S$30="MHD",'4 PN vozidel'!G23,IF('10 Finanční analýza (FRR_C)'!$S$30="MHD (vč. MĚSTSKÝ BUS)",'4 PN vozidel'!G22+'4 PN vozidel'!G23,0))</f>
        <v>118162.77881284908</v>
      </c>
      <c r="H11" s="1944">
        <f>IF('10 Finanční analýza (FRR_C)'!$S$29="ŽELEZNIČNÍ",'3 PN infrastruktury'!H17+'3 PN infrastruktury'!H18,IF('10 Finanční analýza (FRR_C)'!$S$29="OSTATNÍ",'3 PN infrastruktury'!H24+'3 PN infrastruktury'!H25,0))+IF('10 Finanční analýza (FRR_C)'!$S$30="MHD",'4 PN vozidel'!H23,IF('10 Finanční analýza (FRR_C)'!$S$30="MHD (vč. MĚSTSKÝ BUS)",'4 PN vozidel'!H22+'4 PN vozidel'!H23,0))</f>
        <v>1342434.7507069134</v>
      </c>
      <c r="I11" s="1944">
        <f>IF('10 Finanční analýza (FRR_C)'!$S$29="ŽELEZNIČNÍ",'3 PN infrastruktury'!I17+'3 PN infrastruktury'!I18,IF('10 Finanční analýza (FRR_C)'!$S$29="OSTATNÍ",'3 PN infrastruktury'!I24+'3 PN infrastruktury'!I25,0))+IF('10 Finanční analýza (FRR_C)'!$S$30="MHD",'4 PN vozidel'!I23,IF('10 Finanční analýza (FRR_C)'!$S$30="MHD (vč. MĚSTSKÝ BUS)",'4 PN vozidel'!I22+'4 PN vozidel'!I23,0))</f>
        <v>119347.36067044787</v>
      </c>
      <c r="J11" s="1944">
        <f>IF('10 Finanční analýza (FRR_C)'!$S$29="ŽELEZNIČNÍ",'3 PN infrastruktury'!J17+'3 PN infrastruktury'!J18,IF('10 Finanční analýza (FRR_C)'!$S$29="OSTATNÍ",'3 PN infrastruktury'!J24+'3 PN infrastruktury'!J25,0))+IF('10 Finanční analýza (FRR_C)'!$S$30="MHD",'4 PN vozidel'!J23,IF('10 Finanční analýza (FRR_C)'!$S$30="MHD (vč. MĚSTSKÝ BUS)",'4 PN vozidel'!J22+'4 PN vozidel'!J23,0))</f>
        <v>859188.73747380008</v>
      </c>
      <c r="K11" s="1944">
        <f>IF('10 Finanční analýza (FRR_C)'!$S$29="ŽELEZNIČNÍ",'3 PN infrastruktury'!K17+'3 PN infrastruktury'!K18,IF('10 Finanční analýza (FRR_C)'!$S$29="OSTATNÍ",'3 PN infrastruktury'!K24+'3 PN infrastruktury'!K25,0))+IF('10 Finanční analýza (FRR_C)'!$S$30="MHD",'4 PN vozidel'!K23,IF('10 Finanční analýza (FRR_C)'!$S$30="MHD (vč. MĚSTSKÝ BUS)",'4 PN vozidel'!K22+'4 PN vozidel'!K23,0))</f>
        <v>120543.81796116909</v>
      </c>
      <c r="L11" s="1944">
        <f>IF('10 Finanční analýza (FRR_C)'!$S$29="ŽELEZNIČNÍ",'3 PN infrastruktury'!L17+'3 PN infrastruktury'!L18,IF('10 Finanční analýza (FRR_C)'!$S$29="OSTATNÍ",'3 PN infrastruktury'!L24+'3 PN infrastruktury'!L25,0))+IF('10 Finanční analýza (FRR_C)'!$S$30="MHD",'4 PN vozidel'!L23,IF('10 Finanční analýza (FRR_C)'!$S$30="MHD (vč. MĚSTSKÝ BUS)",'4 PN vozidel'!L22+'4 PN vozidel'!L23,0))</f>
        <v>121146.53705097492</v>
      </c>
      <c r="M11" s="1944">
        <f>IF('10 Finanční analýza (FRR_C)'!$S$29="ŽELEZNIČNÍ",'3 PN infrastruktury'!M17+'3 PN infrastruktury'!M18,IF('10 Finanční analýza (FRR_C)'!$S$29="OSTATNÍ",'3 PN infrastruktury'!M24+'3 PN infrastruktury'!M25,0))+IF('10 Finanční analýza (FRR_C)'!$S$30="MHD",'4 PN vozidel'!M23,IF('10 Finanční analýza (FRR_C)'!$S$30="MHD (vč. MĚSTSKÝ BUS)",'4 PN vozidel'!M22+'4 PN vozidel'!M23,0))</f>
        <v>2789843.3382362295</v>
      </c>
      <c r="N11" s="1944">
        <f>IF('10 Finanční analýza (FRR_C)'!$S$29="ŽELEZNIČNÍ",'3 PN infrastruktury'!N17+'3 PN infrastruktury'!N18,IF('10 Finanční analýza (FRR_C)'!$S$29="OSTATNÍ",'3 PN infrastruktury'!N24+'3 PN infrastruktury'!N25,0))+IF('10 Finanční analýza (FRR_C)'!$S$30="MHD",'4 PN vozidel'!N23,IF('10 Finanční analýza (FRR_C)'!$S$30="MHD (vč. MĚSTSKÝ BUS)",'4 PN vozidel'!N22+'4 PN vozidel'!N23,0))</f>
        <v>122361.03108491091</v>
      </c>
      <c r="O11" s="1944">
        <f>IF('10 Finanční analýza (FRR_C)'!$S$29="ŽELEZNIČNÍ",'3 PN infrastruktury'!O17+'3 PN infrastruktury'!O18,IF('10 Finanční analýza (FRR_C)'!$S$29="OSTATNÍ",'3 PN infrastruktury'!O24+'3 PN infrastruktury'!O25,0))+IF('10 Finanční analýza (FRR_C)'!$S$30="MHD",'4 PN vozidel'!O23,IF('10 Finanční analýza (FRR_C)'!$S$30="MHD (vč. MĚSTSKÝ BUS)",'4 PN vozidel'!O22+'4 PN vozidel'!O23,0))</f>
        <v>122972.83624033545</v>
      </c>
      <c r="P11" s="1944">
        <f>IF('10 Finanční analýza (FRR_C)'!$S$29="ŽELEZNIČNÍ",'3 PN infrastruktury'!P17+'3 PN infrastruktury'!P18,IF('10 Finanční analýza (FRR_C)'!$S$29="OSTATNÍ",'3 PN infrastruktury'!P24+'3 PN infrastruktury'!P25,0))+IF('10 Finanční analýza (FRR_C)'!$S$30="MHD",'4 PN vozidel'!P23,IF('10 Finanční analýza (FRR_C)'!$S$30="MHD (vč. MĚSTSKÝ BUS)",'4 PN vozidel'!P22+'4 PN vozidel'!P23,0))</f>
        <v>123587.70042153711</v>
      </c>
      <c r="Q11" s="1944">
        <f>IF('10 Finanční analýza (FRR_C)'!$S$29="ŽELEZNIČNÍ",'3 PN infrastruktury'!Q17+'3 PN infrastruktury'!Q18,IF('10 Finanční analýza (FRR_C)'!$S$29="OSTATNÍ",'3 PN infrastruktury'!Q24+'3 PN infrastruktury'!Q25,0))+IF('10 Finanční analýza (FRR_C)'!$S$30="MHD",'4 PN vozidel'!Q23,IF('10 Finanční analýza (FRR_C)'!$S$30="MHD (vč. MĚSTSKÝ BUS)",'4 PN vozidel'!Q22+'4 PN vozidel'!Q23,0))</f>
        <v>1015802.6794236447</v>
      </c>
      <c r="R11" s="1944">
        <f>IF('10 Finanční analýza (FRR_C)'!$S$29="ŽELEZNIČNÍ",'3 PN infrastruktury'!R17+'3 PN infrastruktury'!R18,IF('10 Finanční analýza (FRR_C)'!$S$29="OSTATNÍ",'3 PN infrastruktury'!R24+'3 PN infrastruktury'!R25,0))+IF('10 Finanční analýza (FRR_C)'!$S$30="MHD",'4 PN vozidel'!R23,IF('10 Finanční analýza (FRR_C)'!$S$30="MHD (vč. MĚSTSKÝ BUS)",'4 PN vozidel'!R22+'4 PN vozidel'!R23,0))</f>
        <v>124826.66711826299</v>
      </c>
      <c r="S11" s="1945">
        <f>IF('10 Finanční analýza (FRR_C)'!$S$29="ŽELEZNIČNÍ",'3 PN infrastruktury'!S17+'3 PN infrastruktury'!S18,IF('10 Finanční analýza (FRR_C)'!$S$29="OSTATNÍ",'3 PN infrastruktury'!S24+'3 PN infrastruktury'!S25,0))+IF('10 Finanční analýza (FRR_C)'!$S$30="MHD",'4 PN vozidel'!S23,IF('10 Finanční analýza (FRR_C)'!$S$30="MHD (vč. MĚSTSKÝ BUS)",'4 PN vozidel'!S22+'4 PN vozidel'!S23,0))</f>
        <v>125450.8004538543</v>
      </c>
      <c r="T11" s="176"/>
      <c r="U11" s="176"/>
      <c r="V11" s="176"/>
      <c r="W11" s="176"/>
      <c r="X11" s="176"/>
      <c r="Y11" s="176"/>
      <c r="Z11" s="176"/>
      <c r="AA11" s="176"/>
      <c r="AB11" s="176"/>
      <c r="AC11" s="176"/>
    </row>
    <row r="12" spans="2:29" ht="14.25" x14ac:dyDescent="0.3">
      <c r="B12" s="1946" t="s">
        <v>1578</v>
      </c>
      <c r="C12" s="50" t="str">
        <f t="shared" ref="C12:C14" si="3">C5</f>
        <v>Náklady na řízení provozu</v>
      </c>
      <c r="D12" s="1958"/>
      <c r="E12" s="1947">
        <f>'3 PN infrastruktury'!E19</f>
        <v>0</v>
      </c>
      <c r="F12" s="1948">
        <f>'3 PN infrastruktury'!F19</f>
        <v>0</v>
      </c>
      <c r="G12" s="1948">
        <f>'3 PN infrastruktury'!G19</f>
        <v>0</v>
      </c>
      <c r="H12" s="1948">
        <f>'3 PN infrastruktury'!H19</f>
        <v>0</v>
      </c>
      <c r="I12" s="1948">
        <f>'3 PN infrastruktury'!I19</f>
        <v>0</v>
      </c>
      <c r="J12" s="1948">
        <f>'3 PN infrastruktury'!J19</f>
        <v>0</v>
      </c>
      <c r="K12" s="1948">
        <f>'3 PN infrastruktury'!K19</f>
        <v>0</v>
      </c>
      <c r="L12" s="1948">
        <f>'3 PN infrastruktury'!L19</f>
        <v>0</v>
      </c>
      <c r="M12" s="1948">
        <f>'3 PN infrastruktury'!M19</f>
        <v>0</v>
      </c>
      <c r="N12" s="1948">
        <f>'3 PN infrastruktury'!N19</f>
        <v>0</v>
      </c>
      <c r="O12" s="1948">
        <f>'3 PN infrastruktury'!O19</f>
        <v>0</v>
      </c>
      <c r="P12" s="1948">
        <f>'3 PN infrastruktury'!P19</f>
        <v>0</v>
      </c>
      <c r="Q12" s="1948">
        <f>'3 PN infrastruktury'!Q19</f>
        <v>0</v>
      </c>
      <c r="R12" s="1948">
        <f>'3 PN infrastruktury'!R19</f>
        <v>0</v>
      </c>
      <c r="S12" s="1949">
        <f>'3 PN infrastruktury'!S19</f>
        <v>0</v>
      </c>
      <c r="T12" s="176"/>
      <c r="U12" s="176"/>
      <c r="V12" s="176"/>
      <c r="W12" s="176"/>
      <c r="X12" s="176"/>
      <c r="Y12" s="176"/>
      <c r="Z12" s="176"/>
      <c r="AA12" s="176"/>
      <c r="AB12" s="176"/>
      <c r="AC12" s="176"/>
    </row>
    <row r="13" spans="2:29" ht="14.25" x14ac:dyDescent="0.3">
      <c r="B13" s="1946" t="s">
        <v>1579</v>
      </c>
      <c r="C13" s="50" t="str">
        <f t="shared" si="3"/>
        <v>Příjmy z poplatků za dopravní cestu (případně jízdné)*</v>
      </c>
      <c r="D13" s="1958"/>
      <c r="E13" s="1947">
        <f>'8 Příjmy'!E11+'8 Příjmy'!E12</f>
        <v>0</v>
      </c>
      <c r="F13" s="1948">
        <f>'8 Příjmy'!F11+'8 Příjmy'!F12</f>
        <v>0</v>
      </c>
      <c r="G13" s="1948">
        <f>'8 Příjmy'!G11+'8 Příjmy'!G12</f>
        <v>0</v>
      </c>
      <c r="H13" s="1948">
        <f>'8 Příjmy'!H11+'8 Příjmy'!H12</f>
        <v>0</v>
      </c>
      <c r="I13" s="1948">
        <f>'8 Příjmy'!I11+'8 Příjmy'!I12</f>
        <v>0</v>
      </c>
      <c r="J13" s="1948">
        <f>'8 Příjmy'!J11+'8 Příjmy'!J12</f>
        <v>0</v>
      </c>
      <c r="K13" s="1948">
        <f>'8 Příjmy'!K11+'8 Příjmy'!K12</f>
        <v>0</v>
      </c>
      <c r="L13" s="1948">
        <f>'8 Příjmy'!L11+'8 Příjmy'!L12</f>
        <v>0</v>
      </c>
      <c r="M13" s="1948">
        <f>'8 Příjmy'!M11+'8 Příjmy'!M12</f>
        <v>0</v>
      </c>
      <c r="N13" s="1948">
        <f>'8 Příjmy'!N11+'8 Příjmy'!N12</f>
        <v>0</v>
      </c>
      <c r="O13" s="1948">
        <f>'8 Příjmy'!O11+'8 Příjmy'!O12</f>
        <v>0</v>
      </c>
      <c r="P13" s="1948">
        <f>'8 Příjmy'!P11+'8 Příjmy'!P12</f>
        <v>0</v>
      </c>
      <c r="Q13" s="1948">
        <f>'8 Příjmy'!Q11+'8 Příjmy'!Q12</f>
        <v>0</v>
      </c>
      <c r="R13" s="1948">
        <f>'8 Příjmy'!R11+'8 Příjmy'!R12</f>
        <v>0</v>
      </c>
      <c r="S13" s="1949">
        <f>'8 Příjmy'!S11+'8 Příjmy'!S12</f>
        <v>0</v>
      </c>
      <c r="T13" s="176"/>
      <c r="U13" s="176"/>
      <c r="V13" s="176"/>
      <c r="W13" s="176"/>
      <c r="X13" s="176"/>
      <c r="Y13" s="176"/>
      <c r="Z13" s="176"/>
      <c r="AA13" s="176"/>
      <c r="AB13" s="176"/>
      <c r="AC13" s="176"/>
    </row>
    <row r="14" spans="2:29" ht="15" thickBot="1" x14ac:dyDescent="0.35">
      <c r="B14" s="1950" t="s">
        <v>1580</v>
      </c>
      <c r="C14" s="1951" t="str">
        <f t="shared" si="3"/>
        <v>Provozní dotace</v>
      </c>
      <c r="D14" s="1959"/>
      <c r="E14" s="1953">
        <f>IF((E11+E12-E13)&gt;0,E11+E12-E13,0)</f>
        <v>4563808.4020187976</v>
      </c>
      <c r="F14" s="1954">
        <f t="shared" ref="F14:S14" si="4">IF((F11+F12-F13)&gt;0,F11+F12-F13,0)</f>
        <v>117574.90429139213</v>
      </c>
      <c r="G14" s="1954">
        <f t="shared" si="4"/>
        <v>118162.77881284908</v>
      </c>
      <c r="H14" s="1954">
        <f t="shared" si="4"/>
        <v>1342434.7507069134</v>
      </c>
      <c r="I14" s="1954">
        <f t="shared" si="4"/>
        <v>119347.36067044787</v>
      </c>
      <c r="J14" s="1954">
        <f t="shared" si="4"/>
        <v>859188.73747380008</v>
      </c>
      <c r="K14" s="1954">
        <f t="shared" si="4"/>
        <v>120543.81796116909</v>
      </c>
      <c r="L14" s="1954">
        <f t="shared" si="4"/>
        <v>121146.53705097492</v>
      </c>
      <c r="M14" s="1954">
        <f t="shared" si="4"/>
        <v>2789843.3382362295</v>
      </c>
      <c r="N14" s="1954">
        <f t="shared" si="4"/>
        <v>122361.03108491091</v>
      </c>
      <c r="O14" s="1954">
        <f t="shared" si="4"/>
        <v>122972.83624033545</v>
      </c>
      <c r="P14" s="1954">
        <f t="shared" si="4"/>
        <v>123587.70042153711</v>
      </c>
      <c r="Q14" s="1954">
        <f t="shared" si="4"/>
        <v>1015802.6794236447</v>
      </c>
      <c r="R14" s="1954">
        <f t="shared" si="4"/>
        <v>124826.66711826299</v>
      </c>
      <c r="S14" s="1955">
        <f t="shared" si="4"/>
        <v>125450.8004538543</v>
      </c>
      <c r="T14" s="1956"/>
      <c r="U14" s="1956"/>
      <c r="V14" s="1956"/>
      <c r="W14" s="1956"/>
      <c r="X14" s="1956"/>
      <c r="Y14" s="1956"/>
      <c r="Z14" s="1956"/>
      <c r="AA14" s="1956"/>
      <c r="AB14" s="1956"/>
      <c r="AC14" s="1956"/>
    </row>
    <row r="15" spans="2:29" ht="14.25" x14ac:dyDescent="0.3">
      <c r="B15" s="1960"/>
      <c r="D15" s="176"/>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row>
    <row r="16" spans="2:29" ht="14.25" thickBot="1" x14ac:dyDescent="0.35">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row>
    <row r="17" spans="2:30" ht="14.25" x14ac:dyDescent="0.3">
      <c r="B17" s="1961" t="s">
        <v>1581</v>
      </c>
      <c r="C17" s="186" t="str">
        <f>IF('0 Úvod'!$M$10="English",Slovnik!$D$646,Slovnik!$C$646)</f>
        <v>Bez projektu</v>
      </c>
      <c r="D17" s="1962"/>
      <c r="E17" s="2402">
        <f>E2</f>
        <v>2025</v>
      </c>
      <c r="F17" s="2402">
        <f t="shared" ref="F17:S17" si="5">E17+1</f>
        <v>2026</v>
      </c>
      <c r="G17" s="2402">
        <f t="shared" si="5"/>
        <v>2027</v>
      </c>
      <c r="H17" s="2402">
        <f t="shared" si="5"/>
        <v>2028</v>
      </c>
      <c r="I17" s="2402">
        <f t="shared" si="5"/>
        <v>2029</v>
      </c>
      <c r="J17" s="2402">
        <f t="shared" si="5"/>
        <v>2030</v>
      </c>
      <c r="K17" s="2402">
        <f t="shared" si="5"/>
        <v>2031</v>
      </c>
      <c r="L17" s="2402">
        <f t="shared" si="5"/>
        <v>2032</v>
      </c>
      <c r="M17" s="2402">
        <f t="shared" si="5"/>
        <v>2033</v>
      </c>
      <c r="N17" s="2402">
        <f t="shared" si="5"/>
        <v>2034</v>
      </c>
      <c r="O17" s="2402">
        <f t="shared" si="5"/>
        <v>2035</v>
      </c>
      <c r="P17" s="2402">
        <f>O17+1</f>
        <v>2036</v>
      </c>
      <c r="Q17" s="2402">
        <f t="shared" si="5"/>
        <v>2037</v>
      </c>
      <c r="R17" s="2402">
        <f t="shared" si="5"/>
        <v>2038</v>
      </c>
      <c r="S17" s="2412">
        <f t="shared" si="5"/>
        <v>2039</v>
      </c>
      <c r="T17" s="724"/>
      <c r="U17" s="725"/>
      <c r="V17" s="725"/>
      <c r="W17" s="725"/>
      <c r="X17" s="725"/>
      <c r="Y17" s="725"/>
      <c r="Z17" s="725"/>
      <c r="AA17" s="725"/>
      <c r="AB17" s="725"/>
      <c r="AC17" s="725"/>
    </row>
    <row r="18" spans="2:30" ht="15" thickBot="1" x14ac:dyDescent="0.35">
      <c r="B18" s="187" t="s">
        <v>4</v>
      </c>
      <c r="C18" s="1481"/>
      <c r="D18" s="188" t="str">
        <f>D3</f>
        <v>Celkem</v>
      </c>
      <c r="E18" s="2403"/>
      <c r="F18" s="2403"/>
      <c r="G18" s="2403"/>
      <c r="H18" s="2403"/>
      <c r="I18" s="2403"/>
      <c r="J18" s="2403"/>
      <c r="K18" s="2403"/>
      <c r="L18" s="2403"/>
      <c r="M18" s="2403"/>
      <c r="N18" s="2403"/>
      <c r="O18" s="2403"/>
      <c r="P18" s="2403"/>
      <c r="Q18" s="2403"/>
      <c r="R18" s="2403"/>
      <c r="S18" s="2413"/>
      <c r="T18" s="724"/>
      <c r="U18" s="725"/>
      <c r="V18" s="725"/>
      <c r="W18" s="725"/>
      <c r="X18" s="725"/>
      <c r="Y18" s="725"/>
      <c r="Z18" s="725"/>
      <c r="AA18" s="725"/>
      <c r="AB18" s="725"/>
      <c r="AC18" s="725"/>
    </row>
    <row r="19" spans="2:30" ht="14.25" x14ac:dyDescent="0.3">
      <c r="B19" s="1963" t="s">
        <v>1582</v>
      </c>
      <c r="C19" s="1922" t="str">
        <f>C11</f>
        <v>Náklady na údržbu a opravy</v>
      </c>
      <c r="D19" s="313">
        <f>SUM(E19:S19,E26:S26)</f>
        <v>25447012.858584851</v>
      </c>
      <c r="E19" s="1943">
        <f>IF('10 Finanční analýza (FRR_C)'!$S$29="ŽELEZNIČNÍ",'3 PN infrastruktury'!E31+'3 PN infrastruktury'!E32,IF('10 Finanční analýza (FRR_C)'!$S$29="OSTATNÍ",'3 PN infrastruktury'!E38+'3 PN infrastruktury'!E39,0))+IF('10 Finanční analýza (FRR_C)'!$S$30="MHD (METRO+TRAM)",'4 PN vozidel'!E35+'4 PN vozidel'!E36,IF('10 Finanční analýza (FRR_C)'!$S$30="MHD (METRO+TRAM) A SILNIČNÍ (BUS)",'4 PN vozidel'!E35+'4 PN vozidel'!E36+'4 PN vozidel'!E31,0))</f>
        <v>15245327.10107656</v>
      </c>
      <c r="F19" s="1944">
        <f>IF('10 Finanční analýza (FRR_C)'!$S$29="ŽELEZNIČNÍ",'3 PN infrastruktury'!F31+'3 PN infrastruktury'!F32,IF('10 Finanční analýza (FRR_C)'!$S$29="OSTATNÍ",'3 PN infrastruktury'!F38+'3 PN infrastruktury'!F39,0))+IF('10 Finanční analýza (FRR_C)'!$S$30="MHD (METRO+TRAM)",'4 PN vozidel'!F35+'4 PN vozidel'!F36,IF('10 Finanční analýza (FRR_C)'!$S$30="MHD (METRO+TRAM) A SILNIČNÍ (BUS)",'4 PN vozidel'!F35+'4 PN vozidel'!F36+'4 PN vozidel'!F31,0))</f>
        <v>104162.97483194288</v>
      </c>
      <c r="G19" s="1944">
        <f>IF('10 Finanční analýza (FRR_C)'!$S$29="ŽELEZNIČNÍ",'3 PN infrastruktury'!G31+'3 PN infrastruktury'!G32,IF('10 Finanční analýza (FRR_C)'!$S$29="OSTATNÍ",'3 PN infrastruktury'!G38+'3 PN infrastruktury'!G39,0))+IF('10 Finanční analýza (FRR_C)'!$S$30="MHD (METRO+TRAM)",'4 PN vozidel'!G35+'4 PN vozidel'!G36,IF('10 Finanční analýza (FRR_C)'!$S$30="MHD (METRO+TRAM) A SILNIČNÍ (BUS)",'4 PN vozidel'!G35+'4 PN vozidel'!G36+'4 PN vozidel'!G31,0))</f>
        <v>104683.78970610257</v>
      </c>
      <c r="H19" s="1944">
        <f>IF('10 Finanční analýza (FRR_C)'!$S$29="ŽELEZNIČNÍ",'3 PN infrastruktury'!H31+'3 PN infrastruktury'!H32,IF('10 Finanční analýza (FRR_C)'!$S$29="OSTATNÍ",'3 PN infrastruktury'!H38+'3 PN infrastruktury'!H39,0))+IF('10 Finanční analýza (FRR_C)'!$S$30="MHD (METRO+TRAM)",'4 PN vozidel'!H35+'4 PN vozidel'!H36,IF('10 Finanční analýza (FRR_C)'!$S$30="MHD (METRO+TRAM) A SILNIČNÍ (BUS)",'4 PN vozidel'!H35+'4 PN vozidel'!H36+'4 PN vozidel'!H31,0))</f>
        <v>105207.20865463307</v>
      </c>
      <c r="I19" s="1944">
        <f>IF('10 Finanční analýza (FRR_C)'!$S$29="ŽELEZNIČNÍ",'3 PN infrastruktury'!I31+'3 PN infrastruktury'!I32,IF('10 Finanční analýza (FRR_C)'!$S$29="OSTATNÍ",'3 PN infrastruktury'!I38+'3 PN infrastruktury'!I39,0))+IF('10 Finanční analýza (FRR_C)'!$S$30="MHD (METRO+TRAM)",'4 PN vozidel'!I35+'4 PN vozidel'!I36,IF('10 Finanční analýza (FRR_C)'!$S$30="MHD (METRO+TRAM) A SILNIČNÍ (BUS)",'4 PN vozidel'!I35+'4 PN vozidel'!I36+'4 PN vozidel'!I31,0))</f>
        <v>105733.24469790622</v>
      </c>
      <c r="J19" s="1944">
        <f>IF('10 Finanční analýza (FRR_C)'!$S$29="ŽELEZNIČNÍ",'3 PN infrastruktury'!J31+'3 PN infrastruktury'!J32,IF('10 Finanční analýza (FRR_C)'!$S$29="OSTATNÍ",'3 PN infrastruktury'!J38+'3 PN infrastruktury'!J39,0))+IF('10 Finanční analýza (FRR_C)'!$S$30="MHD (METRO+TRAM)",'4 PN vozidel'!J35+'4 PN vozidel'!J36,IF('10 Finanční analýza (FRR_C)'!$S$30="MHD (METRO+TRAM) A SILNIČNÍ (BUS)",'4 PN vozidel'!J35+'4 PN vozidel'!J36+'4 PN vozidel'!J31,0))</f>
        <v>106261.91092139574</v>
      </c>
      <c r="K19" s="1944">
        <f>IF('10 Finanční analýza (FRR_C)'!$S$29="ŽELEZNIČNÍ",'3 PN infrastruktury'!K31+'3 PN infrastruktury'!K32,IF('10 Finanční analýza (FRR_C)'!$S$29="OSTATNÍ",'3 PN infrastruktury'!K38+'3 PN infrastruktury'!K39,0))+IF('10 Finanční analýza (FRR_C)'!$S$30="MHD (METRO+TRAM)",'4 PN vozidel'!K35+'4 PN vozidel'!K36,IF('10 Finanční analýza (FRR_C)'!$S$30="MHD (METRO+TRAM) A SILNIČNÍ (BUS)",'4 PN vozidel'!K35+'4 PN vozidel'!K36+'4 PN vozidel'!K31,0))</f>
        <v>106793.22047600271</v>
      </c>
      <c r="L19" s="1944">
        <f>IF('10 Finanční analýza (FRR_C)'!$S$29="ŽELEZNIČNÍ",'3 PN infrastruktury'!L31+'3 PN infrastruktury'!L32,IF('10 Finanční analýza (FRR_C)'!$S$29="OSTATNÍ",'3 PN infrastruktury'!L38+'3 PN infrastruktury'!L39,0))+IF('10 Finanční analýza (FRR_C)'!$S$30="MHD (METRO+TRAM)",'4 PN vozidel'!L35+'4 PN vozidel'!L36,IF('10 Finanční analýza (FRR_C)'!$S$30="MHD (METRO+TRAM) A SILNIČNÍ (BUS)",'4 PN vozidel'!L35+'4 PN vozidel'!L36+'4 PN vozidel'!L31,0))</f>
        <v>107327.18657838271</v>
      </c>
      <c r="M19" s="1944">
        <f>IF('10 Finanční analýza (FRR_C)'!$S$29="ŽELEZNIČNÍ",'3 PN infrastruktury'!M31+'3 PN infrastruktury'!M32,IF('10 Finanční analýza (FRR_C)'!$S$29="OSTATNÍ",'3 PN infrastruktury'!M38+'3 PN infrastruktury'!M39,0))+IF('10 Finanční analýza (FRR_C)'!$S$30="MHD (METRO+TRAM)",'4 PN vozidel'!M35+'4 PN vozidel'!M36,IF('10 Finanční analýza (FRR_C)'!$S$30="MHD (METRO+TRAM) A SILNIČNÍ (BUS)",'4 PN vozidel'!M35+'4 PN vozidel'!M36+'4 PN vozidel'!M31,0))</f>
        <v>957863.8225112746</v>
      </c>
      <c r="N19" s="1944">
        <f>IF('10 Finanční analýza (FRR_C)'!$S$29="ŽELEZNIČNÍ",'3 PN infrastruktury'!N31+'3 PN infrastruktury'!N32,IF('10 Finanční analýza (FRR_C)'!$S$29="OSTATNÍ",'3 PN infrastruktury'!N38+'3 PN infrastruktury'!N39,0))+IF('10 Finanční analýza (FRR_C)'!$S$30="MHD (METRO+TRAM)",'4 PN vozidel'!N35+'4 PN vozidel'!N36,IF('10 Finanční analýza (FRR_C)'!$S$30="MHD (METRO+TRAM) A SILNIČNÍ (BUS)",'4 PN vozidel'!N35+'4 PN vozidel'!N36+'4 PN vozidel'!N31,0))</f>
        <v>702801.16862383101</v>
      </c>
      <c r="O19" s="1944">
        <f>IF('10 Finanční analýza (FRR_C)'!$S$29="ŽELEZNIČNÍ",'3 PN infrastruktury'!O31+'3 PN infrastruktury'!O32,IF('10 Finanční analýza (FRR_C)'!$S$29="OSTATNÍ",'3 PN infrastruktury'!O38+'3 PN infrastruktury'!O39,0))+IF('10 Finanční analýza (FRR_C)'!$S$30="MHD (METRO+TRAM)",'4 PN vozidel'!O35+'4 PN vozidel'!O36,IF('10 Finanční analýza (FRR_C)'!$S$30="MHD (METRO+TRAM) A SILNIČNÍ (BUS)",'4 PN vozidel'!O35+'4 PN vozidel'!O36+'4 PN vozidel'!O31,0))</f>
        <v>108945.15733195012</v>
      </c>
      <c r="P19" s="1944">
        <f>IF('10 Finanční analýza (FRR_C)'!$S$29="ŽELEZNIČNÍ",'3 PN infrastruktury'!P31+'3 PN infrastruktury'!P32,IF('10 Finanční analýza (FRR_C)'!$S$29="OSTATNÍ",'3 PN infrastruktury'!P38+'3 PN infrastruktury'!P39,0))+IF('10 Finanční analýza (FRR_C)'!$S$30="MHD (METRO+TRAM)",'4 PN vozidel'!P35+'4 PN vozidel'!P36,IF('10 Finanční analýza (FRR_C)'!$S$30="MHD (METRO+TRAM) A SILNIČNÍ (BUS)",'4 PN vozidel'!P35+'4 PN vozidel'!P36+'4 PN vozidel'!P31,0))</f>
        <v>109489.88311860985</v>
      </c>
      <c r="Q19" s="1944">
        <f>IF('10 Finanční analýza (FRR_C)'!$S$29="ŽELEZNIČNÍ",'3 PN infrastruktury'!Q31+'3 PN infrastruktury'!Q32,IF('10 Finanční analýza (FRR_C)'!$S$29="OSTATNÍ",'3 PN infrastruktury'!Q38+'3 PN infrastruktury'!Q39,0))+IF('10 Finanční analýza (FRR_C)'!$S$30="MHD (METRO+TRAM)",'4 PN vozidel'!Q35+'4 PN vozidel'!Q36,IF('10 Finanční analýza (FRR_C)'!$S$30="MHD (METRO+TRAM) A SILNIČNÍ (BUS)",'4 PN vozidel'!Q35+'4 PN vozidel'!Q36+'4 PN vozidel'!Q31,0))</f>
        <v>110037.3325342029</v>
      </c>
      <c r="R19" s="1944">
        <f>IF('10 Finanční analýza (FRR_C)'!$S$29="ŽELEZNIČNÍ",'3 PN infrastruktury'!R31+'3 PN infrastruktury'!R32,IF('10 Finanční analýza (FRR_C)'!$S$29="OSTATNÍ",'3 PN infrastruktury'!R38+'3 PN infrastruktury'!R39,0))+IF('10 Finanční analýza (FRR_C)'!$S$30="MHD (METRO+TRAM)",'4 PN vozidel'!R35+'4 PN vozidel'!R36,IF('10 Finanční analýza (FRR_C)'!$S$30="MHD (METRO+TRAM) A SILNIČNÍ (BUS)",'4 PN vozidel'!R35+'4 PN vozidel'!R36+'4 PN vozidel'!R31,0))</f>
        <v>110587.51919687389</v>
      </c>
      <c r="S19" s="1945">
        <f>IF('10 Finanční analýza (FRR_C)'!$S$29="ŽELEZNIČNÍ",'3 PN infrastruktury'!S31+'3 PN infrastruktury'!S32,IF('10 Finanční analýza (FRR_C)'!$S$29="OSTATNÍ",'3 PN infrastruktury'!S38+'3 PN infrastruktury'!S39,0))+IF('10 Finanční analýza (FRR_C)'!$S$30="MHD (METRO+TRAM)",'4 PN vozidel'!S35+'4 PN vozidel'!S36,IF('10 Finanční analýza (FRR_C)'!$S$30="MHD (METRO+TRAM) A SILNIČNÍ (BUS)",'4 PN vozidel'!S35+'4 PN vozidel'!S36+'4 PN vozidel'!S31,0))</f>
        <v>111140.45679285825</v>
      </c>
      <c r="T19" s="176"/>
      <c r="U19" s="176"/>
      <c r="V19" s="176"/>
      <c r="W19" s="176"/>
      <c r="X19" s="176"/>
      <c r="Y19" s="176"/>
      <c r="Z19" s="176"/>
      <c r="AA19" s="176"/>
      <c r="AB19" s="176"/>
      <c r="AC19" s="176"/>
    </row>
    <row r="20" spans="2:30" ht="14.25" x14ac:dyDescent="0.3">
      <c r="B20" s="1946" t="s">
        <v>1583</v>
      </c>
      <c r="C20" s="50" t="str">
        <f t="shared" ref="C20:C22" si="6">C12</f>
        <v>Náklady na řízení provozu</v>
      </c>
      <c r="D20" s="314">
        <f>SUM(E20:S20,E27:S27)</f>
        <v>0</v>
      </c>
      <c r="E20" s="1947">
        <f>'3 PN infrastruktury'!E33</f>
        <v>0</v>
      </c>
      <c r="F20" s="1948">
        <f>'3 PN infrastruktury'!F33</f>
        <v>0</v>
      </c>
      <c r="G20" s="1948">
        <f>'3 PN infrastruktury'!G33</f>
        <v>0</v>
      </c>
      <c r="H20" s="1948">
        <f>'3 PN infrastruktury'!H33</f>
        <v>0</v>
      </c>
      <c r="I20" s="1948">
        <f>'3 PN infrastruktury'!I33</f>
        <v>0</v>
      </c>
      <c r="J20" s="1948">
        <f>'3 PN infrastruktury'!J33</f>
        <v>0</v>
      </c>
      <c r="K20" s="1948">
        <f>'3 PN infrastruktury'!K33</f>
        <v>0</v>
      </c>
      <c r="L20" s="1948">
        <f>'3 PN infrastruktury'!L33</f>
        <v>0</v>
      </c>
      <c r="M20" s="1948">
        <f>'3 PN infrastruktury'!M33</f>
        <v>0</v>
      </c>
      <c r="N20" s="1948">
        <f>'3 PN infrastruktury'!N33</f>
        <v>0</v>
      </c>
      <c r="O20" s="1948">
        <f>'3 PN infrastruktury'!O33</f>
        <v>0</v>
      </c>
      <c r="P20" s="1948">
        <f>'3 PN infrastruktury'!P33</f>
        <v>0</v>
      </c>
      <c r="Q20" s="1948">
        <f>'3 PN infrastruktury'!Q33</f>
        <v>0</v>
      </c>
      <c r="R20" s="1948">
        <f>'3 PN infrastruktury'!R33</f>
        <v>0</v>
      </c>
      <c r="S20" s="1949">
        <f>'3 PN infrastruktury'!S33</f>
        <v>0</v>
      </c>
      <c r="T20" s="176"/>
      <c r="U20" s="176"/>
      <c r="V20" s="176"/>
      <c r="W20" s="176"/>
      <c r="X20" s="176"/>
      <c r="Y20" s="176"/>
      <c r="Z20" s="176"/>
      <c r="AA20" s="176"/>
      <c r="AB20" s="176"/>
      <c r="AC20" s="176"/>
    </row>
    <row r="21" spans="2:30" ht="14.25" x14ac:dyDescent="0.3">
      <c r="B21" s="1946" t="s">
        <v>1584</v>
      </c>
      <c r="C21" s="50" t="str">
        <f t="shared" si="6"/>
        <v>Příjmy z poplatků za dopravní cestu (případně jízdné)*</v>
      </c>
      <c r="D21" s="314">
        <f>SUM(E21:S21,E28:S28)</f>
        <v>0</v>
      </c>
      <c r="E21" s="1947">
        <f>'8 Příjmy'!E19+'8 Příjmy'!E20</f>
        <v>0</v>
      </c>
      <c r="F21" s="1948">
        <f>'8 Příjmy'!F19+'8 Příjmy'!F20</f>
        <v>0</v>
      </c>
      <c r="G21" s="1948">
        <f>'8 Příjmy'!G19+'8 Příjmy'!G20</f>
        <v>0</v>
      </c>
      <c r="H21" s="1948">
        <f>'8 Příjmy'!H19+'8 Příjmy'!H20</f>
        <v>0</v>
      </c>
      <c r="I21" s="1948">
        <f>'8 Příjmy'!I19+'8 Příjmy'!I20</f>
        <v>0</v>
      </c>
      <c r="J21" s="1948">
        <f>'8 Příjmy'!J19+'8 Příjmy'!J20</f>
        <v>0</v>
      </c>
      <c r="K21" s="1948">
        <f>'8 Příjmy'!K19+'8 Příjmy'!K20</f>
        <v>0</v>
      </c>
      <c r="L21" s="1948">
        <f>'8 Příjmy'!L19+'8 Příjmy'!L20</f>
        <v>0</v>
      </c>
      <c r="M21" s="1948">
        <f>'8 Příjmy'!M19+'8 Příjmy'!M20</f>
        <v>0</v>
      </c>
      <c r="N21" s="1948">
        <f>'8 Příjmy'!N19+'8 Příjmy'!N20</f>
        <v>0</v>
      </c>
      <c r="O21" s="1948">
        <f>'8 Příjmy'!O19+'8 Příjmy'!O20</f>
        <v>0</v>
      </c>
      <c r="P21" s="1948">
        <f>'8 Příjmy'!P19+'8 Příjmy'!P20</f>
        <v>0</v>
      </c>
      <c r="Q21" s="1948">
        <f>'8 Příjmy'!Q19+'8 Příjmy'!Q20</f>
        <v>0</v>
      </c>
      <c r="R21" s="1948">
        <f>'8 Příjmy'!R19+'8 Příjmy'!R20</f>
        <v>0</v>
      </c>
      <c r="S21" s="1949">
        <f>'8 Příjmy'!S19+'8 Příjmy'!S20</f>
        <v>0</v>
      </c>
      <c r="T21" s="176"/>
      <c r="U21" s="176"/>
      <c r="V21" s="176"/>
      <c r="W21" s="176"/>
      <c r="X21" s="176"/>
      <c r="Y21" s="176"/>
      <c r="Z21" s="176"/>
      <c r="AA21" s="176"/>
      <c r="AB21" s="176"/>
      <c r="AC21" s="176"/>
    </row>
    <row r="22" spans="2:30" ht="15" thickBot="1" x14ac:dyDescent="0.35">
      <c r="B22" s="1950" t="s">
        <v>1585</v>
      </c>
      <c r="C22" s="1951" t="str">
        <f t="shared" si="6"/>
        <v>Provozní dotace</v>
      </c>
      <c r="D22" s="1952">
        <f>SUM(E22:S22,E29:S29)</f>
        <v>25447012.858584851</v>
      </c>
      <c r="E22" s="1964">
        <f>IF((E19+E20-E21)&gt;0,E19+E20-E21,0)</f>
        <v>15245327.10107656</v>
      </c>
      <c r="F22" s="1965">
        <f t="shared" ref="F22:S22" si="7">IF((F19+F20-F21)&gt;0,F19+F20-F21,0)</f>
        <v>104162.97483194288</v>
      </c>
      <c r="G22" s="1965">
        <f t="shared" si="7"/>
        <v>104683.78970610257</v>
      </c>
      <c r="H22" s="1965">
        <f t="shared" si="7"/>
        <v>105207.20865463307</v>
      </c>
      <c r="I22" s="1965">
        <f t="shared" si="7"/>
        <v>105733.24469790622</v>
      </c>
      <c r="J22" s="1965">
        <f t="shared" si="7"/>
        <v>106261.91092139574</v>
      </c>
      <c r="K22" s="1965">
        <f t="shared" si="7"/>
        <v>106793.22047600271</v>
      </c>
      <c r="L22" s="1965">
        <f t="shared" si="7"/>
        <v>107327.18657838271</v>
      </c>
      <c r="M22" s="1965">
        <f t="shared" si="7"/>
        <v>957863.8225112746</v>
      </c>
      <c r="N22" s="1965">
        <f t="shared" si="7"/>
        <v>702801.16862383101</v>
      </c>
      <c r="O22" s="1965">
        <f t="shared" si="7"/>
        <v>108945.15733195012</v>
      </c>
      <c r="P22" s="1965">
        <f t="shared" si="7"/>
        <v>109489.88311860985</v>
      </c>
      <c r="Q22" s="1965">
        <f t="shared" si="7"/>
        <v>110037.3325342029</v>
      </c>
      <c r="R22" s="1965">
        <f t="shared" si="7"/>
        <v>110587.51919687389</v>
      </c>
      <c r="S22" s="1966">
        <f t="shared" si="7"/>
        <v>111140.45679285825</v>
      </c>
      <c r="T22" s="176"/>
      <c r="U22" s="176"/>
      <c r="V22" s="176"/>
      <c r="W22" s="176"/>
      <c r="X22" s="176"/>
      <c r="Y22" s="176"/>
      <c r="Z22" s="176"/>
      <c r="AA22" s="176"/>
      <c r="AB22" s="176"/>
      <c r="AC22" s="176"/>
    </row>
    <row r="23" spans="2:30" ht="14.25" thickBot="1" x14ac:dyDescent="0.35">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row>
    <row r="24" spans="2:30" ht="14.25" x14ac:dyDescent="0.3">
      <c r="B24" s="1961" t="s">
        <v>1581</v>
      </c>
      <c r="C24" s="186" t="str">
        <f>C17</f>
        <v>Bez projektu</v>
      </c>
      <c r="D24" s="1962"/>
      <c r="E24" s="2418">
        <f>S17+1</f>
        <v>2040</v>
      </c>
      <c r="F24" s="2402">
        <f t="shared" ref="F24:S24" si="8">E24+1</f>
        <v>2041</v>
      </c>
      <c r="G24" s="2402">
        <f t="shared" si="8"/>
        <v>2042</v>
      </c>
      <c r="H24" s="2402">
        <f t="shared" si="8"/>
        <v>2043</v>
      </c>
      <c r="I24" s="2402">
        <f t="shared" si="8"/>
        <v>2044</v>
      </c>
      <c r="J24" s="2402">
        <f t="shared" si="8"/>
        <v>2045</v>
      </c>
      <c r="K24" s="2402">
        <f t="shared" si="8"/>
        <v>2046</v>
      </c>
      <c r="L24" s="2402">
        <f t="shared" si="8"/>
        <v>2047</v>
      </c>
      <c r="M24" s="2402">
        <f t="shared" si="8"/>
        <v>2048</v>
      </c>
      <c r="N24" s="2402">
        <f t="shared" si="8"/>
        <v>2049</v>
      </c>
      <c r="O24" s="2402">
        <f t="shared" si="8"/>
        <v>2050</v>
      </c>
      <c r="P24" s="2402">
        <f>O24+1</f>
        <v>2051</v>
      </c>
      <c r="Q24" s="2402">
        <f t="shared" si="8"/>
        <v>2052</v>
      </c>
      <c r="R24" s="2402">
        <f t="shared" si="8"/>
        <v>2053</v>
      </c>
      <c r="S24" s="2412">
        <f t="shared" si="8"/>
        <v>2054</v>
      </c>
      <c r="T24" s="724"/>
      <c r="U24" s="725"/>
      <c r="V24" s="725"/>
      <c r="W24" s="725"/>
      <c r="X24" s="725"/>
      <c r="Y24" s="725"/>
      <c r="Z24" s="725"/>
      <c r="AA24" s="725"/>
      <c r="AB24" s="725"/>
      <c r="AC24" s="725"/>
    </row>
    <row r="25" spans="2:30" ht="15" thickBot="1" x14ac:dyDescent="0.35">
      <c r="B25" s="187" t="s">
        <v>5</v>
      </c>
      <c r="C25" s="1481"/>
      <c r="D25" s="1483"/>
      <c r="E25" s="2419"/>
      <c r="F25" s="2403"/>
      <c r="G25" s="2403"/>
      <c r="H25" s="2403"/>
      <c r="I25" s="2403"/>
      <c r="J25" s="2403"/>
      <c r="K25" s="2403"/>
      <c r="L25" s="2403"/>
      <c r="M25" s="2403"/>
      <c r="N25" s="2403"/>
      <c r="O25" s="2403"/>
      <c r="P25" s="2403"/>
      <c r="Q25" s="2403"/>
      <c r="R25" s="2403"/>
      <c r="S25" s="2413"/>
      <c r="T25" s="724"/>
      <c r="U25" s="725"/>
      <c r="V25" s="725"/>
      <c r="W25" s="725"/>
      <c r="X25" s="725"/>
      <c r="Y25" s="725"/>
      <c r="Z25" s="725"/>
      <c r="AA25" s="725"/>
      <c r="AB25" s="725"/>
      <c r="AC25" s="725"/>
      <c r="AD25" s="181"/>
    </row>
    <row r="26" spans="2:30" ht="14.25" x14ac:dyDescent="0.3">
      <c r="B26" s="1963" t="s">
        <v>1582</v>
      </c>
      <c r="C26" s="1922" t="str">
        <f>C19</f>
        <v>Náklady na údržbu a opravy</v>
      </c>
      <c r="D26" s="319"/>
      <c r="E26" s="1943">
        <f>IF('10 Finanční analýza (FRR_C)'!$S$29="ŽELEZNIČNÍ",'3 PN infrastruktury'!E44+'3 PN infrastruktury'!E45,IF('10 Finanční analýza (FRR_C)'!$S$29="OSTATNÍ",'3 PN infrastruktury'!E51+'3 PN infrastruktury'!E52,0))+IF('10 Finanční analýza (FRR_C)'!$S$30="MHD (METRO+TRAM)",'4 PN vozidel'!E47+'4 PN vozidel'!E48,IF('10 Finanční analýza (FRR_C)'!$S$30="MHD (METRO+TRAM) A SILNIČNÍ (BUS)",'4 PN vozidel'!E47+'4 PN vozidel'!E48+'4 PN vozidel'!E43,0))</f>
        <v>2236696.1590768225</v>
      </c>
      <c r="F26" s="1944">
        <f>IF('10 Finanční analýza (FRR_C)'!$S$29="ŽELEZNIČNÍ",'3 PN infrastruktury'!F44+'3 PN infrastruktury'!F45,IF('10 Finanční analýza (FRR_C)'!$S$29="OSTATNÍ",'3 PN infrastruktury'!F51+'3 PN infrastruktury'!F52,0))+IF('10 Finanční analýza (FRR_C)'!$S$30="MHD (METRO+TRAM)",'4 PN vozidel'!F47+'4 PN vozidel'!F48,IF('10 Finanční analýza (FRR_C)'!$S$30="MHD (METRO+TRAM) A SILNIČNÍ (BUS)",'4 PN vozidel'!F47+'4 PN vozidel'!F48+'4 PN vozidel'!F43,0))</f>
        <v>112254.63987220662</v>
      </c>
      <c r="G26" s="1944">
        <f>IF('10 Finanční analýza (FRR_C)'!$S$29="ŽELEZNIČNÍ",'3 PN infrastruktury'!G44+'3 PN infrastruktury'!G45,IF('10 Finanční analýza (FRR_C)'!$S$29="OSTATNÍ",'3 PN infrastruktury'!G51+'3 PN infrastruktury'!G52,0))+IF('10 Finanční analýza (FRR_C)'!$S$30="MHD (METRO+TRAM)",'4 PN vozidel'!G47+'4 PN vozidel'!G48,IF('10 Finanční analýza (FRR_C)'!$S$30="MHD (METRO+TRAM) A SILNIČNÍ (BUS)",'4 PN vozidel'!G47+'4 PN vozidel'!G48+'4 PN vozidel'!G43,0))</f>
        <v>112815.91307156764</v>
      </c>
      <c r="H26" s="1944">
        <f>IF('10 Finanční analýza (FRR_C)'!$S$29="ŽELEZNIČNÍ",'3 PN infrastruktury'!H44+'3 PN infrastruktury'!H45,IF('10 Finanční analýza (FRR_C)'!$S$29="OSTATNÍ",'3 PN infrastruktury'!H51+'3 PN infrastruktury'!H52,0))+IF('10 Finanční analýza (FRR_C)'!$S$30="MHD (METRO+TRAM)",'4 PN vozidel'!H47+'4 PN vozidel'!H48,IF('10 Finanční analýza (FRR_C)'!$S$30="MHD (METRO+TRAM) A SILNIČNÍ (BUS)",'4 PN vozidel'!H47+'4 PN vozidel'!H48+'4 PN vozidel'!H43,0))</f>
        <v>1337061.1506369256</v>
      </c>
      <c r="I26" s="1944">
        <f>IF('10 Finanční analýza (FRR_C)'!$S$29="ŽELEZNIČNÍ",'3 PN infrastruktury'!I44+'3 PN infrastruktury'!I45,IF('10 Finanční analýza (FRR_C)'!$S$29="OSTATNÍ",'3 PN infrastruktury'!I51+'3 PN infrastruktury'!I52,0))+IF('10 Finanční analýza (FRR_C)'!$S$30="MHD (METRO+TRAM)",'4 PN vozidel'!I47+'4 PN vozidel'!I48,IF('10 Finanční analýza (FRR_C)'!$S$30="MHD (METRO+TRAM) A SILNIČNÍ (BUS)",'4 PN vozidel'!I47+'4 PN vozidel'!I48+'4 PN vozidel'!I43,0))</f>
        <v>113946.89260011008</v>
      </c>
      <c r="J26" s="1944">
        <f>IF('10 Finanční analýza (FRR_C)'!$S$29="ŽELEZNIČNÍ",'3 PN infrastruktury'!J44+'3 PN infrastruktury'!J45,IF('10 Finanční analýza (FRR_C)'!$S$29="OSTATNÍ",'3 PN infrastruktury'!J51+'3 PN infrastruktury'!J52,0))+IF('10 Finanční analýza (FRR_C)'!$S$30="MHD (METRO+TRAM)",'4 PN vozidel'!J47+'4 PN vozidel'!J48,IF('10 Finanční analýza (FRR_C)'!$S$30="MHD (METRO+TRAM) A SILNIČNÍ (BUS)",'4 PN vozidel'!J47+'4 PN vozidel'!J48+'4 PN vozidel'!J43,0))</f>
        <v>114516.62706311062</v>
      </c>
      <c r="K26" s="1944">
        <f>IF('10 Finanční analýza (FRR_C)'!$S$29="ŽELEZNIČNÍ",'3 PN infrastruktury'!K44+'3 PN infrastruktury'!K45,IF('10 Finanční analýza (FRR_C)'!$S$29="OSTATNÍ",'3 PN infrastruktury'!K51+'3 PN infrastruktury'!K52,0))+IF('10 Finanční analýza (FRR_C)'!$S$30="MHD (METRO+TRAM)",'4 PN vozidel'!K47+'4 PN vozidel'!K48,IF('10 Finanční analýza (FRR_C)'!$S$30="MHD (METRO+TRAM) A SILNIČNÍ (BUS)",'4 PN vozidel'!K47+'4 PN vozidel'!K48+'4 PN vozidel'!K43,0))</f>
        <v>115089.21019842615</v>
      </c>
      <c r="L26" s="1944">
        <f>IF('10 Finanční analýza (FRR_C)'!$S$29="ŽELEZNIČNÍ",'3 PN infrastruktury'!L44+'3 PN infrastruktury'!L45,IF('10 Finanční analýza (FRR_C)'!$S$29="OSTATNÍ",'3 PN infrastruktury'!L51+'3 PN infrastruktury'!L52,0))+IF('10 Finanční analýza (FRR_C)'!$S$30="MHD (METRO+TRAM)",'4 PN vozidel'!L47+'4 PN vozidel'!L48,IF('10 Finanční analýza (FRR_C)'!$S$30="MHD (METRO+TRAM) A SILNIČNÍ (BUS)",'4 PN vozidel'!L47+'4 PN vozidel'!L48+'4 PN vozidel'!L43,0))</f>
        <v>115664.65624941827</v>
      </c>
      <c r="M26" s="1944">
        <f>IF('10 Finanční analýza (FRR_C)'!$S$29="ŽELEZNIČNÍ",'3 PN infrastruktury'!M44+'3 PN infrastruktury'!M45,IF('10 Finanční analýza (FRR_C)'!$S$29="OSTATNÍ",'3 PN infrastruktury'!M51+'3 PN infrastruktury'!M52,0))+IF('10 Finanční analýza (FRR_C)'!$S$30="MHD (METRO+TRAM)",'4 PN vozidel'!M47+'4 PN vozidel'!M48,IF('10 Finanční analýza (FRR_C)'!$S$30="MHD (METRO+TRAM) A SILNIČNÍ (BUS)",'4 PN vozidel'!M47+'4 PN vozidel'!M48+'4 PN vozidel'!M43,0))</f>
        <v>1391242.9795306653</v>
      </c>
      <c r="N26" s="1944">
        <f>IF('10 Finanční analýza (FRR_C)'!$S$29="ŽELEZNIČNÍ",'3 PN infrastruktury'!N44+'3 PN infrastruktury'!N45,IF('10 Finanční analýza (FRR_C)'!$S$29="OSTATNÍ",'3 PN infrastruktury'!N51+'3 PN infrastruktury'!N52,0))+IF('10 Finanční analýza (FRR_C)'!$S$30="MHD (METRO+TRAM)",'4 PN vozidel'!N47+'4 PN vozidel'!N48,IF('10 Finanční analýza (FRR_C)'!$S$30="MHD (METRO+TRAM) A SILNIČNÍ (BUS)",'4 PN vozidel'!N47+'4 PN vozidel'!N48+'4 PN vozidel'!N43,0))</f>
        <v>116824.19442831867</v>
      </c>
      <c r="O26" s="1944">
        <f>IF('10 Finanční analýza (FRR_C)'!$S$29="ŽELEZNIČNÍ",'3 PN infrastruktury'!O44+'3 PN infrastruktury'!O45,IF('10 Finanční analýza (FRR_C)'!$S$29="OSTATNÍ",'3 PN infrastruktury'!O51+'3 PN infrastruktury'!O52,0))+IF('10 Finanční analýza (FRR_C)'!$S$30="MHD (METRO+TRAM)",'4 PN vozidel'!O47+'4 PN vozidel'!O48,IF('10 Finanční analýza (FRR_C)'!$S$30="MHD (METRO+TRAM) A SILNIČNÍ (BUS)",'4 PN vozidel'!O47+'4 PN vozidel'!O48+'4 PN vozidel'!O43,0))</f>
        <v>117408.31540046025</v>
      </c>
      <c r="P26" s="1944">
        <f>IF('10 Finanční analýza (FRR_C)'!$S$29="ŽELEZNIČNÍ",'3 PN infrastruktury'!P44+'3 PN infrastruktury'!P45,IF('10 Finanční analýza (FRR_C)'!$S$29="OSTATNÍ",'3 PN infrastruktury'!P51+'3 PN infrastruktury'!P52,0))+IF('10 Finanční analýza (FRR_C)'!$S$30="MHD (METRO+TRAM)",'4 PN vozidel'!P47+'4 PN vozidel'!P48,IF('10 Finanční analýza (FRR_C)'!$S$30="MHD (METRO+TRAM) A SILNIČNÍ (BUS)",'4 PN vozidel'!P47+'4 PN vozidel'!P48+'4 PN vozidel'!P43,0))</f>
        <v>117995.35697746255</v>
      </c>
      <c r="Q26" s="1944">
        <f>IF('10 Finanční analýza (FRR_C)'!$S$29="ŽELEZNIČNÍ",'3 PN infrastruktury'!Q44+'3 PN infrastruktury'!Q45,IF('10 Finanční analýza (FRR_C)'!$S$29="OSTATNÍ",'3 PN infrastruktury'!Q51+'3 PN infrastruktury'!Q52,0))+IF('10 Finanční analýza (FRR_C)'!$S$30="MHD (METRO+TRAM)",'4 PN vozidel'!Q47+'4 PN vozidel'!Q48,IF('10 Finanční analýza (FRR_C)'!$S$30="MHD (METRO+TRAM) A SILNIČNÍ (BUS)",'4 PN vozidel'!Q47+'4 PN vozidel'!Q48+'4 PN vozidel'!Q43,0))</f>
        <v>1010182.3742623497</v>
      </c>
      <c r="R26" s="1944">
        <f>IF('10 Finanční analýza (FRR_C)'!$S$29="ŽELEZNIČNÍ",'3 PN infrastruktury'!R44+'3 PN infrastruktury'!R45,IF('10 Finanční analýza (FRR_C)'!$S$29="OSTATNÍ",'3 PN infrastruktury'!R51+'3 PN infrastruktury'!R52,0))+IF('10 Finanční analýza (FRR_C)'!$S$30="MHD (METRO+TRAM)",'4 PN vozidel'!R47+'4 PN vozidel'!R48,IF('10 Finanční analýza (FRR_C)'!$S$30="MHD (METRO+TRAM) A SILNIČNÍ (BUS)",'4 PN vozidel'!R47+'4 PN vozidel'!R48+'4 PN vozidel'!R43,0))</f>
        <v>119178.26043116159</v>
      </c>
      <c r="S26" s="1945">
        <f>IF('10 Finanční analýza (FRR_C)'!$S$29="ŽELEZNIČNÍ",'3 PN infrastruktury'!S44+'3 PN infrastruktury'!S45,IF('10 Finanční analýza (FRR_C)'!$S$29="OSTATNÍ",'3 PN infrastruktury'!S51+'3 PN infrastruktury'!S52,0))+IF('10 Finanční analýza (FRR_C)'!$S$30="MHD (METRO+TRAM)",'4 PN vozidel'!S47+'4 PN vozidel'!S48,IF('10 Finanční analýza (FRR_C)'!$S$30="MHD (METRO+TRAM) A SILNIČNÍ (BUS)",'4 PN vozidel'!S47+'4 PN vozidel'!S48+'4 PN vozidel'!S43,0))</f>
        <v>119774.15173331738</v>
      </c>
      <c r="T26" s="176"/>
      <c r="U26" s="176"/>
      <c r="V26" s="176"/>
      <c r="W26" s="176"/>
      <c r="X26" s="176"/>
      <c r="Y26" s="176"/>
      <c r="Z26" s="176"/>
      <c r="AA26" s="176"/>
      <c r="AB26" s="176"/>
      <c r="AC26" s="176"/>
      <c r="AD26" s="181"/>
    </row>
    <row r="27" spans="2:30" ht="14.25" x14ac:dyDescent="0.3">
      <c r="B27" s="1946" t="s">
        <v>1583</v>
      </c>
      <c r="C27" s="50" t="str">
        <f t="shared" ref="C27:C29" si="9">C20</f>
        <v>Náklady na řízení provozu</v>
      </c>
      <c r="D27" s="209"/>
      <c r="E27" s="1947">
        <f>'3 PN infrastruktury'!E46</f>
        <v>0</v>
      </c>
      <c r="F27" s="1948">
        <f>'3 PN infrastruktury'!F46</f>
        <v>0</v>
      </c>
      <c r="G27" s="1948">
        <f>'3 PN infrastruktury'!G46</f>
        <v>0</v>
      </c>
      <c r="H27" s="1948">
        <f>'3 PN infrastruktury'!H46</f>
        <v>0</v>
      </c>
      <c r="I27" s="1948">
        <f>'3 PN infrastruktury'!I46</f>
        <v>0</v>
      </c>
      <c r="J27" s="1948">
        <f>'3 PN infrastruktury'!J46</f>
        <v>0</v>
      </c>
      <c r="K27" s="1948">
        <f>'3 PN infrastruktury'!K46</f>
        <v>0</v>
      </c>
      <c r="L27" s="1948">
        <f>'3 PN infrastruktury'!L46</f>
        <v>0</v>
      </c>
      <c r="M27" s="1948">
        <f>'3 PN infrastruktury'!M46</f>
        <v>0</v>
      </c>
      <c r="N27" s="1948">
        <f>'3 PN infrastruktury'!N46</f>
        <v>0</v>
      </c>
      <c r="O27" s="1948">
        <f>'3 PN infrastruktury'!O46</f>
        <v>0</v>
      </c>
      <c r="P27" s="1948">
        <f>'3 PN infrastruktury'!P46</f>
        <v>0</v>
      </c>
      <c r="Q27" s="1948">
        <f>'3 PN infrastruktury'!Q46</f>
        <v>0</v>
      </c>
      <c r="R27" s="1948">
        <f>'3 PN infrastruktury'!R46</f>
        <v>0</v>
      </c>
      <c r="S27" s="1949">
        <f>'3 PN infrastruktury'!S46</f>
        <v>0</v>
      </c>
      <c r="T27" s="176"/>
      <c r="U27" s="176"/>
      <c r="V27" s="176"/>
      <c r="W27" s="176"/>
      <c r="X27" s="176"/>
      <c r="Y27" s="176"/>
      <c r="Z27" s="176"/>
      <c r="AA27" s="176"/>
      <c r="AB27" s="176"/>
      <c r="AC27" s="176"/>
      <c r="AD27" s="181"/>
    </row>
    <row r="28" spans="2:30" ht="14.25" x14ac:dyDescent="0.3">
      <c r="B28" s="1946" t="s">
        <v>1584</v>
      </c>
      <c r="C28" s="50" t="str">
        <f t="shared" si="9"/>
        <v>Příjmy z poplatků za dopravní cestu (případně jízdné)*</v>
      </c>
      <c r="D28" s="209"/>
      <c r="E28" s="1947">
        <f>'8 Příjmy'!E26+'8 Příjmy'!E27</f>
        <v>0</v>
      </c>
      <c r="F28" s="1948">
        <f>'8 Příjmy'!F26+'8 Příjmy'!F27</f>
        <v>0</v>
      </c>
      <c r="G28" s="1948">
        <f>'8 Příjmy'!G26+'8 Příjmy'!G27</f>
        <v>0</v>
      </c>
      <c r="H28" s="1948">
        <f>'8 Příjmy'!H26+'8 Příjmy'!H27</f>
        <v>0</v>
      </c>
      <c r="I28" s="1948">
        <f>'8 Příjmy'!I26+'8 Příjmy'!I27</f>
        <v>0</v>
      </c>
      <c r="J28" s="1948">
        <f>'8 Příjmy'!J26+'8 Příjmy'!J27</f>
        <v>0</v>
      </c>
      <c r="K28" s="1948">
        <f>'8 Příjmy'!K26+'8 Příjmy'!K27</f>
        <v>0</v>
      </c>
      <c r="L28" s="1948">
        <f>'8 Příjmy'!L26+'8 Příjmy'!L27</f>
        <v>0</v>
      </c>
      <c r="M28" s="1948">
        <f>'8 Příjmy'!M26+'8 Příjmy'!M27</f>
        <v>0</v>
      </c>
      <c r="N28" s="1948">
        <f>'8 Příjmy'!N26+'8 Příjmy'!N27</f>
        <v>0</v>
      </c>
      <c r="O28" s="1948">
        <f>'8 Příjmy'!O26+'8 Příjmy'!O27</f>
        <v>0</v>
      </c>
      <c r="P28" s="1948">
        <f>'8 Příjmy'!P26+'8 Příjmy'!P27</f>
        <v>0</v>
      </c>
      <c r="Q28" s="1948">
        <f>'8 Příjmy'!Q26+'8 Příjmy'!Q27</f>
        <v>0</v>
      </c>
      <c r="R28" s="1948">
        <f>'8 Příjmy'!R26+'8 Příjmy'!R27</f>
        <v>0</v>
      </c>
      <c r="S28" s="1949">
        <f>'8 Příjmy'!S26+'8 Příjmy'!S27</f>
        <v>0</v>
      </c>
      <c r="T28" s="176"/>
      <c r="U28" s="176"/>
      <c r="V28" s="176"/>
      <c r="W28" s="176"/>
      <c r="X28" s="176"/>
      <c r="Y28" s="176"/>
      <c r="Z28" s="176"/>
      <c r="AA28" s="176"/>
      <c r="AB28" s="176"/>
      <c r="AC28" s="176"/>
      <c r="AD28" s="181"/>
    </row>
    <row r="29" spans="2:30" ht="15" thickBot="1" x14ac:dyDescent="0.35">
      <c r="B29" s="1950" t="s">
        <v>1585</v>
      </c>
      <c r="C29" s="1951" t="str">
        <f t="shared" si="9"/>
        <v>Provozní dotace</v>
      </c>
      <c r="D29" s="1967"/>
      <c r="E29" s="1964">
        <f>IF((E26+E27-E28)&gt;0,E26+E27-E28,0)</f>
        <v>2236696.1590768225</v>
      </c>
      <c r="F29" s="1965">
        <f t="shared" ref="F29:S29" si="10">IF((F26+F27-F28)&gt;0,F26+F27-F28,0)</f>
        <v>112254.63987220662</v>
      </c>
      <c r="G29" s="1965">
        <f t="shared" si="10"/>
        <v>112815.91307156764</v>
      </c>
      <c r="H29" s="1965">
        <f t="shared" si="10"/>
        <v>1337061.1506369256</v>
      </c>
      <c r="I29" s="1965">
        <f t="shared" si="10"/>
        <v>113946.89260011008</v>
      </c>
      <c r="J29" s="1965">
        <f t="shared" si="10"/>
        <v>114516.62706311062</v>
      </c>
      <c r="K29" s="1965">
        <f t="shared" si="10"/>
        <v>115089.21019842615</v>
      </c>
      <c r="L29" s="1965">
        <f t="shared" si="10"/>
        <v>115664.65624941827</v>
      </c>
      <c r="M29" s="1965">
        <f t="shared" si="10"/>
        <v>1391242.9795306653</v>
      </c>
      <c r="N29" s="1965">
        <f t="shared" si="10"/>
        <v>116824.19442831867</v>
      </c>
      <c r="O29" s="1965">
        <f t="shared" si="10"/>
        <v>117408.31540046025</v>
      </c>
      <c r="P29" s="1965">
        <f t="shared" si="10"/>
        <v>117995.35697746255</v>
      </c>
      <c r="Q29" s="1965">
        <f t="shared" si="10"/>
        <v>1010182.3742623497</v>
      </c>
      <c r="R29" s="1965">
        <f t="shared" si="10"/>
        <v>119178.26043116159</v>
      </c>
      <c r="S29" s="1966">
        <f t="shared" si="10"/>
        <v>119774.15173331738</v>
      </c>
      <c r="T29" s="176"/>
      <c r="U29" s="176"/>
      <c r="V29" s="176"/>
      <c r="W29" s="176"/>
      <c r="X29" s="176"/>
      <c r="Y29" s="176"/>
      <c r="Z29" s="176"/>
      <c r="AA29" s="176"/>
      <c r="AB29" s="176"/>
      <c r="AC29" s="176"/>
      <c r="AD29" s="181"/>
    </row>
    <row r="30" spans="2:30" x14ac:dyDescent="0.3">
      <c r="B30" s="1968"/>
      <c r="C30" s="1957"/>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81"/>
    </row>
    <row r="31" spans="2:30" ht="14.25" thickBot="1" x14ac:dyDescent="0.35">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row>
    <row r="32" spans="2:30" ht="14.25" x14ac:dyDescent="0.3">
      <c r="B32" s="1969" t="s">
        <v>1586</v>
      </c>
      <c r="C32" s="201" t="str">
        <f>IF('0 Úvod'!$M$10="English",Slovnik!$D$647,Slovnik!$C$647)</f>
        <v>Redukce dotací</v>
      </c>
      <c r="D32" s="202"/>
      <c r="E32" s="2404">
        <f>E2</f>
        <v>2025</v>
      </c>
      <c r="F32" s="2404">
        <f t="shared" ref="F32:S32" si="11">E32+1</f>
        <v>2026</v>
      </c>
      <c r="G32" s="2404">
        <f t="shared" si="11"/>
        <v>2027</v>
      </c>
      <c r="H32" s="2404">
        <f t="shared" si="11"/>
        <v>2028</v>
      </c>
      <c r="I32" s="2404">
        <f t="shared" si="11"/>
        <v>2029</v>
      </c>
      <c r="J32" s="2404">
        <f t="shared" si="11"/>
        <v>2030</v>
      </c>
      <c r="K32" s="2404">
        <f t="shared" si="11"/>
        <v>2031</v>
      </c>
      <c r="L32" s="2404">
        <f t="shared" si="11"/>
        <v>2032</v>
      </c>
      <c r="M32" s="2404">
        <f t="shared" si="11"/>
        <v>2033</v>
      </c>
      <c r="N32" s="2404">
        <f t="shared" si="11"/>
        <v>2034</v>
      </c>
      <c r="O32" s="2404">
        <f t="shared" si="11"/>
        <v>2035</v>
      </c>
      <c r="P32" s="2404">
        <f>O32+1</f>
        <v>2036</v>
      </c>
      <c r="Q32" s="2404">
        <f t="shared" si="11"/>
        <v>2037</v>
      </c>
      <c r="R32" s="2404">
        <f t="shared" si="11"/>
        <v>2038</v>
      </c>
      <c r="S32" s="2408">
        <f t="shared" si="11"/>
        <v>2039</v>
      </c>
      <c r="T32" s="724"/>
      <c r="U32" s="725"/>
      <c r="V32" s="725"/>
      <c r="W32" s="725"/>
      <c r="X32" s="725"/>
      <c r="Y32" s="725"/>
      <c r="Z32" s="725"/>
      <c r="AA32" s="725"/>
      <c r="AB32" s="725"/>
      <c r="AC32" s="725"/>
    </row>
    <row r="33" spans="2:29" ht="15" thickBot="1" x14ac:dyDescent="0.35">
      <c r="B33" s="203" t="s">
        <v>4</v>
      </c>
      <c r="C33" s="1970"/>
      <c r="D33" s="1971" t="str">
        <f>D18</f>
        <v>Celkem</v>
      </c>
      <c r="E33" s="2405"/>
      <c r="F33" s="2405"/>
      <c r="G33" s="2405"/>
      <c r="H33" s="2405"/>
      <c r="I33" s="2405"/>
      <c r="J33" s="2405"/>
      <c r="K33" s="2405"/>
      <c r="L33" s="2405"/>
      <c r="M33" s="2405"/>
      <c r="N33" s="2405"/>
      <c r="O33" s="2405"/>
      <c r="P33" s="2405"/>
      <c r="Q33" s="2405"/>
      <c r="R33" s="2405"/>
      <c r="S33" s="2409"/>
      <c r="T33" s="724"/>
      <c r="U33" s="725"/>
      <c r="V33" s="725"/>
      <c r="W33" s="725"/>
      <c r="X33" s="725"/>
      <c r="Y33" s="725"/>
      <c r="Z33" s="725"/>
      <c r="AA33" s="725"/>
      <c r="AB33" s="725"/>
      <c r="AC33" s="725"/>
    </row>
    <row r="34" spans="2:29" ht="14.25" x14ac:dyDescent="0.3">
      <c r="B34" s="1942" t="s">
        <v>1587</v>
      </c>
      <c r="C34" s="1922" t="str">
        <f>IF('0 Úvod'!$M$10="English",Slovnik!D648,Slovnik!C648)</f>
        <v>Redukce přírůstkových provozních nákladů</v>
      </c>
      <c r="D34" s="313">
        <f>SUM(E34:S34,E41:S41)</f>
        <v>9308903.6961589046</v>
      </c>
      <c r="E34" s="1943">
        <f>IF(E32&lt;='0 Úvod'!$G$18+'0 Úvod'!$J$18-1,(E19+E20)-(E4+E5),0)</f>
        <v>15141682.35</v>
      </c>
      <c r="F34" s="1944">
        <f>IF(F32&lt;='0 Úvod'!$G$18+'0 Úvod'!$J$18-1,(F19+F20)-(F4+F5),0)</f>
        <v>-5482.2618332601414</v>
      </c>
      <c r="G34" s="1944">
        <f>IF(G32&lt;='0 Úvod'!$G$18+'0 Úvod'!$J$18-1,(G19+G20)-(G4+G5),0)</f>
        <v>-4961.4469591004308</v>
      </c>
      <c r="H34" s="1944">
        <f>IF(H32&lt;='0 Úvod'!$G$18+'0 Úvod'!$J$18-1,(H19+H20)-(H4+H5),0)</f>
        <v>-4986.254193895933</v>
      </c>
      <c r="I34" s="1944">
        <f>IF(I32&lt;='0 Úvod'!$G$18+'0 Úvod'!$J$18-1,(I19+I20)-(I4+I5),0)</f>
        <v>-5011.1854648654116</v>
      </c>
      <c r="J34" s="1944">
        <f>IF(J32&lt;='0 Úvod'!$G$18+'0 Úvod'!$J$18-1,(J19+J20)-(J4+J5),0)</f>
        <v>-5036.2413921897387</v>
      </c>
      <c r="K34" s="1944">
        <f>IF(K32&lt;='0 Úvod'!$G$18+'0 Úvod'!$J$18-1,(K19+K20)-(K4+K5),0)</f>
        <v>-5061.4225991506828</v>
      </c>
      <c r="L34" s="1944">
        <f>IF(L32&lt;='0 Úvod'!$G$18+'0 Úvod'!$J$18-1,(L19+L20)-(L4+L5),0)</f>
        <v>-5086.7297121464362</v>
      </c>
      <c r="M34" s="1944">
        <f>IF(M32&lt;='0 Úvod'!$G$18+'0 Úvod'!$J$18-1,(M19+M20)-(M4+M5),0)</f>
        <v>-933839.54236070719</v>
      </c>
      <c r="N34" s="1944">
        <f>IF(N32&lt;='0 Úvod'!$G$18+'0 Úvod'!$J$18-1,(N19+N20)-(N4+N5),0)</f>
        <v>-5137.7241775107104</v>
      </c>
      <c r="O34" s="1944">
        <f>IF(O32&lt;='0 Úvod'!$G$18+'0 Úvod'!$J$18-1,(O19+O20)-(O4+O5),0)</f>
        <v>-300861.26879839832</v>
      </c>
      <c r="P34" s="1944">
        <f>IF(P32&lt;='0 Úvod'!$G$18+'0 Úvod'!$J$18-1,(P19+P20)-(P4+P5),0)</f>
        <v>-5189.2298623902607</v>
      </c>
      <c r="Q34" s="1944">
        <f>IF(Q32&lt;='0 Úvod'!$G$18+'0 Úvod'!$J$18-1,(Q19+Q20)-(Q4+Q5),0)</f>
        <v>-5215.1760117022059</v>
      </c>
      <c r="R34" s="1944">
        <f>IF(R32&lt;='0 Úvod'!$G$18+'0 Úvod'!$J$18-1,(R19+R20)-(R4+R5),0)</f>
        <v>-5241.2518917607231</v>
      </c>
      <c r="S34" s="1945">
        <f>IF(S32&lt;='0 Úvod'!$G$18+'0 Úvod'!$J$18-1,(S19+S20)-(S4+S5),0)</f>
        <v>-5267.4581512195291</v>
      </c>
      <c r="T34" s="176"/>
      <c r="U34" s="176"/>
      <c r="V34" s="176"/>
      <c r="W34" s="176"/>
      <c r="X34" s="176"/>
      <c r="Y34" s="176"/>
      <c r="Z34" s="176"/>
      <c r="AA34" s="176"/>
      <c r="AB34" s="176"/>
      <c r="AC34" s="176"/>
    </row>
    <row r="35" spans="2:29" ht="14.25" x14ac:dyDescent="0.3">
      <c r="B35" s="1942" t="s">
        <v>1588</v>
      </c>
      <c r="C35" s="50" t="str">
        <f>IF('0 Úvod'!$M$10="English",Slovnik!D649,Slovnik!C649)</f>
        <v>Redukce provozních dotací</v>
      </c>
      <c r="D35" s="314">
        <f>SUM(E35:S35,E42:S42)</f>
        <v>9308903.6961589046</v>
      </c>
      <c r="E35" s="1947">
        <f>IF(E32&lt;='0 Úvod'!$G$18+'0 Úvod'!$J$18-1,E22-E7,0)</f>
        <v>15141682.35</v>
      </c>
      <c r="F35" s="1948">
        <f>IF(F32&lt;='0 Úvod'!$G$18+'0 Úvod'!$J$18-1,F22-F7,0)</f>
        <v>-5482.2618332601414</v>
      </c>
      <c r="G35" s="1948">
        <f>IF(G32&lt;='0 Úvod'!$G$18+'0 Úvod'!$J$18-1,G22-G7,0)</f>
        <v>-4961.4469591004308</v>
      </c>
      <c r="H35" s="1948">
        <f>IF(H32&lt;='0 Úvod'!$G$18+'0 Úvod'!$J$18-1,H22-H7,0)</f>
        <v>-4986.254193895933</v>
      </c>
      <c r="I35" s="1948">
        <f>IF(I32&lt;='0 Úvod'!$G$18+'0 Úvod'!$J$18-1,I22-I7,0)</f>
        <v>-5011.1854648654116</v>
      </c>
      <c r="J35" s="1948">
        <f>IF(J32&lt;='0 Úvod'!$G$18+'0 Úvod'!$J$18-1,J22-J7,0)</f>
        <v>-5036.2413921897387</v>
      </c>
      <c r="K35" s="1948">
        <f>IF(K32&lt;='0 Úvod'!$G$18+'0 Úvod'!$J$18-1,K22-K7,0)</f>
        <v>-5061.4225991506828</v>
      </c>
      <c r="L35" s="1948">
        <f>IF(L32&lt;='0 Úvod'!$G$18+'0 Úvod'!$J$18-1,L22-L7,0)</f>
        <v>-5086.7297121464362</v>
      </c>
      <c r="M35" s="1948">
        <f>IF(M32&lt;='0 Úvod'!$G$18+'0 Úvod'!$J$18-1,M22-M7,0)</f>
        <v>-933839.54236070719</v>
      </c>
      <c r="N35" s="1948">
        <f>IF(N32&lt;='0 Úvod'!$G$18+'0 Úvod'!$J$18-1,N22-N7,0)</f>
        <v>-5137.7241775107104</v>
      </c>
      <c r="O35" s="1948">
        <f>IF(O32&lt;='0 Úvod'!$G$18+'0 Úvod'!$J$18-1,O22-O7,0)</f>
        <v>-300861.26879839832</v>
      </c>
      <c r="P35" s="1948">
        <f>IF(P32&lt;='0 Úvod'!$G$18+'0 Úvod'!$J$18-1,P22-P7,0)</f>
        <v>-5189.2298623902607</v>
      </c>
      <c r="Q35" s="1948">
        <f>IF(Q32&lt;='0 Úvod'!$G$18+'0 Úvod'!$J$18-1,Q22-Q7,0)</f>
        <v>-5215.1760117022059</v>
      </c>
      <c r="R35" s="1948">
        <f>IF(R32&lt;='0 Úvod'!$G$18+'0 Úvod'!$J$18-1,R22-R7,0)</f>
        <v>-5241.2518917607231</v>
      </c>
      <c r="S35" s="1949">
        <f>IF(S32&lt;='0 Úvod'!$G$18+'0 Úvod'!$J$18-1,S22-S7,0)</f>
        <v>-5267.4581512195291</v>
      </c>
      <c r="T35" s="176"/>
      <c r="U35" s="176"/>
      <c r="V35" s="176"/>
      <c r="W35" s="176"/>
      <c r="X35" s="176"/>
      <c r="Y35" s="176"/>
      <c r="Z35" s="176"/>
      <c r="AA35" s="176"/>
      <c r="AB35" s="176"/>
      <c r="AC35" s="176"/>
    </row>
    <row r="36" spans="2:29" ht="15" thickBot="1" x14ac:dyDescent="0.35">
      <c r="B36" s="1942"/>
      <c r="C36" s="1972" t="str">
        <f>IF('0 Úvod'!$M$10="English",Slovnik!D650,Slovnik!C650)</f>
        <v>Je snížení prov. nákladů plně kompenzováno snížením dotací</v>
      </c>
      <c r="D36" s="1973" t="str">
        <f>IF('0 Úvod'!$M$10="English",IF(D35&gt;=D34,Slovnik!$D$653,Slovnik!$D$654),IF(D35&gt;=D34,Slovnik!$C$653,Slovnik!$C$654))</f>
        <v>ANO</v>
      </c>
      <c r="E36" s="1974" t="str">
        <f>IF('0 Úvod'!$M$10="English",IF(E35&gt;=E34,Slovnik!$D$653,Slovnik!$D$654),IF(E35&gt;=E34,Slovnik!$C$653,Slovnik!$C$654))</f>
        <v>ANO</v>
      </c>
      <c r="F36" s="1975" t="str">
        <f>IF('0 Úvod'!$M$10="English",IF(F35&gt;=F34,Slovnik!$D$653,Slovnik!$D$654),IF(F35&gt;=F34,Slovnik!$C$653,Slovnik!$C$654))</f>
        <v>ANO</v>
      </c>
      <c r="G36" s="1975" t="str">
        <f>IF('0 Úvod'!$M$10="English",IF(G35&gt;=G34,Slovnik!$D$653,Slovnik!$D$654),IF(G35&gt;=G34,Slovnik!$C$653,Slovnik!$C$654))</f>
        <v>ANO</v>
      </c>
      <c r="H36" s="1975" t="str">
        <f>IF('0 Úvod'!$M$10="English",IF(H35&gt;=H34,Slovnik!$D$653,Slovnik!$D$654),IF(H35&gt;=H34,Slovnik!$C$653,Slovnik!$C$654))</f>
        <v>ANO</v>
      </c>
      <c r="I36" s="1975" t="str">
        <f>IF('0 Úvod'!$M$10="English",IF(I35&gt;=I34,Slovnik!$D$653,Slovnik!$D$654),IF(I35&gt;=I34,Slovnik!$C$653,Slovnik!$C$654))</f>
        <v>ANO</v>
      </c>
      <c r="J36" s="1975" t="str">
        <f>IF('0 Úvod'!$M$10="English",IF(J35&gt;=J34,Slovnik!$D$653,Slovnik!$D$654),IF(J35&gt;=J34,Slovnik!$C$653,Slovnik!$C$654))</f>
        <v>ANO</v>
      </c>
      <c r="K36" s="1975" t="str">
        <f>IF('0 Úvod'!$M$10="English",IF(K35&gt;=K34,Slovnik!$D$653,Slovnik!$D$654),IF(K35&gt;=K34,Slovnik!$C$653,Slovnik!$C$654))</f>
        <v>ANO</v>
      </c>
      <c r="L36" s="1975" t="str">
        <f>IF('0 Úvod'!$M$10="English",IF(L35&gt;=L34,Slovnik!$D$653,Slovnik!$D$654),IF(L35&gt;=L34,Slovnik!$C$653,Slovnik!$C$654))</f>
        <v>ANO</v>
      </c>
      <c r="M36" s="1975" t="str">
        <f>IF('0 Úvod'!$M$10="English",IF(M35&gt;=M34,Slovnik!$D$653,Slovnik!$D$654),IF(M35&gt;=M34,Slovnik!$C$653,Slovnik!$C$654))</f>
        <v>ANO</v>
      </c>
      <c r="N36" s="1975" t="str">
        <f>IF('0 Úvod'!$M$10="English",IF(N35&gt;=N34,Slovnik!$D$653,Slovnik!$D$654),IF(N35&gt;=N34,Slovnik!$C$653,Slovnik!$C$654))</f>
        <v>ANO</v>
      </c>
      <c r="O36" s="1975" t="str">
        <f>IF('0 Úvod'!$M$10="English",IF(O35&gt;=O34,Slovnik!$D$653,Slovnik!$D$654),IF(O35&gt;=O34,Slovnik!$C$653,Slovnik!$C$654))</f>
        <v>ANO</v>
      </c>
      <c r="P36" s="1975" t="str">
        <f>IF('0 Úvod'!$M$10="English",IF(P35&gt;=P34,Slovnik!$D$653,Slovnik!$D$654),IF(P35&gt;=P34,Slovnik!$C$653,Slovnik!$C$654))</f>
        <v>ANO</v>
      </c>
      <c r="Q36" s="1975" t="str">
        <f>IF('0 Úvod'!$M$10="English",IF(Q35&gt;=Q34,Slovnik!$D$653,Slovnik!$D$654),IF(Q35&gt;=Q34,Slovnik!$C$653,Slovnik!$C$654))</f>
        <v>ANO</v>
      </c>
      <c r="R36" s="1975" t="str">
        <f>IF('0 Úvod'!$M$10="English",IF(R35&gt;=R34,Slovnik!$D$653,Slovnik!$D$654),IF(R35&gt;=R34,Slovnik!$C$653,Slovnik!$C$654))</f>
        <v>ANO</v>
      </c>
      <c r="S36" s="1976" t="str">
        <f>IF('0 Úvod'!$M$10="English",IF(S35&gt;=S34,Slovnik!$D$653,Slovnik!$D$654),IF(S35&gt;=S34,Slovnik!$C$653,Slovnik!$C$654))</f>
        <v>ANO</v>
      </c>
      <c r="T36" s="1977"/>
      <c r="U36" s="1977"/>
      <c r="V36" s="1977"/>
      <c r="W36" s="1977"/>
      <c r="X36" s="1977"/>
      <c r="Y36" s="1977"/>
      <c r="Z36" s="1977"/>
      <c r="AA36" s="1977"/>
      <c r="AB36" s="1977"/>
      <c r="AC36" s="1977"/>
    </row>
    <row r="37" spans="2:29" ht="15" thickBot="1" x14ac:dyDescent="0.35">
      <c r="B37" s="1978" t="s">
        <v>1589</v>
      </c>
      <c r="C37" s="1979" t="str">
        <f>IF('0 Úvod'!$M$10="English",Slovnik!D651,Slovnik!C651)</f>
        <v>Čistá úspora provozních nákladů**</v>
      </c>
      <c r="D37" s="1980">
        <f>SUM(E44:S44,E37:S37)</f>
        <v>0</v>
      </c>
      <c r="E37" s="1981">
        <f t="shared" ref="E37:S37" si="12">E35-E34</f>
        <v>0</v>
      </c>
      <c r="F37" s="1982">
        <f t="shared" si="12"/>
        <v>0</v>
      </c>
      <c r="G37" s="1982">
        <f t="shared" si="12"/>
        <v>0</v>
      </c>
      <c r="H37" s="1982">
        <f t="shared" si="12"/>
        <v>0</v>
      </c>
      <c r="I37" s="1982">
        <f t="shared" si="12"/>
        <v>0</v>
      </c>
      <c r="J37" s="1982">
        <f t="shared" si="12"/>
        <v>0</v>
      </c>
      <c r="K37" s="1982">
        <f t="shared" si="12"/>
        <v>0</v>
      </c>
      <c r="L37" s="1982">
        <f t="shared" si="12"/>
        <v>0</v>
      </c>
      <c r="M37" s="1982">
        <f t="shared" si="12"/>
        <v>0</v>
      </c>
      <c r="N37" s="1982">
        <f t="shared" si="12"/>
        <v>0</v>
      </c>
      <c r="O37" s="1982">
        <f t="shared" si="12"/>
        <v>0</v>
      </c>
      <c r="P37" s="1982">
        <f t="shared" si="12"/>
        <v>0</v>
      </c>
      <c r="Q37" s="1982">
        <f t="shared" si="12"/>
        <v>0</v>
      </c>
      <c r="R37" s="1982">
        <f t="shared" si="12"/>
        <v>0</v>
      </c>
      <c r="S37" s="1983">
        <f t="shared" si="12"/>
        <v>0</v>
      </c>
      <c r="T37" s="176"/>
      <c r="U37" s="176"/>
      <c r="V37" s="176"/>
      <c r="W37" s="176"/>
      <c r="X37" s="176"/>
      <c r="Y37" s="176"/>
      <c r="Z37" s="176"/>
      <c r="AA37" s="176"/>
      <c r="AB37" s="176"/>
      <c r="AC37" s="176"/>
    </row>
    <row r="38" spans="2:29" ht="14.25" thickBot="1" x14ac:dyDescent="0.35">
      <c r="D38" s="176"/>
      <c r="E38" s="1984"/>
      <c r="F38" s="1984"/>
      <c r="G38" s="1984"/>
      <c r="H38" s="1984"/>
      <c r="I38" s="1984"/>
      <c r="J38" s="1984"/>
      <c r="K38" s="1984"/>
      <c r="L38" s="1984"/>
      <c r="M38" s="1984"/>
      <c r="N38" s="1984"/>
      <c r="O38" s="1984"/>
      <c r="P38" s="1984"/>
      <c r="Q38" s="1984"/>
      <c r="R38" s="1984"/>
      <c r="S38" s="1984"/>
      <c r="T38" s="176"/>
      <c r="U38" s="176"/>
      <c r="V38" s="176"/>
      <c r="W38" s="176"/>
      <c r="X38" s="176"/>
      <c r="Y38" s="176"/>
      <c r="Z38" s="176"/>
      <c r="AA38" s="176"/>
      <c r="AB38" s="176"/>
      <c r="AC38" s="176"/>
    </row>
    <row r="39" spans="2:29" ht="14.25" x14ac:dyDescent="0.3">
      <c r="B39" s="1969" t="s">
        <v>1586</v>
      </c>
      <c r="C39" s="201" t="str">
        <f>C32</f>
        <v>Redukce dotací</v>
      </c>
      <c r="D39" s="202"/>
      <c r="E39" s="2406">
        <f>S32+1</f>
        <v>2040</v>
      </c>
      <c r="F39" s="2404">
        <f t="shared" ref="F39:S39" si="13">E39+1</f>
        <v>2041</v>
      </c>
      <c r="G39" s="2404">
        <f t="shared" si="13"/>
        <v>2042</v>
      </c>
      <c r="H39" s="2404">
        <f t="shared" si="13"/>
        <v>2043</v>
      </c>
      <c r="I39" s="2404">
        <f t="shared" si="13"/>
        <v>2044</v>
      </c>
      <c r="J39" s="2404">
        <f t="shared" si="13"/>
        <v>2045</v>
      </c>
      <c r="K39" s="2404">
        <f t="shared" si="13"/>
        <v>2046</v>
      </c>
      <c r="L39" s="2404">
        <f t="shared" si="13"/>
        <v>2047</v>
      </c>
      <c r="M39" s="2404">
        <f t="shared" si="13"/>
        <v>2048</v>
      </c>
      <c r="N39" s="2404">
        <f t="shared" si="13"/>
        <v>2049</v>
      </c>
      <c r="O39" s="2404">
        <f t="shared" si="13"/>
        <v>2050</v>
      </c>
      <c r="P39" s="2404">
        <f>O39+1</f>
        <v>2051</v>
      </c>
      <c r="Q39" s="2404">
        <f t="shared" si="13"/>
        <v>2052</v>
      </c>
      <c r="R39" s="2404">
        <f t="shared" si="13"/>
        <v>2053</v>
      </c>
      <c r="S39" s="2408">
        <f t="shared" si="13"/>
        <v>2054</v>
      </c>
      <c r="T39" s="724"/>
      <c r="U39" s="725"/>
      <c r="V39" s="725"/>
      <c r="W39" s="725"/>
      <c r="X39" s="725"/>
      <c r="Y39" s="725"/>
      <c r="Z39" s="725"/>
      <c r="AA39" s="725"/>
      <c r="AB39" s="725"/>
      <c r="AC39" s="725"/>
    </row>
    <row r="40" spans="2:29" ht="15" thickBot="1" x14ac:dyDescent="0.35">
      <c r="B40" s="203" t="s">
        <v>5</v>
      </c>
      <c r="C40" s="1970"/>
      <c r="D40" s="1985"/>
      <c r="E40" s="2407"/>
      <c r="F40" s="2405"/>
      <c r="G40" s="2405"/>
      <c r="H40" s="2405"/>
      <c r="I40" s="2405"/>
      <c r="J40" s="2405"/>
      <c r="K40" s="2405"/>
      <c r="L40" s="2405"/>
      <c r="M40" s="2405"/>
      <c r="N40" s="2405"/>
      <c r="O40" s="2405"/>
      <c r="P40" s="2405"/>
      <c r="Q40" s="2405"/>
      <c r="R40" s="2405"/>
      <c r="S40" s="2409"/>
      <c r="T40" s="724"/>
      <c r="U40" s="725"/>
      <c r="V40" s="725"/>
      <c r="W40" s="725"/>
      <c r="X40" s="725"/>
      <c r="Y40" s="725"/>
      <c r="Z40" s="725"/>
      <c r="AA40" s="725"/>
      <c r="AB40" s="725"/>
      <c r="AC40" s="725"/>
    </row>
    <row r="41" spans="2:29" ht="14.25" x14ac:dyDescent="0.3">
      <c r="B41" s="1942" t="s">
        <v>1587</v>
      </c>
      <c r="C41" s="1922" t="str">
        <f>C34</f>
        <v>Redukce přírůstkových provozních nákladů</v>
      </c>
      <c r="D41" s="1986"/>
      <c r="E41" s="1943">
        <f>IF(E39&lt;='0 Úvod'!$G$18+'0 Úvod'!$J$18-1,(E26+E27)-(E11+E12),0)</f>
        <v>-2327112.2429419751</v>
      </c>
      <c r="F41" s="1944">
        <f>IF(F39&lt;='0 Úvod'!$G$18+'0 Úvod'!$J$18-1,(F26+F27)-(F11+F12),0)</f>
        <v>-5320.264419185507</v>
      </c>
      <c r="G41" s="1944">
        <f>IF(G39&lt;='0 Úvod'!$G$18+'0 Úvod'!$J$18-1,(G26+G27)-(G11+G12),0)</f>
        <v>-5346.8657412814355</v>
      </c>
      <c r="H41" s="1944">
        <f>IF(H39&lt;='0 Úvod'!$G$18+'0 Úvod'!$J$18-1,(H26+H27)-(H11+H12),0)</f>
        <v>-5373.6000699878205</v>
      </c>
      <c r="I41" s="1944">
        <f>IF(I39&lt;='0 Úvod'!$G$18+'0 Úvod'!$J$18-1,(I26+I27)-(I11+I12),0)</f>
        <v>-5400.4680703377962</v>
      </c>
      <c r="J41" s="1944">
        <f>IF(J39&lt;='0 Úvod'!$G$18+'0 Úvod'!$J$18-1,(J26+J27)-(J11+J12),0)</f>
        <v>-744672.11041068949</v>
      </c>
      <c r="K41" s="1944">
        <f>IF(K39&lt;='0 Úvod'!$G$18+'0 Úvod'!$J$18-1,(K26+K27)-(K11+K12),0)</f>
        <v>-5454.6077627429331</v>
      </c>
      <c r="L41" s="1944">
        <f>IF(L39&lt;='0 Úvod'!$G$18+'0 Úvod'!$J$18-1,(L26+L27)-(L11+L12),0)</f>
        <v>-5481.8808015566465</v>
      </c>
      <c r="M41" s="1944">
        <f>IF(M39&lt;='0 Úvod'!$G$18+'0 Úvod'!$J$18-1,(M26+M27)-(M11+M12),0)</f>
        <v>-1398600.3587055642</v>
      </c>
      <c r="N41" s="1944">
        <f>IF(N39&lt;='0 Úvod'!$G$18+'0 Úvod'!$J$18-1,(N26+N27)-(N11+N12),0)</f>
        <v>-5536.8366565922333</v>
      </c>
      <c r="O41" s="1944">
        <f>IF(O39&lt;='0 Úvod'!$G$18+'0 Úvod'!$J$18-1,(O26+O27)-(O11+O12),0)</f>
        <v>-5564.5208398752002</v>
      </c>
      <c r="P41" s="1944">
        <f>IF(P39&lt;='0 Úvod'!$G$18+'0 Úvod'!$J$18-1,(P26+P27)-(P11+P12),0)</f>
        <v>-5592.3434440745623</v>
      </c>
      <c r="Q41" s="1944">
        <f>IF(Q39&lt;='0 Úvod'!$G$18+'0 Úvod'!$J$18-1,(Q26+Q27)-(Q11+Q12),0)</f>
        <v>-5620.305161294993</v>
      </c>
      <c r="R41" s="1944">
        <f>IF(R39&lt;='0 Úvod'!$G$18+'0 Úvod'!$J$18-1,(R26+R27)-(R11+R12),0)</f>
        <v>-5648.4066871014074</v>
      </c>
      <c r="S41" s="1945">
        <f>IF(S39&lt;='0 Úvod'!$G$18+'0 Úvod'!$J$18-1,(S26+S27)-(S11+S12),0)</f>
        <v>-5676.6487205369194</v>
      </c>
      <c r="T41" s="176"/>
      <c r="U41" s="176"/>
      <c r="V41" s="176"/>
      <c r="W41" s="176"/>
      <c r="X41" s="176"/>
      <c r="Y41" s="176"/>
      <c r="Z41" s="176"/>
      <c r="AA41" s="176"/>
      <c r="AB41" s="176"/>
      <c r="AC41" s="176"/>
    </row>
    <row r="42" spans="2:29" ht="14.25" x14ac:dyDescent="0.3">
      <c r="B42" s="1942" t="s">
        <v>1588</v>
      </c>
      <c r="C42" s="50" t="str">
        <f t="shared" ref="C42:C44" si="14">C35</f>
        <v>Redukce provozních dotací</v>
      </c>
      <c r="D42" s="1926"/>
      <c r="E42" s="1947">
        <f>IF(E39&lt;='0 Úvod'!$G$18+'0 Úvod'!$J$18-1,E29-E14,0)</f>
        <v>-2327112.2429419751</v>
      </c>
      <c r="F42" s="1948">
        <f>IF(F39&lt;='0 Úvod'!$G$18+'0 Úvod'!$J$18-1,F29-F14,0)</f>
        <v>-5320.264419185507</v>
      </c>
      <c r="G42" s="1948">
        <f>IF(G39&lt;='0 Úvod'!$G$18+'0 Úvod'!$J$18-1,G29-G14,0)</f>
        <v>-5346.8657412814355</v>
      </c>
      <c r="H42" s="1948">
        <f>IF(H39&lt;='0 Úvod'!$G$18+'0 Úvod'!$J$18-1,H29-H14,0)</f>
        <v>-5373.6000699878205</v>
      </c>
      <c r="I42" s="1948">
        <f>IF(I39&lt;='0 Úvod'!$G$18+'0 Úvod'!$J$18-1,I29-I14,0)</f>
        <v>-5400.4680703377962</v>
      </c>
      <c r="J42" s="1948">
        <f>IF(J39&lt;='0 Úvod'!$G$18+'0 Úvod'!$J$18-1,J29-J14,0)</f>
        <v>-744672.11041068949</v>
      </c>
      <c r="K42" s="1948">
        <f>IF(K39&lt;='0 Úvod'!$G$18+'0 Úvod'!$J$18-1,K29-K14,0)</f>
        <v>-5454.6077627429331</v>
      </c>
      <c r="L42" s="1948">
        <f>IF(L39&lt;='0 Úvod'!$G$18+'0 Úvod'!$J$18-1,L29-L14,0)</f>
        <v>-5481.8808015566465</v>
      </c>
      <c r="M42" s="1948">
        <f>IF(M39&lt;='0 Úvod'!$G$18+'0 Úvod'!$J$18-1,M29-M14,0)</f>
        <v>-1398600.3587055642</v>
      </c>
      <c r="N42" s="1948">
        <f>IF(N39&lt;='0 Úvod'!$G$18+'0 Úvod'!$J$18-1,N29-N14,0)</f>
        <v>-5536.8366565922333</v>
      </c>
      <c r="O42" s="1948">
        <f>IF(O39&lt;='0 Úvod'!$G$18+'0 Úvod'!$J$18-1,O29-O14,0)</f>
        <v>-5564.5208398752002</v>
      </c>
      <c r="P42" s="1948">
        <f>IF(P39&lt;='0 Úvod'!$G$18+'0 Úvod'!$J$18-1,P29-P14,0)</f>
        <v>-5592.3434440745623</v>
      </c>
      <c r="Q42" s="1948">
        <f>IF(Q39&lt;='0 Úvod'!$G$18+'0 Úvod'!$J$18-1,Q29-Q14,0)</f>
        <v>-5620.305161294993</v>
      </c>
      <c r="R42" s="1948">
        <f>IF(R39&lt;='0 Úvod'!$G$18+'0 Úvod'!$J$18-1,R29-R14,0)</f>
        <v>-5648.4066871014074</v>
      </c>
      <c r="S42" s="1949">
        <f>IF(S39&lt;='0 Úvod'!$G$18+'0 Úvod'!$J$18-1,S29-S14,0)</f>
        <v>-5676.6487205369194</v>
      </c>
      <c r="T42" s="176"/>
      <c r="U42" s="176"/>
      <c r="V42" s="176"/>
      <c r="W42" s="176"/>
      <c r="X42" s="176"/>
      <c r="Y42" s="176"/>
      <c r="Z42" s="176"/>
      <c r="AA42" s="176"/>
      <c r="AB42" s="176"/>
      <c r="AC42" s="176"/>
    </row>
    <row r="43" spans="2:29" ht="15" thickBot="1" x14ac:dyDescent="0.35">
      <c r="B43" s="1942"/>
      <c r="C43" s="1972" t="str">
        <f t="shared" si="14"/>
        <v>Je snížení prov. nákladů plně kompenzováno snížením dotací</v>
      </c>
      <c r="D43" s="1926"/>
      <c r="E43" s="1974" t="str">
        <f>IF('0 Úvod'!$M$10="English",IF(E42&gt;=E41,Slovnik!$D$653,Slovnik!$D$654),IF(E42&gt;=E41,Slovnik!$C$653,Slovnik!$C$654))</f>
        <v>ANO</v>
      </c>
      <c r="F43" s="1975" t="str">
        <f>IF('0 Úvod'!$M$10="English",IF(F42&gt;=F41,Slovnik!$D$653,Slovnik!$D$654),IF(F42&gt;=F41,Slovnik!$C$653,Slovnik!$C$654))</f>
        <v>ANO</v>
      </c>
      <c r="G43" s="1975" t="str">
        <f>IF('0 Úvod'!$M$10="English",IF(G42&gt;=G41,Slovnik!$D$653,Slovnik!$D$654),IF(G42&gt;=G41,Slovnik!$C$653,Slovnik!$C$654))</f>
        <v>ANO</v>
      </c>
      <c r="H43" s="1975" t="str">
        <f>IF('0 Úvod'!$M$10="English",IF(H42&gt;=H41,Slovnik!$D$653,Slovnik!$D$654),IF(H42&gt;=H41,Slovnik!$C$653,Slovnik!$C$654))</f>
        <v>ANO</v>
      </c>
      <c r="I43" s="1975" t="str">
        <f>IF('0 Úvod'!$M$10="English",IF(I42&gt;=I41,Slovnik!$D$653,Slovnik!$D$654),IF(I42&gt;=I41,Slovnik!$C$653,Slovnik!$C$654))</f>
        <v>ANO</v>
      </c>
      <c r="J43" s="1975" t="str">
        <f>IF('0 Úvod'!$M$10="English",IF(J42&gt;=J41,Slovnik!$D$653,Slovnik!$D$654),IF(J42&gt;=J41,Slovnik!$C$653,Slovnik!$C$654))</f>
        <v>ANO</v>
      </c>
      <c r="K43" s="1975" t="str">
        <f>IF('0 Úvod'!$M$10="English",IF(K42&gt;=K41,Slovnik!$D$653,Slovnik!$D$654),IF(K42&gt;=K41,Slovnik!$C$653,Slovnik!$C$654))</f>
        <v>ANO</v>
      </c>
      <c r="L43" s="1975" t="str">
        <f>IF('0 Úvod'!$M$10="English",IF(L42&gt;=L41,Slovnik!$D$653,Slovnik!$D$654),IF(L42&gt;=L41,Slovnik!$C$653,Slovnik!$C$654))</f>
        <v>ANO</v>
      </c>
      <c r="M43" s="1975" t="str">
        <f>IF('0 Úvod'!$M$10="English",IF(M42&gt;=M41,Slovnik!$D$653,Slovnik!$D$654),IF(M42&gt;=M41,Slovnik!$C$653,Slovnik!$C$654))</f>
        <v>ANO</v>
      </c>
      <c r="N43" s="1975" t="str">
        <f>IF('0 Úvod'!$M$10="English",IF(N42&gt;=N41,Slovnik!$D$653,Slovnik!$D$654),IF(N42&gt;=N41,Slovnik!$C$653,Slovnik!$C$654))</f>
        <v>ANO</v>
      </c>
      <c r="O43" s="1975" t="str">
        <f>IF('0 Úvod'!$M$10="English",IF(O42&gt;=O41,Slovnik!$D$653,Slovnik!$D$654),IF(O42&gt;=O41,Slovnik!$C$653,Slovnik!$C$654))</f>
        <v>ANO</v>
      </c>
      <c r="P43" s="1975" t="str">
        <f>IF('0 Úvod'!$M$10="English",IF(P42&gt;=P41,Slovnik!$D$653,Slovnik!$D$654),IF(P42&gt;=P41,Slovnik!$C$653,Slovnik!$C$654))</f>
        <v>ANO</v>
      </c>
      <c r="Q43" s="1975" t="str">
        <f>IF('0 Úvod'!$M$10="English",IF(Q42&gt;=Q41,Slovnik!$D$653,Slovnik!$D$654),IF(Q42&gt;=Q41,Slovnik!$C$653,Slovnik!$C$654))</f>
        <v>ANO</v>
      </c>
      <c r="R43" s="1975" t="str">
        <f>IF('0 Úvod'!$M$10="English",IF(R42&gt;=R41,Slovnik!$D$653,Slovnik!$D$654),IF(R42&gt;=R41,Slovnik!$C$653,Slovnik!$C$654))</f>
        <v>ANO</v>
      </c>
      <c r="S43" s="1976" t="str">
        <f>IF('0 Úvod'!$M$10="English",IF(S42&gt;=S41,Slovnik!$D$653,Slovnik!$D$654),IF(S42&gt;=S41,Slovnik!$C$653,Slovnik!$C$654))</f>
        <v>ANO</v>
      </c>
      <c r="T43" s="1977"/>
      <c r="U43" s="1977"/>
      <c r="V43" s="1977"/>
      <c r="W43" s="1977"/>
      <c r="X43" s="1977"/>
      <c r="Y43" s="1977"/>
      <c r="Z43" s="1977"/>
      <c r="AA43" s="1977"/>
      <c r="AB43" s="1977"/>
      <c r="AC43" s="1977"/>
    </row>
    <row r="44" spans="2:29" ht="15" thickBot="1" x14ac:dyDescent="0.35">
      <c r="B44" s="1978" t="s">
        <v>1589</v>
      </c>
      <c r="C44" s="1979" t="str">
        <f t="shared" si="14"/>
        <v>Čistá úspora provozních nákladů**</v>
      </c>
      <c r="D44" s="1987"/>
      <c r="E44" s="1981">
        <f t="shared" ref="E44:S44" si="15">E42-E41</f>
        <v>0</v>
      </c>
      <c r="F44" s="1982">
        <f t="shared" si="15"/>
        <v>0</v>
      </c>
      <c r="G44" s="1982">
        <f t="shared" si="15"/>
        <v>0</v>
      </c>
      <c r="H44" s="1982">
        <f t="shared" si="15"/>
        <v>0</v>
      </c>
      <c r="I44" s="1982">
        <f t="shared" si="15"/>
        <v>0</v>
      </c>
      <c r="J44" s="1982">
        <f t="shared" si="15"/>
        <v>0</v>
      </c>
      <c r="K44" s="1982">
        <f t="shared" si="15"/>
        <v>0</v>
      </c>
      <c r="L44" s="1982">
        <f t="shared" si="15"/>
        <v>0</v>
      </c>
      <c r="M44" s="1982">
        <f t="shared" si="15"/>
        <v>0</v>
      </c>
      <c r="N44" s="1982">
        <f t="shared" si="15"/>
        <v>0</v>
      </c>
      <c r="O44" s="1982">
        <f t="shared" si="15"/>
        <v>0</v>
      </c>
      <c r="P44" s="1982">
        <f t="shared" si="15"/>
        <v>0</v>
      </c>
      <c r="Q44" s="1982">
        <f t="shared" si="15"/>
        <v>0</v>
      </c>
      <c r="R44" s="1982">
        <f t="shared" si="15"/>
        <v>0</v>
      </c>
      <c r="S44" s="1983">
        <f t="shared" si="15"/>
        <v>0</v>
      </c>
      <c r="T44" s="176"/>
      <c r="U44" s="176"/>
      <c r="V44" s="176"/>
      <c r="W44" s="176"/>
      <c r="X44" s="176"/>
      <c r="Y44" s="176"/>
      <c r="Z44" s="176"/>
      <c r="AA44" s="176"/>
      <c r="AB44" s="176"/>
      <c r="AC44" s="176"/>
    </row>
    <row r="45" spans="2:29" x14ac:dyDescent="0.3">
      <c r="E45" s="1984"/>
      <c r="F45" s="1984"/>
      <c r="G45" s="1984"/>
      <c r="H45" s="1984"/>
      <c r="I45" s="1984"/>
      <c r="J45" s="1984"/>
      <c r="K45" s="1984"/>
      <c r="L45" s="1984"/>
      <c r="M45" s="1984"/>
      <c r="N45" s="1984"/>
      <c r="O45" s="1984"/>
      <c r="P45" s="1984"/>
      <c r="Q45" s="1984"/>
      <c r="R45" s="1984"/>
      <c r="S45" s="1984"/>
    </row>
    <row r="46" spans="2:29" ht="14.25" thickBot="1" x14ac:dyDescent="0.35"/>
    <row r="47" spans="2:29" x14ac:dyDescent="0.3">
      <c r="B47" s="2428" t="str">
        <f>IF('0 Úvod'!$M$10="English",Slovnik!$D$652,Slovnik!$C$652)</f>
        <v>Komentáře</v>
      </c>
      <c r="C47" s="2429"/>
      <c r="D47" s="2429"/>
      <c r="E47" s="2429"/>
      <c r="F47" s="2429"/>
      <c r="G47" s="2429"/>
      <c r="H47" s="2429"/>
      <c r="I47" s="2429"/>
      <c r="J47" s="2429"/>
      <c r="K47" s="2429"/>
      <c r="L47" s="2429"/>
      <c r="M47" s="2429"/>
      <c r="N47" s="2429"/>
      <c r="O47" s="2429"/>
      <c r="P47" s="2429"/>
      <c r="Q47" s="2429"/>
      <c r="R47" s="2429"/>
      <c r="S47" s="2788"/>
    </row>
    <row r="48" spans="2:29" ht="14.25" thickBot="1" x14ac:dyDescent="0.35">
      <c r="B48" s="2432"/>
      <c r="C48" s="2433"/>
      <c r="D48" s="2433"/>
      <c r="E48" s="2433"/>
      <c r="F48" s="2433"/>
      <c r="G48" s="2433"/>
      <c r="H48" s="2433"/>
      <c r="I48" s="2433"/>
      <c r="J48" s="2433"/>
      <c r="K48" s="2433"/>
      <c r="L48" s="2433"/>
      <c r="M48" s="2433"/>
      <c r="N48" s="2433"/>
      <c r="O48" s="2433"/>
      <c r="P48" s="2433"/>
      <c r="Q48" s="2433"/>
      <c r="R48" s="2433"/>
      <c r="S48" s="2789"/>
    </row>
    <row r="49" spans="2:19" ht="14.25" x14ac:dyDescent="0.3">
      <c r="B49" s="726" t="str">
        <f>IF('0 Úvod'!$M$10="English",Slovnik!$E$644,Slovnik!$E$643)</f>
        <v>* příjmy získané přímo od uživatelů, v souladu s čl. 61 (Operace, které po dokončení vytvářejí čistý příjem) Nařízení (EU) č. 1303/2013 a přílohou V Nařízení (EU) č. 1303/2013 a oddílem III Nařízení Komise v přenesené pravomoci (EU) č. 480/2014, v němž jsou stanovena pravidla pro výpočet</v>
      </c>
      <c r="C49" s="80"/>
      <c r="D49" s="80"/>
      <c r="L49" s="1988"/>
      <c r="S49" s="727"/>
    </row>
    <row r="50" spans="2:19" ht="14.25" x14ac:dyDescent="0.3">
      <c r="B50" s="726" t="str">
        <f>IF('0 Úvod'!$M$10="English",Slovnik!$E$647,Slovnik!$E$646)</f>
        <v>diskontovaného čistého příjmu z operací vytvářejících čistý příjem</v>
      </c>
      <c r="C50" s="80"/>
      <c r="D50" s="80"/>
      <c r="L50" s="1988"/>
      <c r="S50" s="727"/>
    </row>
    <row r="51" spans="2:19" ht="14.25" x14ac:dyDescent="0.3">
      <c r="B51" s="1989" t="str">
        <f>IF('0 Úvod'!$M$10="English",Slovnik!$E$650,Slovnik!$E$649)</f>
        <v>** rozdíl mezi poklesem provozních nákladů a poklesem provozních dotací</v>
      </c>
      <c r="C51" s="80"/>
      <c r="D51" s="80"/>
      <c r="E51" s="1990"/>
      <c r="F51" s="1990"/>
      <c r="G51" s="1990"/>
      <c r="H51" s="1990"/>
      <c r="I51" s="1990"/>
      <c r="J51" s="1990"/>
      <c r="K51" s="1990"/>
      <c r="L51" s="1990"/>
      <c r="M51" s="1990"/>
      <c r="N51" s="1990"/>
      <c r="O51" s="1990"/>
      <c r="P51" s="80"/>
      <c r="Q51" s="80"/>
      <c r="R51" s="80"/>
      <c r="S51" s="1991"/>
    </row>
    <row r="52" spans="2:19" ht="15" thickBot="1" x14ac:dyDescent="0.35">
      <c r="B52" s="1992" t="str">
        <f>IF('0 Úvod'!$M$10="English",Slovnik!$E$674,Slovnik!$E$673)</f>
        <v>Tento list se neaplikuje v případě projektů silniční infrastruktury. V případě projektů městské dopravy a jiných s odlišnou dotační politikou je možné upravit ručně příslušná pole v tabulkách výše.</v>
      </c>
      <c r="C52" s="731"/>
      <c r="D52" s="731"/>
      <c r="E52" s="1993"/>
      <c r="F52" s="1993"/>
      <c r="G52" s="1993"/>
      <c r="H52" s="1993"/>
      <c r="I52" s="1993"/>
      <c r="J52" s="1993"/>
      <c r="K52" s="1993"/>
      <c r="L52" s="1993"/>
      <c r="M52" s="1993"/>
      <c r="N52" s="1993"/>
      <c r="O52" s="1993"/>
      <c r="P52" s="731"/>
      <c r="Q52" s="731"/>
      <c r="R52" s="731"/>
      <c r="S52" s="1994"/>
    </row>
    <row r="53" spans="2:19" x14ac:dyDescent="0.3">
      <c r="F53" s="1995"/>
    </row>
  </sheetData>
  <sheetProtection password="BD3D" sheet="1" formatCells="0" formatColumns="0" formatRows="0" insertColumns="0" insertRows="0" insertHyperlinks="0" deleteColumns="0" deleteRows="0" sort="0" autoFilter="0" pivotTables="0"/>
  <mergeCells count="91">
    <mergeCell ref="S39:S40"/>
    <mergeCell ref="B47:S48"/>
    <mergeCell ref="L39:L40"/>
    <mergeCell ref="M39:M40"/>
    <mergeCell ref="N39:N40"/>
    <mergeCell ref="O39:O40"/>
    <mergeCell ref="P39:P40"/>
    <mergeCell ref="Q39:Q40"/>
    <mergeCell ref="R32:R33"/>
    <mergeCell ref="S32:S33"/>
    <mergeCell ref="E39:E40"/>
    <mergeCell ref="F39:F40"/>
    <mergeCell ref="G39:G40"/>
    <mergeCell ref="H39:H40"/>
    <mergeCell ref="I39:I40"/>
    <mergeCell ref="J39:J40"/>
    <mergeCell ref="K39:K40"/>
    <mergeCell ref="K32:K33"/>
    <mergeCell ref="L32:L33"/>
    <mergeCell ref="M32:M33"/>
    <mergeCell ref="N32:N33"/>
    <mergeCell ref="O32:O33"/>
    <mergeCell ref="P32:P33"/>
    <mergeCell ref="R39:R40"/>
    <mergeCell ref="E32:E33"/>
    <mergeCell ref="F32:F33"/>
    <mergeCell ref="G32:G33"/>
    <mergeCell ref="H32:H33"/>
    <mergeCell ref="I32:I33"/>
    <mergeCell ref="J32:J33"/>
    <mergeCell ref="N24:N25"/>
    <mergeCell ref="O24:O25"/>
    <mergeCell ref="P24:P25"/>
    <mergeCell ref="Q24:Q25"/>
    <mergeCell ref="Q32:Q33"/>
    <mergeCell ref="R24:R25"/>
    <mergeCell ref="S24:S25"/>
    <mergeCell ref="S17:S18"/>
    <mergeCell ref="E24:E25"/>
    <mergeCell ref="F24:F25"/>
    <mergeCell ref="G24:G25"/>
    <mergeCell ref="H24:H25"/>
    <mergeCell ref="I24:I25"/>
    <mergeCell ref="J24:J25"/>
    <mergeCell ref="K24:K25"/>
    <mergeCell ref="L24:L25"/>
    <mergeCell ref="M24:M25"/>
    <mergeCell ref="M17:M18"/>
    <mergeCell ref="N17:N18"/>
    <mergeCell ref="O17:O18"/>
    <mergeCell ref="P17:P18"/>
    <mergeCell ref="Q17:Q18"/>
    <mergeCell ref="R17:R18"/>
    <mergeCell ref="R9:R10"/>
    <mergeCell ref="S9:S10"/>
    <mergeCell ref="E17:E18"/>
    <mergeCell ref="F17:F18"/>
    <mergeCell ref="G17:G18"/>
    <mergeCell ref="H17:H18"/>
    <mergeCell ref="I17:I18"/>
    <mergeCell ref="J17:J18"/>
    <mergeCell ref="K17:K18"/>
    <mergeCell ref="L17:L18"/>
    <mergeCell ref="L9:L10"/>
    <mergeCell ref="M9:M10"/>
    <mergeCell ref="N9:N10"/>
    <mergeCell ref="O9:O10"/>
    <mergeCell ref="P9:P10"/>
    <mergeCell ref="Q9:Q10"/>
    <mergeCell ref="Q2:Q3"/>
    <mergeCell ref="R2:R3"/>
    <mergeCell ref="S2:S3"/>
    <mergeCell ref="E9:E10"/>
    <mergeCell ref="F9:F10"/>
    <mergeCell ref="G9:G10"/>
    <mergeCell ref="H9:H10"/>
    <mergeCell ref="I9:I10"/>
    <mergeCell ref="J9:J10"/>
    <mergeCell ref="K9:K10"/>
    <mergeCell ref="K2:K3"/>
    <mergeCell ref="L2:L3"/>
    <mergeCell ref="M2:M3"/>
    <mergeCell ref="N2:N3"/>
    <mergeCell ref="O2:O3"/>
    <mergeCell ref="P2:P3"/>
    <mergeCell ref="E2:E3"/>
    <mergeCell ref="F2:F3"/>
    <mergeCell ref="G2:G3"/>
    <mergeCell ref="H2:H3"/>
    <mergeCell ref="I2:I3"/>
    <mergeCell ref="J2:J3"/>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F3AA7-2FD2-4D35-AB0C-3C8EC6C77D11}">
  <sheetPr codeName="List15">
    <tabColor rgb="FFFFFF9B"/>
  </sheetPr>
  <dimension ref="B1:AC53"/>
  <sheetViews>
    <sheetView topLeftCell="B1" workbookViewId="0">
      <selection activeCell="S18" sqref="S18"/>
    </sheetView>
  </sheetViews>
  <sheetFormatPr defaultColWidth="9.140625" defaultRowHeight="13.5" x14ac:dyDescent="0.3"/>
  <cols>
    <col min="1" max="1" width="2.7109375" style="698" customWidth="1"/>
    <col min="2" max="2" width="6.85546875" style="698" customWidth="1"/>
    <col min="3" max="3" width="36.28515625" style="698" customWidth="1"/>
    <col min="4" max="4" width="19.28515625" style="698" customWidth="1"/>
    <col min="5" max="20" width="10.7109375" style="698" customWidth="1"/>
    <col min="21" max="21" width="10.7109375" style="698" hidden="1" customWidth="1"/>
    <col min="22" max="29" width="10.7109375" style="698" customWidth="1"/>
    <col min="30" max="33" width="7.140625" style="698" customWidth="1"/>
    <col min="34" max="16384" width="9.140625" style="698"/>
  </cols>
  <sheetData>
    <row r="1" spans="2:29" ht="14.25" thickBot="1" x14ac:dyDescent="0.35">
      <c r="B1" s="698" t="s">
        <v>2</v>
      </c>
      <c r="F1" s="2077"/>
      <c r="G1" s="916"/>
    </row>
    <row r="2" spans="2:29" ht="14.25" x14ac:dyDescent="0.3">
      <c r="B2" s="1917" t="s">
        <v>1592</v>
      </c>
      <c r="C2" s="177" t="str">
        <f>IF('0 Úvod'!$M$10="English",Slovnik!D656,Slovnik!C656)</f>
        <v>Kalkulace finanční mezery a přidělení</v>
      </c>
      <c r="D2" s="728"/>
      <c r="E2" s="2410">
        <f>'0 Úvod'!G18</f>
        <v>2025</v>
      </c>
      <c r="F2" s="2410">
        <f t="shared" ref="F2:S2" si="0">E2+1</f>
        <v>2026</v>
      </c>
      <c r="G2" s="2410">
        <f t="shared" si="0"/>
        <v>2027</v>
      </c>
      <c r="H2" s="2410">
        <f t="shared" si="0"/>
        <v>2028</v>
      </c>
      <c r="I2" s="2410">
        <f t="shared" si="0"/>
        <v>2029</v>
      </c>
      <c r="J2" s="2410">
        <f t="shared" si="0"/>
        <v>2030</v>
      </c>
      <c r="K2" s="2410">
        <f t="shared" si="0"/>
        <v>2031</v>
      </c>
      <c r="L2" s="2410">
        <f t="shared" si="0"/>
        <v>2032</v>
      </c>
      <c r="M2" s="2410">
        <f t="shared" si="0"/>
        <v>2033</v>
      </c>
      <c r="N2" s="2410">
        <f t="shared" si="0"/>
        <v>2034</v>
      </c>
      <c r="O2" s="2410">
        <f t="shared" si="0"/>
        <v>2035</v>
      </c>
      <c r="P2" s="2410">
        <f t="shared" si="0"/>
        <v>2036</v>
      </c>
      <c r="Q2" s="2410">
        <f t="shared" si="0"/>
        <v>2037</v>
      </c>
      <c r="R2" s="2410">
        <f t="shared" si="0"/>
        <v>2038</v>
      </c>
      <c r="S2" s="2414">
        <f t="shared" si="0"/>
        <v>2039</v>
      </c>
      <c r="T2" s="724"/>
      <c r="U2" s="725"/>
      <c r="V2" s="725"/>
      <c r="W2" s="725"/>
      <c r="X2" s="725"/>
      <c r="Y2" s="725"/>
      <c r="Z2" s="725"/>
      <c r="AA2" s="725"/>
      <c r="AB2" s="725"/>
      <c r="AC2" s="725"/>
    </row>
    <row r="3" spans="2:29" ht="15" thickBot="1" x14ac:dyDescent="0.35">
      <c r="B3" s="178" t="s">
        <v>4</v>
      </c>
      <c r="C3" s="2078" t="str">
        <f>IF('0 Úvod'!$M$10="English",Slovnik!D657,Slovnik!C657)</f>
        <v>grantu EU (CZK)</v>
      </c>
      <c r="D3" s="179" t="str">
        <f>IF('0 Úvod'!$M$10="English",Slovnik!$D$665,Slovnik!$C$665)</f>
        <v>Celkem (disk.)</v>
      </c>
      <c r="E3" s="2785"/>
      <c r="F3" s="2785"/>
      <c r="G3" s="2785"/>
      <c r="H3" s="2785"/>
      <c r="I3" s="2785"/>
      <c r="J3" s="2785"/>
      <c r="K3" s="2785"/>
      <c r="L3" s="2785"/>
      <c r="M3" s="2785"/>
      <c r="N3" s="2785"/>
      <c r="O3" s="2785"/>
      <c r="P3" s="2785"/>
      <c r="Q3" s="2785"/>
      <c r="R3" s="2785"/>
      <c r="S3" s="2787"/>
      <c r="T3" s="724"/>
      <c r="U3" s="725"/>
      <c r="V3" s="725"/>
      <c r="W3" s="725"/>
      <c r="X3" s="725"/>
      <c r="Y3" s="725"/>
      <c r="Z3" s="725"/>
      <c r="AA3" s="725"/>
      <c r="AB3" s="725"/>
      <c r="AC3" s="725"/>
    </row>
    <row r="4" spans="2:29" ht="14.25" x14ac:dyDescent="0.3">
      <c r="B4" s="2079" t="s">
        <v>1577</v>
      </c>
      <c r="C4" s="940" t="str">
        <f>IF('0 Úvod'!$M$10="English",Slovnik!D658,Slovnik!C658)</f>
        <v>Investiční náklady (DIC) (z FA)</v>
      </c>
      <c r="D4" s="2080">
        <f>E4+NPV(D9,F4:S4,E14:S14)</f>
        <v>34928162.347058825</v>
      </c>
      <c r="E4" s="1047">
        <f>'10 Finanční analýza (FRR_C)'!E8</f>
        <v>34082194.700000003</v>
      </c>
      <c r="F4" s="1041">
        <f>'10 Finanční analýza (FRR_C)'!F8</f>
        <v>862887</v>
      </c>
      <c r="G4" s="1041">
        <f>'10 Finanční analýza (FRR_C)'!G8</f>
        <v>0</v>
      </c>
      <c r="H4" s="1041">
        <f>'10 Finanční analýza (FRR_C)'!H8</f>
        <v>0</v>
      </c>
      <c r="I4" s="1041">
        <f>'10 Finanční analýza (FRR_C)'!I8</f>
        <v>0</v>
      </c>
      <c r="J4" s="1041">
        <f>'10 Finanční analýza (FRR_C)'!J8</f>
        <v>0</v>
      </c>
      <c r="K4" s="1041">
        <f>'10 Finanční analýza (FRR_C)'!K8</f>
        <v>0</v>
      </c>
      <c r="L4" s="1041">
        <f>'10 Finanční analýza (FRR_C)'!L8</f>
        <v>0</v>
      </c>
      <c r="M4" s="1041">
        <f>'10 Finanční analýza (FRR_C)'!M8</f>
        <v>0</v>
      </c>
      <c r="N4" s="1041">
        <f>'10 Finanční analýza (FRR_C)'!N8</f>
        <v>0</v>
      </c>
      <c r="O4" s="1041">
        <f>'10 Finanční analýza (FRR_C)'!O8</f>
        <v>0</v>
      </c>
      <c r="P4" s="1041">
        <f>'10 Finanční analýza (FRR_C)'!P8</f>
        <v>0</v>
      </c>
      <c r="Q4" s="1041">
        <f>'10 Finanční analýza (FRR_C)'!Q8</f>
        <v>0</v>
      </c>
      <c r="R4" s="1041">
        <f>'10 Finanční analýza (FRR_C)'!R8</f>
        <v>0</v>
      </c>
      <c r="S4" s="1042">
        <f>'10 Finanční analýza (FRR_C)'!S8</f>
        <v>0</v>
      </c>
      <c r="T4" s="904"/>
      <c r="U4" s="904"/>
      <c r="V4" s="904"/>
      <c r="W4" s="904"/>
      <c r="X4" s="904"/>
      <c r="Y4" s="904"/>
      <c r="Z4" s="904"/>
      <c r="AA4" s="904"/>
      <c r="AB4" s="904"/>
      <c r="AC4" s="904"/>
    </row>
    <row r="5" spans="2:29" ht="14.25" x14ac:dyDescent="0.3">
      <c r="B5" s="2079" t="s">
        <v>1578</v>
      </c>
      <c r="C5" s="943" t="str">
        <f>IF('0 Úvod'!$M$10="English",Slovnik!D659,Slovnik!C659)</f>
        <v>Přírůstkové celkové provozní příjmy**</v>
      </c>
      <c r="D5" s="2081">
        <f>E5+NPV(D9,F5:S5,E15:S15)</f>
        <v>883960</v>
      </c>
      <c r="E5" s="1102">
        <f>IF(E2&lt;='0 Úvod'!$G$18+'0 Úvod'!$J$18-1,('8 Příjmy'!E37),0)</f>
        <v>883960</v>
      </c>
      <c r="F5" s="1043">
        <f>IF(F2&lt;='0 Úvod'!$G$18+'0 Úvod'!$J$18-1,('8 Příjmy'!F37),0)</f>
        <v>0</v>
      </c>
      <c r="G5" s="1043">
        <f>IF(G2&lt;='0 Úvod'!$G$18+'0 Úvod'!$J$18-1,('8 Příjmy'!G37),0)</f>
        <v>0</v>
      </c>
      <c r="H5" s="1043">
        <f>IF(H2&lt;='0 Úvod'!$G$18+'0 Úvod'!$J$18-1,('8 Příjmy'!H37),0)</f>
        <v>0</v>
      </c>
      <c r="I5" s="1043">
        <f>IF(I2&lt;='0 Úvod'!$G$18+'0 Úvod'!$J$18-1,('8 Příjmy'!I37),0)</f>
        <v>0</v>
      </c>
      <c r="J5" s="1043">
        <f>IF(J2&lt;='0 Úvod'!$G$18+'0 Úvod'!$J$18-1,('8 Příjmy'!J37),0)</f>
        <v>0</v>
      </c>
      <c r="K5" s="1043">
        <f>IF(K2&lt;='0 Úvod'!$G$18+'0 Úvod'!$J$18-1,('8 Příjmy'!K37),0)</f>
        <v>0</v>
      </c>
      <c r="L5" s="1043">
        <f>IF(L2&lt;='0 Úvod'!$G$18+'0 Úvod'!$J$18-1,('8 Příjmy'!L37),0)</f>
        <v>0</v>
      </c>
      <c r="M5" s="1043">
        <f>IF(M2&lt;='0 Úvod'!$G$18+'0 Úvod'!$J$18-1,('8 Příjmy'!M37),0)</f>
        <v>0</v>
      </c>
      <c r="N5" s="1043">
        <f>IF(N2&lt;='0 Úvod'!$G$18+'0 Úvod'!$J$18-1,('8 Příjmy'!N37),0)</f>
        <v>0</v>
      </c>
      <c r="O5" s="1043">
        <f>IF(O2&lt;='0 Úvod'!$G$18+'0 Úvod'!$J$18-1,('8 Příjmy'!O37),0)</f>
        <v>0</v>
      </c>
      <c r="P5" s="1043">
        <f>IF(P2&lt;='0 Úvod'!$G$18+'0 Úvod'!$J$18-1,('8 Příjmy'!P37),0)</f>
        <v>0</v>
      </c>
      <c r="Q5" s="1043">
        <f>IF(Q2&lt;='0 Úvod'!$G$18+'0 Úvod'!$J$18-1,('8 Příjmy'!Q37),0)</f>
        <v>0</v>
      </c>
      <c r="R5" s="1043">
        <f>IF(R2&lt;='0 Úvod'!$G$18+'0 Úvod'!$J$18-1,('8 Příjmy'!R37),0)</f>
        <v>0</v>
      </c>
      <c r="S5" s="1044">
        <f>IF(S2&lt;='0 Úvod'!$G$18+'0 Úvod'!$J$18-1,('8 Příjmy'!S37),0)</f>
        <v>0</v>
      </c>
      <c r="T5" s="904"/>
      <c r="U5" s="904"/>
      <c r="V5" s="904"/>
      <c r="W5" s="904"/>
      <c r="X5" s="904"/>
      <c r="Y5" s="904"/>
      <c r="Z5" s="904"/>
      <c r="AA5" s="904"/>
      <c r="AB5" s="904"/>
      <c r="AC5" s="904"/>
    </row>
    <row r="6" spans="2:29" ht="14.25" x14ac:dyDescent="0.3">
      <c r="B6" s="2079" t="s">
        <v>1579</v>
      </c>
      <c r="C6" s="749" t="str">
        <f>IF('0 Úvod'!$M$10="English",Slovnik!D660,Slovnik!C660)</f>
        <v>Přírůstkové celkové provozní náklady*</v>
      </c>
      <c r="D6" s="2081">
        <f>E6+NPV(D9,F6:S6,E16:S16)</f>
        <v>-10884893.77351173</v>
      </c>
      <c r="E6" s="1102">
        <f>'10 Finanční analýza (FRR_C)'!E6</f>
        <v>-15141682.35</v>
      </c>
      <c r="F6" s="1043">
        <f>'10 Finanční analýza (FRR_C)'!F6</f>
        <v>5482.2618332601414</v>
      </c>
      <c r="G6" s="1043">
        <f>'10 Finanční analýza (FRR_C)'!G6</f>
        <v>4961.4469591004308</v>
      </c>
      <c r="H6" s="1043">
        <f>'10 Finanční analýza (FRR_C)'!H6</f>
        <v>4986.254193895933</v>
      </c>
      <c r="I6" s="1043">
        <f>'10 Finanční analýza (FRR_C)'!I6</f>
        <v>5011.1854648654116</v>
      </c>
      <c r="J6" s="1043">
        <f>'10 Finanční analýza (FRR_C)'!J6</f>
        <v>5036.2413921897387</v>
      </c>
      <c r="K6" s="1043">
        <f>'10 Finanční analýza (FRR_C)'!K6</f>
        <v>5061.4225991506828</v>
      </c>
      <c r="L6" s="1043">
        <f>'10 Finanční analýza (FRR_C)'!L6</f>
        <v>5086.7297121464362</v>
      </c>
      <c r="M6" s="1043">
        <f>'10 Finanční analýza (FRR_C)'!M6</f>
        <v>933839.54236070719</v>
      </c>
      <c r="N6" s="1043">
        <f>'10 Finanční analýza (FRR_C)'!N6</f>
        <v>5137.7241775107104</v>
      </c>
      <c r="O6" s="1043">
        <f>'10 Finanční analýza (FRR_C)'!O6</f>
        <v>300861.26879839832</v>
      </c>
      <c r="P6" s="1043">
        <f>'10 Finanční analýza (FRR_C)'!P6</f>
        <v>5189.2298623902607</v>
      </c>
      <c r="Q6" s="1043">
        <f>'10 Finanční analýza (FRR_C)'!Q6</f>
        <v>5215.1760117022059</v>
      </c>
      <c r="R6" s="1043">
        <f>'10 Finanční analýza (FRR_C)'!R6</f>
        <v>5241.2518917607231</v>
      </c>
      <c r="S6" s="1044">
        <f>'10 Finanční analýza (FRR_C)'!S6</f>
        <v>5267.4581512195291</v>
      </c>
      <c r="T6" s="904"/>
      <c r="U6" s="904"/>
      <c r="V6" s="904"/>
      <c r="W6" s="904"/>
      <c r="X6" s="904"/>
      <c r="Y6" s="904"/>
      <c r="Z6" s="904"/>
      <c r="AA6" s="904"/>
      <c r="AB6" s="904"/>
      <c r="AC6" s="904"/>
    </row>
    <row r="7" spans="2:29" ht="14.25" x14ac:dyDescent="0.3">
      <c r="B7" s="2079" t="s">
        <v>1580</v>
      </c>
      <c r="C7" s="943" t="str">
        <f>IF('0 Úvod'!$M$10="English",Slovnik!D661,Slovnik!C661)</f>
        <v>Čisté provozní příjmy</v>
      </c>
      <c r="D7" s="2081">
        <f>E7+NPV(D9,F7:S7,E17:S17)</f>
        <v>11768853.77351173</v>
      </c>
      <c r="E7" s="1102">
        <f>E5-E6</f>
        <v>16025642.35</v>
      </c>
      <c r="F7" s="1043">
        <f t="shared" ref="F7:S7" si="1">F5-F6</f>
        <v>-5482.2618332601414</v>
      </c>
      <c r="G7" s="1043">
        <f t="shared" si="1"/>
        <v>-4961.4469591004308</v>
      </c>
      <c r="H7" s="1043">
        <f t="shared" si="1"/>
        <v>-4986.254193895933</v>
      </c>
      <c r="I7" s="1043">
        <f t="shared" si="1"/>
        <v>-5011.1854648654116</v>
      </c>
      <c r="J7" s="1043">
        <f t="shared" si="1"/>
        <v>-5036.2413921897387</v>
      </c>
      <c r="K7" s="1043">
        <f t="shared" si="1"/>
        <v>-5061.4225991506828</v>
      </c>
      <c r="L7" s="1043">
        <f t="shared" si="1"/>
        <v>-5086.7297121464362</v>
      </c>
      <c r="M7" s="1043">
        <f t="shared" si="1"/>
        <v>-933839.54236070719</v>
      </c>
      <c r="N7" s="1043">
        <f t="shared" si="1"/>
        <v>-5137.7241775107104</v>
      </c>
      <c r="O7" s="1043">
        <f t="shared" si="1"/>
        <v>-300861.26879839832</v>
      </c>
      <c r="P7" s="1043">
        <f t="shared" si="1"/>
        <v>-5189.2298623902607</v>
      </c>
      <c r="Q7" s="1043">
        <f t="shared" si="1"/>
        <v>-5215.1760117022059</v>
      </c>
      <c r="R7" s="1043">
        <f t="shared" si="1"/>
        <v>-5241.2518917607231</v>
      </c>
      <c r="S7" s="1044">
        <f t="shared" si="1"/>
        <v>-5267.4581512195291</v>
      </c>
      <c r="T7" s="904"/>
      <c r="U7" s="904"/>
      <c r="V7" s="904"/>
      <c r="W7" s="904"/>
      <c r="X7" s="904"/>
      <c r="Y7" s="904"/>
      <c r="Z7" s="904"/>
      <c r="AA7" s="904"/>
      <c r="AB7" s="904"/>
      <c r="AC7" s="904"/>
    </row>
    <row r="8" spans="2:29" ht="14.25" x14ac:dyDescent="0.3">
      <c r="B8" s="2079" t="s">
        <v>1582</v>
      </c>
      <c r="C8" s="943" t="str">
        <f>IF('0 Úvod'!$M$10="English",Slovnik!D662,Slovnik!C662)</f>
        <v>Zůstatková hodnota investice</v>
      </c>
      <c r="D8" s="2081">
        <f>E8+NPV(D9,F8:S8,E18:S18)</f>
        <v>0</v>
      </c>
      <c r="E8" s="1102">
        <f>IF(E2='0 Úvod'!$G$18+'0 Úvod'!$J$18-1,-1*'2 ZH'!$D$49,0)</f>
        <v>0</v>
      </c>
      <c r="F8" s="1043">
        <f>IF(F2='0 Úvod'!$G$18+'0 Úvod'!$J$18-1,-1*'2 ZH'!$D$49,0)</f>
        <v>0</v>
      </c>
      <c r="G8" s="1043">
        <f>IF(G2='0 Úvod'!$G$18+'0 Úvod'!$J$18-1,-1*'2 ZH'!$D$49,0)</f>
        <v>0</v>
      </c>
      <c r="H8" s="1043">
        <f>IF(H2='0 Úvod'!$G$18+'0 Úvod'!$J$18-1,-1*'2 ZH'!$D$49,0)</f>
        <v>0</v>
      </c>
      <c r="I8" s="1043">
        <f>IF(I2='0 Úvod'!$G$18+'0 Úvod'!$J$18-1,-1*'2 ZH'!$D$49,0)</f>
        <v>0</v>
      </c>
      <c r="J8" s="1043">
        <f>IF(J2='0 Úvod'!$G$18+'0 Úvod'!$J$18-1,-1*'2 ZH'!$D$49,0)</f>
        <v>0</v>
      </c>
      <c r="K8" s="1043">
        <f>IF(K2='0 Úvod'!$G$18+'0 Úvod'!$J$18-1,-1*'2 ZH'!$D$49,0)</f>
        <v>0</v>
      </c>
      <c r="L8" s="1043">
        <f>IF(L2='0 Úvod'!$G$18+'0 Úvod'!$J$18-1,-1*'2 ZH'!$D$49,0)</f>
        <v>0</v>
      </c>
      <c r="M8" s="1043">
        <f>IF(M2='0 Úvod'!$G$18+'0 Úvod'!$J$18-1,-1*'2 ZH'!$D$49,0)</f>
        <v>0</v>
      </c>
      <c r="N8" s="1043">
        <f>IF(N2='0 Úvod'!$G$18+'0 Úvod'!$J$18-1,-1*'2 ZH'!$D$49,0)</f>
        <v>0</v>
      </c>
      <c r="O8" s="1043">
        <f>IF(O2='0 Úvod'!$G$18+'0 Úvod'!$J$18-1,-1*'2 ZH'!$D$49,0)</f>
        <v>0</v>
      </c>
      <c r="P8" s="1043">
        <f>IF(P2='0 Úvod'!$G$18+'0 Úvod'!$J$18-1,-1*'2 ZH'!$D$49,0)</f>
        <v>0</v>
      </c>
      <c r="Q8" s="1043">
        <f>IF(Q2='0 Úvod'!$G$18+'0 Úvod'!$J$18-1,-1*'2 ZH'!$D$49,0)</f>
        <v>0</v>
      </c>
      <c r="R8" s="1043">
        <f>IF(R2='0 Úvod'!$G$18+'0 Úvod'!$J$18-1,-1*'2 ZH'!$D$49,0)</f>
        <v>0</v>
      </c>
      <c r="S8" s="1044">
        <f>IF(S2='0 Úvod'!$G$18+'0 Úvod'!$J$18-1,-1*'2 ZH'!$D$49,0)</f>
        <v>0</v>
      </c>
      <c r="T8" s="904"/>
      <c r="U8" s="904"/>
      <c r="V8" s="904"/>
      <c r="W8" s="904"/>
      <c r="X8" s="904"/>
      <c r="Y8" s="904"/>
      <c r="Z8" s="904"/>
      <c r="AA8" s="904"/>
      <c r="AB8" s="904"/>
      <c r="AC8" s="904"/>
    </row>
    <row r="9" spans="2:29" ht="14.25" x14ac:dyDescent="0.3">
      <c r="B9" s="2082"/>
      <c r="C9" s="943" t="str">
        <f>IF('0 Úvod'!$M$10="English",Slovnik!D663,Slovnik!C663)</f>
        <v>Diskontní faktor</v>
      </c>
      <c r="D9" s="2083">
        <f>'0 Úvod'!J20</f>
        <v>0.02</v>
      </c>
      <c r="E9" s="2084">
        <v>1</v>
      </c>
      <c r="F9" s="1067">
        <f>1/(1+$D$9)</f>
        <v>0.98039215686274506</v>
      </c>
      <c r="G9" s="1067">
        <f>F9/(1+$D$9)</f>
        <v>0.96116878123798533</v>
      </c>
      <c r="H9" s="1067">
        <f t="shared" ref="H9:S9" si="2">G9/(1+$D$9)</f>
        <v>0.94232233454704439</v>
      </c>
      <c r="I9" s="1067">
        <f t="shared" si="2"/>
        <v>0.92384542602651409</v>
      </c>
      <c r="J9" s="1067">
        <f t="shared" si="2"/>
        <v>0.90573080982991572</v>
      </c>
      <c r="K9" s="1067">
        <f t="shared" si="2"/>
        <v>0.88797138218619187</v>
      </c>
      <c r="L9" s="1067">
        <f t="shared" si="2"/>
        <v>0.87056017861391355</v>
      </c>
      <c r="M9" s="1067">
        <f t="shared" si="2"/>
        <v>0.85349037119011129</v>
      </c>
      <c r="N9" s="1067">
        <f t="shared" si="2"/>
        <v>0.83675526587265814</v>
      </c>
      <c r="O9" s="1067">
        <f t="shared" si="2"/>
        <v>0.82034829987515501</v>
      </c>
      <c r="P9" s="1067">
        <f t="shared" si="2"/>
        <v>0.80426303909328922</v>
      </c>
      <c r="Q9" s="1067">
        <f t="shared" si="2"/>
        <v>0.7884931755816561</v>
      </c>
      <c r="R9" s="1067">
        <f t="shared" si="2"/>
        <v>0.77303252508005504</v>
      </c>
      <c r="S9" s="1068">
        <f t="shared" si="2"/>
        <v>0.75787502458828926</v>
      </c>
      <c r="T9" s="909"/>
      <c r="U9" s="909"/>
      <c r="V9" s="909"/>
      <c r="W9" s="909"/>
      <c r="X9" s="909"/>
      <c r="Y9" s="909"/>
      <c r="Z9" s="909"/>
      <c r="AA9" s="909"/>
      <c r="AB9" s="909"/>
      <c r="AC9" s="909"/>
    </row>
    <row r="10" spans="2:29" ht="15" thickBot="1" x14ac:dyDescent="0.35">
      <c r="B10" s="2085" t="s">
        <v>1583</v>
      </c>
      <c r="C10" s="2086" t="str">
        <f>IF('0 Úvod'!$M$10="English",Slovnik!D664,Slovnik!C664)</f>
        <v>Úspora provozních nákladů*</v>
      </c>
      <c r="D10" s="2087">
        <f>IF((E10+NPV(D9,F10:S10,E20:S20))&lt;=0,0,IF(('13 Kontrola dotací'!E35+NPV(D9,'13 Kontrola dotací'!F35:AC35,'13 Kontrola dotací'!E42:AC42))&gt;=(E10+NPV(D9,F10:S10,E20:S20)),0,-(E10+NPV(D9,F10:S10,E20:S20))+('13 Kontrola dotací'!E35+NPV(D9,'13 Kontrola dotací'!F35:AC35,'13 Kontrola dotací'!E42:AC42))))</f>
        <v>0</v>
      </c>
      <c r="E10" s="2088">
        <f>IF(E2&lt;='0 Úvod'!$G$18+'0 Úvod'!$J$18-1,'13 Kontrola dotací'!E34,0)</f>
        <v>15141682.35</v>
      </c>
      <c r="F10" s="2089">
        <f>IF(F2&lt;='0 Úvod'!$G$18+'0 Úvod'!$J$18-1,'13 Kontrola dotací'!F34,0)</f>
        <v>-5482.2618332601414</v>
      </c>
      <c r="G10" s="2089">
        <f>IF(G2&lt;='0 Úvod'!$G$18+'0 Úvod'!$J$18-1,'13 Kontrola dotací'!G34,0)</f>
        <v>-4961.4469591004308</v>
      </c>
      <c r="H10" s="2089">
        <f>IF(H2&lt;='0 Úvod'!$G$18+'0 Úvod'!$J$18-1,'13 Kontrola dotací'!H34,0)</f>
        <v>-4986.254193895933</v>
      </c>
      <c r="I10" s="2089">
        <f>IF(I2&lt;='0 Úvod'!$G$18+'0 Úvod'!$J$18-1,'13 Kontrola dotací'!I34,0)</f>
        <v>-5011.1854648654116</v>
      </c>
      <c r="J10" s="2089">
        <f>IF(J2&lt;='0 Úvod'!$G$18+'0 Úvod'!$J$18-1,'13 Kontrola dotací'!J34,0)</f>
        <v>-5036.2413921897387</v>
      </c>
      <c r="K10" s="2089">
        <f>IF(K2&lt;='0 Úvod'!$G$18+'0 Úvod'!$J$18-1,'13 Kontrola dotací'!K34,0)</f>
        <v>-5061.4225991506828</v>
      </c>
      <c r="L10" s="2089">
        <f>IF(L2&lt;='0 Úvod'!$G$18+'0 Úvod'!$J$18-1,'13 Kontrola dotací'!L34,0)</f>
        <v>-5086.7297121464362</v>
      </c>
      <c r="M10" s="2089">
        <f>IF(M2&lt;='0 Úvod'!$G$18+'0 Úvod'!$J$18-1,'13 Kontrola dotací'!M34,0)</f>
        <v>-933839.54236070719</v>
      </c>
      <c r="N10" s="2089">
        <f>IF(N2&lt;='0 Úvod'!$G$18+'0 Úvod'!$J$18-1,'13 Kontrola dotací'!N34,0)</f>
        <v>-5137.7241775107104</v>
      </c>
      <c r="O10" s="2089">
        <f>IF(O2&lt;='0 Úvod'!$G$18+'0 Úvod'!$J$18-1,'13 Kontrola dotací'!O34,0)</f>
        <v>-300861.26879839832</v>
      </c>
      <c r="P10" s="2089">
        <f>IF(P2&lt;='0 Úvod'!$G$18+'0 Úvod'!$J$18-1,'13 Kontrola dotací'!P34,0)</f>
        <v>-5189.2298623902607</v>
      </c>
      <c r="Q10" s="2089">
        <f>IF(Q2&lt;='0 Úvod'!$G$18+'0 Úvod'!$J$18-1,'13 Kontrola dotací'!Q34,0)</f>
        <v>-5215.1760117022059</v>
      </c>
      <c r="R10" s="2089">
        <f>IF(R2&lt;='0 Úvod'!$G$18+'0 Úvod'!$J$18-1,'13 Kontrola dotací'!R34,0)</f>
        <v>-5241.2518917607231</v>
      </c>
      <c r="S10" s="2090">
        <f>IF(S2&lt;='0 Úvod'!$G$18+'0 Úvod'!$J$18-1,'13 Kontrola dotací'!S34,0)</f>
        <v>-5267.4581512195291</v>
      </c>
      <c r="T10" s="904"/>
      <c r="U10" s="904"/>
      <c r="V10" s="904"/>
      <c r="W10" s="904"/>
      <c r="X10" s="904"/>
      <c r="Y10" s="904"/>
      <c r="Z10" s="904"/>
      <c r="AA10" s="904"/>
      <c r="AB10" s="904"/>
      <c r="AC10" s="904"/>
    </row>
    <row r="11" spans="2:29" ht="14.25" thickBot="1" x14ac:dyDescent="0.35">
      <c r="B11" s="701"/>
      <c r="E11" s="904"/>
      <c r="F11" s="904"/>
      <c r="G11" s="904"/>
      <c r="H11" s="904"/>
      <c r="I11" s="904"/>
      <c r="J11" s="904"/>
      <c r="K11" s="904"/>
      <c r="L11" s="904"/>
      <c r="M11" s="904"/>
      <c r="N11" s="904"/>
      <c r="O11" s="904"/>
      <c r="P11" s="904"/>
      <c r="Q11" s="904"/>
      <c r="R11" s="904"/>
      <c r="S11" s="904"/>
      <c r="T11" s="904"/>
      <c r="U11" s="904"/>
      <c r="V11" s="904"/>
      <c r="W11" s="904"/>
      <c r="X11" s="904"/>
      <c r="Y11" s="904"/>
      <c r="Z11" s="904"/>
      <c r="AA11" s="904"/>
      <c r="AB11" s="904"/>
    </row>
    <row r="12" spans="2:29" ht="14.25" x14ac:dyDescent="0.3">
      <c r="B12" s="1917" t="s">
        <v>1592</v>
      </c>
      <c r="C12" s="177" t="str">
        <f>C2</f>
        <v>Kalkulace finanční mezery a přidělení</v>
      </c>
      <c r="D12" s="728"/>
      <c r="E12" s="2410">
        <f>S2+1</f>
        <v>2040</v>
      </c>
      <c r="F12" s="2410">
        <f t="shared" ref="F12:S12" si="3">E12+1</f>
        <v>2041</v>
      </c>
      <c r="G12" s="2410">
        <f t="shared" si="3"/>
        <v>2042</v>
      </c>
      <c r="H12" s="2410">
        <f t="shared" si="3"/>
        <v>2043</v>
      </c>
      <c r="I12" s="2410">
        <f t="shared" si="3"/>
        <v>2044</v>
      </c>
      <c r="J12" s="2410">
        <f t="shared" si="3"/>
        <v>2045</v>
      </c>
      <c r="K12" s="2410">
        <f t="shared" si="3"/>
        <v>2046</v>
      </c>
      <c r="L12" s="2410">
        <f t="shared" si="3"/>
        <v>2047</v>
      </c>
      <c r="M12" s="2410">
        <f t="shared" si="3"/>
        <v>2048</v>
      </c>
      <c r="N12" s="2410">
        <f t="shared" si="3"/>
        <v>2049</v>
      </c>
      <c r="O12" s="2410">
        <f t="shared" si="3"/>
        <v>2050</v>
      </c>
      <c r="P12" s="2410">
        <f t="shared" si="3"/>
        <v>2051</v>
      </c>
      <c r="Q12" s="2410">
        <f t="shared" si="3"/>
        <v>2052</v>
      </c>
      <c r="R12" s="2410">
        <f t="shared" si="3"/>
        <v>2053</v>
      </c>
      <c r="S12" s="2414">
        <f t="shared" si="3"/>
        <v>2054</v>
      </c>
      <c r="T12" s="724"/>
      <c r="U12" s="725"/>
      <c r="V12" s="725"/>
      <c r="W12" s="725"/>
      <c r="X12" s="725"/>
      <c r="Y12" s="725"/>
      <c r="Z12" s="725"/>
      <c r="AA12" s="725"/>
      <c r="AB12" s="725"/>
      <c r="AC12" s="725"/>
    </row>
    <row r="13" spans="2:29" ht="15" thickBot="1" x14ac:dyDescent="0.35">
      <c r="B13" s="178" t="s">
        <v>5</v>
      </c>
      <c r="C13" s="2091" t="str">
        <f t="shared" ref="C13:C20" si="4">C3</f>
        <v>grantu EU (CZK)</v>
      </c>
      <c r="D13" s="2092"/>
      <c r="E13" s="2785"/>
      <c r="F13" s="2785"/>
      <c r="G13" s="2785"/>
      <c r="H13" s="2785"/>
      <c r="I13" s="2785"/>
      <c r="J13" s="2785"/>
      <c r="K13" s="2785"/>
      <c r="L13" s="2785"/>
      <c r="M13" s="2785"/>
      <c r="N13" s="2785"/>
      <c r="O13" s="2785"/>
      <c r="P13" s="2785"/>
      <c r="Q13" s="2785"/>
      <c r="R13" s="2785"/>
      <c r="S13" s="2787"/>
      <c r="T13" s="724"/>
      <c r="U13" s="725"/>
      <c r="V13" s="725"/>
      <c r="W13" s="725"/>
      <c r="X13" s="725"/>
      <c r="Y13" s="725"/>
      <c r="Z13" s="725"/>
      <c r="AA13" s="725"/>
      <c r="AB13" s="725"/>
      <c r="AC13" s="725"/>
    </row>
    <row r="14" spans="2:29" ht="14.25" x14ac:dyDescent="0.3">
      <c r="B14" s="2079" t="s">
        <v>1577</v>
      </c>
      <c r="C14" s="940" t="str">
        <f t="shared" si="4"/>
        <v>Investiční náklady (DIC) (z FA)</v>
      </c>
      <c r="D14" s="2093"/>
      <c r="E14" s="1047">
        <f>'10 Finanční analýza (FRR_C)'!E21</f>
        <v>0</v>
      </c>
      <c r="F14" s="1041">
        <f>'10 Finanční analýza (FRR_C)'!F21</f>
        <v>0</v>
      </c>
      <c r="G14" s="1041">
        <f>'10 Finanční analýza (FRR_C)'!G21</f>
        <v>0</v>
      </c>
      <c r="H14" s="1041">
        <f>'10 Finanční analýza (FRR_C)'!H21</f>
        <v>0</v>
      </c>
      <c r="I14" s="1041">
        <f>'10 Finanční analýza (FRR_C)'!I21</f>
        <v>0</v>
      </c>
      <c r="J14" s="1041">
        <f>'10 Finanční analýza (FRR_C)'!J21</f>
        <v>0</v>
      </c>
      <c r="K14" s="1041">
        <f>'10 Finanční analýza (FRR_C)'!K21</f>
        <v>0</v>
      </c>
      <c r="L14" s="1041">
        <f>'10 Finanční analýza (FRR_C)'!L21</f>
        <v>0</v>
      </c>
      <c r="M14" s="1041">
        <f>'10 Finanční analýza (FRR_C)'!M21</f>
        <v>0</v>
      </c>
      <c r="N14" s="1041">
        <f>'10 Finanční analýza (FRR_C)'!N21</f>
        <v>0</v>
      </c>
      <c r="O14" s="1041">
        <f>'10 Finanční analýza (FRR_C)'!O21</f>
        <v>0</v>
      </c>
      <c r="P14" s="1041">
        <f>'10 Finanční analýza (FRR_C)'!P21</f>
        <v>0</v>
      </c>
      <c r="Q14" s="1041">
        <f>'10 Finanční analýza (FRR_C)'!Q21</f>
        <v>0</v>
      </c>
      <c r="R14" s="1041">
        <f>'10 Finanční analýza (FRR_C)'!R21</f>
        <v>0</v>
      </c>
      <c r="S14" s="1042">
        <f>'10 Finanční analýza (FRR_C)'!S21</f>
        <v>0</v>
      </c>
      <c r="T14" s="904"/>
      <c r="U14" s="904"/>
      <c r="V14" s="904"/>
      <c r="W14" s="904"/>
      <c r="X14" s="904"/>
      <c r="Y14" s="904"/>
      <c r="Z14" s="904"/>
      <c r="AA14" s="904"/>
      <c r="AB14" s="904"/>
      <c r="AC14" s="904"/>
    </row>
    <row r="15" spans="2:29" ht="14.25" x14ac:dyDescent="0.3">
      <c r="B15" s="2079" t="s">
        <v>1578</v>
      </c>
      <c r="C15" s="943" t="str">
        <f t="shared" si="4"/>
        <v>Přírůstkové celkové provozní příjmy**</v>
      </c>
      <c r="D15" s="2094"/>
      <c r="E15" s="1102">
        <f>IF(E12&lt;='0 Úvod'!$G$18+'0 Úvod'!$J$18-1,('8 Příjmy'!E44),0)</f>
        <v>0</v>
      </c>
      <c r="F15" s="1043">
        <f>IF(F12&lt;='0 Úvod'!$G$18+'0 Úvod'!$J$18-1,('8 Příjmy'!F44),0)</f>
        <v>0</v>
      </c>
      <c r="G15" s="1043">
        <f>IF(G12&lt;='0 Úvod'!$G$18+'0 Úvod'!$J$18-1,('8 Příjmy'!G44),0)</f>
        <v>0</v>
      </c>
      <c r="H15" s="1043">
        <f>IF(H12&lt;='0 Úvod'!$G$18+'0 Úvod'!$J$18-1,('8 Příjmy'!H44),0)</f>
        <v>0</v>
      </c>
      <c r="I15" s="1043">
        <f>IF(I12&lt;='0 Úvod'!$G$18+'0 Úvod'!$J$18-1,('8 Příjmy'!I44),0)</f>
        <v>0</v>
      </c>
      <c r="J15" s="1043">
        <f>IF(J12&lt;='0 Úvod'!$G$18+'0 Úvod'!$J$18-1,('8 Příjmy'!J44),0)</f>
        <v>0</v>
      </c>
      <c r="K15" s="1043">
        <f>IF(K12&lt;='0 Úvod'!$G$18+'0 Úvod'!$J$18-1,('8 Příjmy'!K44),0)</f>
        <v>0</v>
      </c>
      <c r="L15" s="1043">
        <f>IF(L12&lt;='0 Úvod'!$G$18+'0 Úvod'!$J$18-1,('8 Příjmy'!L44),0)</f>
        <v>0</v>
      </c>
      <c r="M15" s="1043">
        <f>IF(M12&lt;='0 Úvod'!$G$18+'0 Úvod'!$J$18-1,('8 Příjmy'!M44),0)</f>
        <v>0</v>
      </c>
      <c r="N15" s="1043">
        <f>IF(N12&lt;='0 Úvod'!$G$18+'0 Úvod'!$J$18-1,('8 Příjmy'!N44),0)</f>
        <v>0</v>
      </c>
      <c r="O15" s="1043">
        <f>IF(O12&lt;='0 Úvod'!$G$18+'0 Úvod'!$J$18-1,('8 Příjmy'!O44),0)</f>
        <v>0</v>
      </c>
      <c r="P15" s="1043">
        <f>IF(P12&lt;='0 Úvod'!$G$18+'0 Úvod'!$J$18-1,('8 Příjmy'!P44),0)</f>
        <v>0</v>
      </c>
      <c r="Q15" s="1043">
        <f>IF(Q12&lt;='0 Úvod'!$G$18+'0 Úvod'!$J$18-1,('8 Příjmy'!Q44),0)</f>
        <v>0</v>
      </c>
      <c r="R15" s="1043">
        <f>IF(R12&lt;='0 Úvod'!$G$18+'0 Úvod'!$J$18-1,('8 Příjmy'!R44),0)</f>
        <v>0</v>
      </c>
      <c r="S15" s="1044">
        <f>IF(S12&lt;='0 Úvod'!$G$18+'0 Úvod'!$J$18-1,('8 Příjmy'!S44),0)</f>
        <v>0</v>
      </c>
      <c r="T15" s="904"/>
      <c r="U15" s="904"/>
      <c r="V15" s="904"/>
      <c r="W15" s="904"/>
      <c r="X15" s="904"/>
      <c r="Y15" s="904"/>
      <c r="Z15" s="904"/>
      <c r="AA15" s="904"/>
      <c r="AB15" s="904"/>
      <c r="AC15" s="904"/>
    </row>
    <row r="16" spans="2:29" ht="14.25" x14ac:dyDescent="0.3">
      <c r="B16" s="2079" t="s">
        <v>1579</v>
      </c>
      <c r="C16" s="749" t="str">
        <f t="shared" si="4"/>
        <v>Přírůstkové celkové provozní náklady*</v>
      </c>
      <c r="D16" s="2095"/>
      <c r="E16" s="1102">
        <f>'10 Finanční analýza (FRR_C)'!E19</f>
        <v>2327112.2429419751</v>
      </c>
      <c r="F16" s="1043">
        <f>'10 Finanční analýza (FRR_C)'!F19</f>
        <v>5320.264419185507</v>
      </c>
      <c r="G16" s="1043">
        <f>'10 Finanční analýza (FRR_C)'!G19</f>
        <v>5346.8657412814355</v>
      </c>
      <c r="H16" s="1043">
        <f>'10 Finanční analýza (FRR_C)'!H19</f>
        <v>5373.6000699878205</v>
      </c>
      <c r="I16" s="1043">
        <f>'10 Finanční analýza (FRR_C)'!I19</f>
        <v>5400.4680703377962</v>
      </c>
      <c r="J16" s="1043">
        <f>'10 Finanční analýza (FRR_C)'!J19</f>
        <v>744672.11041068949</v>
      </c>
      <c r="K16" s="1043">
        <f>'10 Finanční analýza (FRR_C)'!K19</f>
        <v>5454.6077627429331</v>
      </c>
      <c r="L16" s="1043">
        <f>'10 Finanční analýza (FRR_C)'!L19</f>
        <v>5481.8808015566465</v>
      </c>
      <c r="M16" s="1043">
        <f>'10 Finanční analýza (FRR_C)'!M19</f>
        <v>1398600.3587055642</v>
      </c>
      <c r="N16" s="1043">
        <f>'10 Finanční analýza (FRR_C)'!N19</f>
        <v>5536.8366565922333</v>
      </c>
      <c r="O16" s="1043">
        <f>'10 Finanční analýza (FRR_C)'!O19</f>
        <v>5564.5208398752002</v>
      </c>
      <c r="P16" s="1043">
        <f>'10 Finanční analýza (FRR_C)'!P19</f>
        <v>5592.3434440745623</v>
      </c>
      <c r="Q16" s="1043">
        <f>'10 Finanční analýza (FRR_C)'!Q19</f>
        <v>5620.305161294993</v>
      </c>
      <c r="R16" s="1043">
        <f>'10 Finanční analýza (FRR_C)'!R19</f>
        <v>5648.4066871014074</v>
      </c>
      <c r="S16" s="1044">
        <f>'10 Finanční analýza (FRR_C)'!S19</f>
        <v>5676.6487205369194</v>
      </c>
      <c r="T16" s="904"/>
      <c r="U16" s="904"/>
      <c r="V16" s="904"/>
      <c r="W16" s="904"/>
      <c r="X16" s="904"/>
      <c r="Y16" s="904"/>
      <c r="Z16" s="904"/>
      <c r="AA16" s="904"/>
      <c r="AB16" s="904"/>
      <c r="AC16" s="904"/>
    </row>
    <row r="17" spans="2:29" ht="14.25" x14ac:dyDescent="0.3">
      <c r="B17" s="2079" t="s">
        <v>1580</v>
      </c>
      <c r="C17" s="943" t="str">
        <f t="shared" si="4"/>
        <v>Čisté provozní příjmy</v>
      </c>
      <c r="D17" s="2095"/>
      <c r="E17" s="1102">
        <f>E15-E16</f>
        <v>-2327112.2429419751</v>
      </c>
      <c r="F17" s="1043">
        <f t="shared" ref="F17:S17" si="5">F15-F16</f>
        <v>-5320.264419185507</v>
      </c>
      <c r="G17" s="1043">
        <f t="shared" si="5"/>
        <v>-5346.8657412814355</v>
      </c>
      <c r="H17" s="1043">
        <f t="shared" si="5"/>
        <v>-5373.6000699878205</v>
      </c>
      <c r="I17" s="1043">
        <f t="shared" si="5"/>
        <v>-5400.4680703377962</v>
      </c>
      <c r="J17" s="1043">
        <f t="shared" si="5"/>
        <v>-744672.11041068949</v>
      </c>
      <c r="K17" s="1043">
        <f t="shared" si="5"/>
        <v>-5454.6077627429331</v>
      </c>
      <c r="L17" s="1043">
        <f t="shared" si="5"/>
        <v>-5481.8808015566465</v>
      </c>
      <c r="M17" s="1043">
        <f t="shared" si="5"/>
        <v>-1398600.3587055642</v>
      </c>
      <c r="N17" s="1043">
        <f t="shared" si="5"/>
        <v>-5536.8366565922333</v>
      </c>
      <c r="O17" s="1043">
        <f t="shared" si="5"/>
        <v>-5564.5208398752002</v>
      </c>
      <c r="P17" s="1043">
        <f t="shared" si="5"/>
        <v>-5592.3434440745623</v>
      </c>
      <c r="Q17" s="1043">
        <f t="shared" si="5"/>
        <v>-5620.305161294993</v>
      </c>
      <c r="R17" s="1043">
        <f t="shared" si="5"/>
        <v>-5648.4066871014074</v>
      </c>
      <c r="S17" s="1044">
        <f t="shared" si="5"/>
        <v>-5676.6487205369194</v>
      </c>
      <c r="T17" s="904"/>
      <c r="U17" s="904"/>
      <c r="V17" s="904"/>
      <c r="W17" s="904"/>
      <c r="X17" s="904"/>
      <c r="Y17" s="904"/>
      <c r="Z17" s="904"/>
      <c r="AA17" s="904"/>
      <c r="AB17" s="904"/>
      <c r="AC17" s="904"/>
    </row>
    <row r="18" spans="2:29" ht="14.25" x14ac:dyDescent="0.3">
      <c r="B18" s="2079" t="s">
        <v>1582</v>
      </c>
      <c r="C18" s="943" t="str">
        <f t="shared" si="4"/>
        <v>Zůstatková hodnota investice</v>
      </c>
      <c r="D18" s="2095"/>
      <c r="E18" s="1102">
        <f>IF(E12='0 Úvod'!$G$18+'0 Úvod'!$J$18-1,-1*'2 ZH'!$D$49,0)</f>
        <v>0</v>
      </c>
      <c r="F18" s="1043">
        <f>IF(F12='0 Úvod'!$G$18+'0 Úvod'!$J$18-1,-1*'2 ZH'!$D$49,0)</f>
        <v>0</v>
      </c>
      <c r="G18" s="1043">
        <f>IF(G12='0 Úvod'!$G$18+'0 Úvod'!$J$18-1,-1*'2 ZH'!$D$49,0)</f>
        <v>0</v>
      </c>
      <c r="H18" s="1043">
        <f>IF(H12='0 Úvod'!$G$18+'0 Úvod'!$J$18-1,-1*'2 ZH'!$D$49,0)</f>
        <v>0</v>
      </c>
      <c r="I18" s="1043">
        <f>IF(I12='0 Úvod'!$G$18+'0 Úvod'!$J$18-1,-1*'2 ZH'!$D$49,0)</f>
        <v>0</v>
      </c>
      <c r="J18" s="1043">
        <f>IF(J12='0 Úvod'!$G$18+'0 Úvod'!$J$18-1,-1*'2 ZH'!$D$49,0)</f>
        <v>0</v>
      </c>
      <c r="K18" s="1043">
        <f>IF(K12='0 Úvod'!$G$18+'0 Úvod'!$J$18-1,-1*'2 ZH'!$D$49,0)</f>
        <v>0</v>
      </c>
      <c r="L18" s="1043">
        <f>IF(L12='0 Úvod'!$G$18+'0 Úvod'!$J$18-1,-1*'2 ZH'!$D$49,0)</f>
        <v>0</v>
      </c>
      <c r="M18" s="1043">
        <f>IF(M12='0 Úvod'!$G$18+'0 Úvod'!$J$18-1,-1*'2 ZH'!$D$49,0)</f>
        <v>0</v>
      </c>
      <c r="N18" s="1043">
        <f>IF(N12='0 Úvod'!$G$18+'0 Úvod'!$J$18-1,-1*'2 ZH'!$D$49,0)</f>
        <v>0</v>
      </c>
      <c r="O18" s="1043">
        <f>IF(O12='0 Úvod'!$G$18+'0 Úvod'!$J$18-1,-1*'2 ZH'!$D$49,0)</f>
        <v>0</v>
      </c>
      <c r="P18" s="1043">
        <f>IF(P12='0 Úvod'!$G$18+'0 Úvod'!$J$18-1,-1*'2 ZH'!$D$49,0)</f>
        <v>0</v>
      </c>
      <c r="Q18" s="1043">
        <f>IF(Q12='0 Úvod'!$G$18+'0 Úvod'!$J$18-1,-1*'2 ZH'!$D$49,0)</f>
        <v>0</v>
      </c>
      <c r="R18" s="1043">
        <f>IF(R12='0 Úvod'!$G$18+'0 Úvod'!$J$18-1,-1*'2 ZH'!$D$49,0)</f>
        <v>0</v>
      </c>
      <c r="S18" s="1044">
        <f>IF(S12='0 Úvod'!$G$18+'0 Úvod'!$J$18-1,-1*'2 ZH'!$D$49,0)</f>
        <v>0</v>
      </c>
      <c r="T18" s="904"/>
      <c r="U18" s="904"/>
      <c r="V18" s="904"/>
      <c r="W18" s="904"/>
      <c r="X18" s="904"/>
      <c r="Y18" s="904"/>
      <c r="Z18" s="904"/>
      <c r="AA18" s="904"/>
      <c r="AB18" s="904"/>
      <c r="AC18" s="904"/>
    </row>
    <row r="19" spans="2:29" ht="14.25" x14ac:dyDescent="0.3">
      <c r="B19" s="2082"/>
      <c r="C19" s="943" t="str">
        <f t="shared" si="4"/>
        <v>Diskontní faktor</v>
      </c>
      <c r="D19" s="2096">
        <f>D9</f>
        <v>0.02</v>
      </c>
      <c r="E19" s="1105">
        <f>S9/(1+$D$9)</f>
        <v>0.74301472998851892</v>
      </c>
      <c r="F19" s="1067">
        <f>E19/(1+$D$9)</f>
        <v>0.72844581371423422</v>
      </c>
      <c r="G19" s="1067">
        <f t="shared" ref="G19:S19" si="6">F19/(1+$D$9)</f>
        <v>0.71416256246493548</v>
      </c>
      <c r="H19" s="1067">
        <f t="shared" si="6"/>
        <v>0.70015937496562297</v>
      </c>
      <c r="I19" s="1067">
        <f t="shared" si="6"/>
        <v>0.68643075977021861</v>
      </c>
      <c r="J19" s="1067">
        <f t="shared" si="6"/>
        <v>0.67297133310805746</v>
      </c>
      <c r="K19" s="1067">
        <f t="shared" si="6"/>
        <v>0.65977581677260533</v>
      </c>
      <c r="L19" s="1067">
        <f t="shared" si="6"/>
        <v>0.64683903605157389</v>
      </c>
      <c r="M19" s="1067">
        <f t="shared" si="6"/>
        <v>0.63415591769762147</v>
      </c>
      <c r="N19" s="1067">
        <f t="shared" si="6"/>
        <v>0.62172148793884452</v>
      </c>
      <c r="O19" s="1067">
        <f t="shared" si="6"/>
        <v>0.60953087052827892</v>
      </c>
      <c r="P19" s="1067">
        <f t="shared" si="6"/>
        <v>0.59757928483164602</v>
      </c>
      <c r="Q19" s="1067">
        <f t="shared" si="6"/>
        <v>0.58586204395259411</v>
      </c>
      <c r="R19" s="1067">
        <f t="shared" si="6"/>
        <v>0.57437455289470007</v>
      </c>
      <c r="S19" s="1068">
        <f t="shared" si="6"/>
        <v>0.56311230675950985</v>
      </c>
      <c r="T19" s="909"/>
      <c r="U19" s="909"/>
      <c r="V19" s="909"/>
      <c r="W19" s="909"/>
      <c r="X19" s="909"/>
      <c r="Y19" s="909"/>
      <c r="Z19" s="909"/>
      <c r="AA19" s="909"/>
      <c r="AB19" s="909"/>
      <c r="AC19" s="909"/>
    </row>
    <row r="20" spans="2:29" ht="15" thickBot="1" x14ac:dyDescent="0.35">
      <c r="B20" s="2085" t="s">
        <v>1583</v>
      </c>
      <c r="C20" s="2086" t="str">
        <f t="shared" si="4"/>
        <v>Úspora provozních nákladů*</v>
      </c>
      <c r="D20" s="2097"/>
      <c r="E20" s="2088">
        <f>IF(E12&lt;='0 Úvod'!$G$18+'0 Úvod'!$J$18-1,'13 Kontrola dotací'!E41,0)</f>
        <v>-2327112.2429419751</v>
      </c>
      <c r="F20" s="2089">
        <f>IF(F12&lt;='0 Úvod'!$G$18+'0 Úvod'!$J$18-1,'13 Kontrola dotací'!F41,0)</f>
        <v>-5320.264419185507</v>
      </c>
      <c r="G20" s="2089">
        <f>IF(G12&lt;='0 Úvod'!$G$18+'0 Úvod'!$J$18-1,'13 Kontrola dotací'!G41,0)</f>
        <v>-5346.8657412814355</v>
      </c>
      <c r="H20" s="2089">
        <f>IF(H12&lt;='0 Úvod'!$G$18+'0 Úvod'!$J$18-1,'13 Kontrola dotací'!H41,0)</f>
        <v>-5373.6000699878205</v>
      </c>
      <c r="I20" s="2089">
        <f>IF(I12&lt;='0 Úvod'!$G$18+'0 Úvod'!$J$18-1,'13 Kontrola dotací'!I41,0)</f>
        <v>-5400.4680703377962</v>
      </c>
      <c r="J20" s="2089">
        <f>IF(J12&lt;='0 Úvod'!$G$18+'0 Úvod'!$J$18-1,'13 Kontrola dotací'!J41,0)</f>
        <v>-744672.11041068949</v>
      </c>
      <c r="K20" s="2089">
        <f>IF(K12&lt;='0 Úvod'!$G$18+'0 Úvod'!$J$18-1,'13 Kontrola dotací'!K41,0)</f>
        <v>-5454.6077627429331</v>
      </c>
      <c r="L20" s="2089">
        <f>IF(L12&lt;='0 Úvod'!$G$18+'0 Úvod'!$J$18-1,'13 Kontrola dotací'!L41,0)</f>
        <v>-5481.8808015566465</v>
      </c>
      <c r="M20" s="2089">
        <f>IF(M12&lt;='0 Úvod'!$G$18+'0 Úvod'!$J$18-1,'13 Kontrola dotací'!M41,0)</f>
        <v>-1398600.3587055642</v>
      </c>
      <c r="N20" s="2089">
        <f>IF(N12&lt;='0 Úvod'!$G$18+'0 Úvod'!$J$18-1,'13 Kontrola dotací'!N41,0)</f>
        <v>-5536.8366565922333</v>
      </c>
      <c r="O20" s="2089">
        <f>IF(O12&lt;='0 Úvod'!$G$18+'0 Úvod'!$J$18-1,'13 Kontrola dotací'!O41,0)</f>
        <v>-5564.5208398752002</v>
      </c>
      <c r="P20" s="2089">
        <f>IF(P12&lt;='0 Úvod'!$G$18+'0 Úvod'!$J$18-1,'13 Kontrola dotací'!P41,0)</f>
        <v>-5592.3434440745623</v>
      </c>
      <c r="Q20" s="2089">
        <f>IF(Q12&lt;='0 Úvod'!$G$18+'0 Úvod'!$J$18-1,'13 Kontrola dotací'!Q41,0)</f>
        <v>-5620.305161294993</v>
      </c>
      <c r="R20" s="2089">
        <f>IF(R12&lt;='0 Úvod'!$G$18+'0 Úvod'!$J$18-1,'13 Kontrola dotací'!R41,0)</f>
        <v>-5648.4066871014074</v>
      </c>
      <c r="S20" s="2090">
        <f>IF(S12&lt;='0 Úvod'!$G$18+'0 Úvod'!$J$18-1,'13 Kontrola dotací'!S41,0)</f>
        <v>-5676.6487205369194</v>
      </c>
      <c r="T20" s="904"/>
      <c r="U20" s="904"/>
      <c r="V20" s="904"/>
      <c r="W20" s="904"/>
      <c r="X20" s="904"/>
      <c r="Y20" s="904"/>
      <c r="Z20" s="904"/>
      <c r="AA20" s="904"/>
      <c r="AB20" s="904"/>
      <c r="AC20" s="904"/>
    </row>
    <row r="21" spans="2:29" x14ac:dyDescent="0.3">
      <c r="B21" s="701"/>
      <c r="C21" s="2098"/>
      <c r="D21" s="904"/>
      <c r="E21" s="904"/>
      <c r="F21" s="904"/>
      <c r="G21" s="904"/>
      <c r="H21" s="904"/>
      <c r="I21" s="904"/>
      <c r="J21" s="904"/>
      <c r="K21" s="904"/>
      <c r="L21" s="904"/>
      <c r="M21" s="904"/>
      <c r="N21" s="904"/>
      <c r="O21" s="904"/>
      <c r="P21" s="904"/>
      <c r="Q21" s="904"/>
      <c r="R21" s="904"/>
    </row>
    <row r="22" spans="2:29" ht="14.25" thickBot="1" x14ac:dyDescent="0.35"/>
    <row r="23" spans="2:29" ht="14.25" thickBot="1" x14ac:dyDescent="0.35">
      <c r="B23" s="2099" t="s">
        <v>1593</v>
      </c>
      <c r="C23" s="2100" t="str">
        <f>IF('0 Úvod'!$M$10="English",Slovnik!D666,Slovnik!C666)</f>
        <v>Kalkulace veřejného příspěvku (CZK) - stálé ceny</v>
      </c>
      <c r="D23" s="2100"/>
      <c r="E23" s="2100"/>
      <c r="F23" s="2100"/>
      <c r="G23" s="2101" t="s">
        <v>1594</v>
      </c>
      <c r="H23" s="2102" t="s">
        <v>1595</v>
      </c>
      <c r="J23" s="2814" t="str">
        <f>IF('0 Úvod'!$M$10="English",Slovnik!$D$674,Slovnik!$C$674)</f>
        <v>Komentáře</v>
      </c>
      <c r="K23" s="2815"/>
      <c r="L23" s="2815"/>
      <c r="M23" s="2815"/>
      <c r="N23" s="2815"/>
      <c r="O23" s="2815"/>
      <c r="P23" s="2815"/>
      <c r="Q23" s="2815"/>
      <c r="R23" s="2815"/>
      <c r="S23" s="2816"/>
    </row>
    <row r="24" spans="2:29" ht="14.25" x14ac:dyDescent="0.3">
      <c r="B24" s="2103"/>
      <c r="C24" s="1091" t="str">
        <f>IF('0 Úvod'!$M$10="English",Slovnik!D667,Slovnik!C667)</f>
        <v>Způsobilé náklady***</v>
      </c>
      <c r="D24" s="2104"/>
      <c r="E24" s="2104"/>
      <c r="F24" s="2104"/>
      <c r="G24" s="2105">
        <f>'1 CIN'!F11*('1 CIN'!E47/'1 CIN'!F47)</f>
        <v>0</v>
      </c>
      <c r="H24" s="2106">
        <f>G24/'0 Úvod'!N18</f>
        <v>0</v>
      </c>
      <c r="J24" s="2817" t="str">
        <f>IF('0 Úvod'!$M$10="English",Slovnik!$E$665,Slovnik!$E$664)</f>
        <v>* v případě vynechání dle čl. 61 Nařízení (EU) č. 1303/2013, musí být poskytnuta ukázka úměrného snížení dotací na základě shody s hodnotami cash-flow z tabulky "Provozní náklady"</v>
      </c>
      <c r="K24" s="2818"/>
      <c r="L24" s="2818"/>
      <c r="M24" s="2818"/>
      <c r="N24" s="2818"/>
      <c r="O24" s="2818"/>
      <c r="P24" s="2818"/>
      <c r="Q24" s="2818"/>
      <c r="R24" s="2818"/>
      <c r="S24" s="2819"/>
    </row>
    <row r="25" spans="2:29" ht="14.25" x14ac:dyDescent="0.3">
      <c r="B25" s="2107"/>
      <c r="C25" s="1093" t="str">
        <f>IF('0 Úvod'!$M$10="English",Slovnik!D668,Slovnik!C668)</f>
        <v>Míra finanční mezery ((DIC bez rezervy- čisté příjmy)/DIC bez rezervy)</v>
      </c>
      <c r="D25" s="2108"/>
      <c r="E25" s="2108"/>
      <c r="F25" s="2108"/>
      <c r="G25" s="2109">
        <f>IF(D6&gt;D5,1,IF(D6&gt;0,ROUND((D4-(D5-D6)*('1 CIN'!$E$47/'1 CIN'!$F$47)+D8*('1 CIN'!$E$47/'1 CIN'!$F$47))/D4,4),IF(ROUND((D4-(D5-D10)*('1 CIN'!$E$47/'1 CIN'!$F$47)+D8*('1 CIN'!$E$47/'1 CIN'!$F$47))/D4,4)&gt;1,1,ROUND((D4-(D5-D10)*('1 CIN'!$E$47/'1 CIN'!$F$47)+D8*('1 CIN'!$E$47/'1 CIN'!$F$47))/D4,4))))</f>
        <v>1</v>
      </c>
      <c r="H25" s="2110"/>
      <c r="J25" s="2820"/>
      <c r="K25" s="2821"/>
      <c r="L25" s="2821"/>
      <c r="M25" s="2821"/>
      <c r="N25" s="2821"/>
      <c r="O25" s="2821"/>
      <c r="P25" s="2821"/>
      <c r="Q25" s="2821"/>
      <c r="R25" s="2821"/>
      <c r="S25" s="2822"/>
    </row>
    <row r="26" spans="2:29" ht="14.25" x14ac:dyDescent="0.3">
      <c r="B26" s="2107"/>
      <c r="C26" s="1093" t="str">
        <f>IF('0 Úvod'!$M$10="English",Slovnik!D669,Slovnik!C669)</f>
        <v>Rozhodná částka (způsobilé náklady*R)</v>
      </c>
      <c r="D26" s="2108"/>
      <c r="E26" s="2108"/>
      <c r="F26" s="2108"/>
      <c r="G26" s="2111">
        <f>ROUND(G24*G25,0)</f>
        <v>0</v>
      </c>
      <c r="H26" s="2112">
        <f>G26/'0 Úvod'!N18</f>
        <v>0</v>
      </c>
      <c r="J26" s="2820" t="str">
        <f>IF('0 Úvod'!$M$10="English",Slovnik!$E$668,Slovnik!$E$667)</f>
        <v>** příjmy získané přímo od uživatelů,  čl. 61 Nařízení (EU) č. 1303/2013 a příloha V Nařízení (EU) č. 1303/2013 a oddíl III Nařízení Komise v přenesené pravomoci (EU) č. 480/2014</v>
      </c>
      <c r="K26" s="2821"/>
      <c r="L26" s="2821"/>
      <c r="M26" s="2821"/>
      <c r="N26" s="2821"/>
      <c r="O26" s="2821"/>
      <c r="P26" s="2821"/>
      <c r="Q26" s="2821"/>
      <c r="R26" s="2821"/>
      <c r="S26" s="2822"/>
    </row>
    <row r="27" spans="2:29" ht="14.25" x14ac:dyDescent="0.3">
      <c r="B27" s="2107"/>
      <c r="C27" s="1093" t="str">
        <f>IF('0 Úvod'!$M$10="English",Slovnik!D670,Slovnik!C670)</f>
        <v>Míra spolufinancování prioritních os (%)</v>
      </c>
      <c r="D27" s="2108"/>
      <c r="E27" s="2108"/>
      <c r="F27" s="2108"/>
      <c r="G27" s="2113">
        <v>0.85</v>
      </c>
      <c r="H27" s="2110"/>
      <c r="J27" s="2820"/>
      <c r="K27" s="2821"/>
      <c r="L27" s="2821"/>
      <c r="M27" s="2821"/>
      <c r="N27" s="2821"/>
      <c r="O27" s="2821"/>
      <c r="P27" s="2821"/>
      <c r="Q27" s="2821"/>
      <c r="R27" s="2821"/>
      <c r="S27" s="2822"/>
    </row>
    <row r="28" spans="2:29" ht="15" thickBot="1" x14ac:dyDescent="0.35">
      <c r="B28" s="2114"/>
      <c r="C28" s="2115" t="str">
        <f>IF('0 Úvod'!$M$10="English",Slovnik!D671,Slovnik!C671)</f>
        <v>Příspěvek Společenství</v>
      </c>
      <c r="D28" s="2116"/>
      <c r="E28" s="2116"/>
      <c r="F28" s="2116"/>
      <c r="G28" s="2117">
        <f>ROUNDDOWN(G26*G27,2)</f>
        <v>0</v>
      </c>
      <c r="H28" s="2118">
        <f>G28/'0 Úvod'!N18</f>
        <v>0</v>
      </c>
      <c r="J28" s="2827" t="str">
        <f>IF('0 Úvod'!$M$10="English",Slovnik!$E$671,Slovnik!$E$670)</f>
        <v>*** jedná se o procentuální odhad způsobilých nákladů ve stálých cenách, který vychází ze skutečného poměru způsobilých a nezpůsobilých nákladů v běžných cenách z tabulky způsobilosti nákladů (list "1 Celkové investiční náklady" tabulka 1.2)</v>
      </c>
      <c r="K28" s="2828"/>
      <c r="L28" s="2828"/>
      <c r="M28" s="2828"/>
      <c r="N28" s="2828"/>
      <c r="O28" s="2828"/>
      <c r="P28" s="2828"/>
      <c r="Q28" s="2828"/>
      <c r="R28" s="2828"/>
      <c r="S28" s="2829"/>
    </row>
    <row r="29" spans="2:29" ht="14.25" thickBot="1" x14ac:dyDescent="0.35">
      <c r="J29" s="2827"/>
      <c r="K29" s="2828"/>
      <c r="L29" s="2828"/>
      <c r="M29" s="2828"/>
      <c r="N29" s="2828"/>
      <c r="O29" s="2828"/>
      <c r="P29" s="2828"/>
      <c r="Q29" s="2828"/>
      <c r="R29" s="2828"/>
      <c r="S29" s="2829"/>
    </row>
    <row r="30" spans="2:29" ht="15" thickBot="1" x14ac:dyDescent="0.35">
      <c r="B30" s="2119" t="s">
        <v>1596</v>
      </c>
      <c r="C30" s="2120" t="str">
        <f>IF('0 Úvod'!$M$10="English",Slovnik!$D$673,Slovnik!$C$673)</f>
        <v>Kalkulace veřejného příspěvku (CZK) - běžné ceny</v>
      </c>
      <c r="D30" s="2120"/>
      <c r="E30" s="2120"/>
      <c r="F30" s="2120"/>
      <c r="G30" s="2121" t="s">
        <v>1594</v>
      </c>
      <c r="H30" s="2122" t="s">
        <v>1595</v>
      </c>
      <c r="J30" s="2823" t="str">
        <f>IF('0 Úvod'!$M$10="English",Slovnik!$E$677,Slovnik!$E$676)</f>
        <v>V případě projektů silniční infrastruktury se po nastavení buňky I51 vypočítá mezera ve financování v tabulce 14.4.</v>
      </c>
      <c r="K30" s="2824"/>
      <c r="L30" s="2824"/>
      <c r="M30" s="2824"/>
      <c r="N30" s="2824"/>
      <c r="O30" s="2824"/>
      <c r="P30" s="2824"/>
      <c r="Q30" s="2824"/>
      <c r="R30" s="2824"/>
      <c r="S30" s="2825"/>
    </row>
    <row r="31" spans="2:29" ht="14.25" x14ac:dyDescent="0.3">
      <c r="B31" s="2103"/>
      <c r="C31" s="1091" t="str">
        <f>IF('0 Úvod'!$M$10="English",Slovnik!$D$672,Slovnik!$C$672)</f>
        <v>Způsobilé náklady</v>
      </c>
      <c r="D31" s="2104"/>
      <c r="E31" s="2104"/>
      <c r="F31" s="2104"/>
      <c r="G31" s="2123">
        <f>'1 CIN'!E47</f>
        <v>0</v>
      </c>
      <c r="H31" s="2106">
        <f>G31/'0 Úvod'!N18</f>
        <v>0</v>
      </c>
      <c r="J31" s="2124"/>
      <c r="K31" s="2124"/>
      <c r="L31" s="2124"/>
      <c r="M31" s="2124"/>
      <c r="N31" s="2124"/>
      <c r="O31" s="2124"/>
      <c r="P31" s="2124"/>
      <c r="Q31" s="2124"/>
      <c r="R31" s="2124"/>
      <c r="S31" s="2124"/>
    </row>
    <row r="32" spans="2:29" ht="14.25" x14ac:dyDescent="0.3">
      <c r="B32" s="2107"/>
      <c r="C32" s="1093" t="str">
        <f>C25</f>
        <v>Míra finanční mezery ((DIC bez rezervy- čisté příjmy)/DIC bez rezervy)</v>
      </c>
      <c r="D32" s="2108"/>
      <c r="E32" s="2108"/>
      <c r="F32" s="2108"/>
      <c r="G32" s="2125">
        <f>G25</f>
        <v>1</v>
      </c>
      <c r="H32" s="2112"/>
    </row>
    <row r="33" spans="2:21" ht="14.25" x14ac:dyDescent="0.3">
      <c r="B33" s="2107"/>
      <c r="C33" s="1093" t="str">
        <f>C26</f>
        <v>Rozhodná částka (způsobilé náklady*R)</v>
      </c>
      <c r="D33" s="2108"/>
      <c r="E33" s="2108"/>
      <c r="F33" s="2108"/>
      <c r="G33" s="2111">
        <f>ROUND(G31*G32,0)</f>
        <v>0</v>
      </c>
      <c r="H33" s="2112">
        <f>G33/'0 Úvod'!N18</f>
        <v>0</v>
      </c>
      <c r="K33" s="904"/>
    </row>
    <row r="34" spans="2:21" ht="14.25" x14ac:dyDescent="0.3">
      <c r="B34" s="2107"/>
      <c r="C34" s="1093" t="str">
        <f>C27</f>
        <v>Míra spolufinancování prioritních os (%)</v>
      </c>
      <c r="D34" s="2108"/>
      <c r="E34" s="2108"/>
      <c r="F34" s="2108"/>
      <c r="G34" s="2125">
        <f>G27</f>
        <v>0.85</v>
      </c>
      <c r="H34" s="2112"/>
      <c r="K34" s="2126"/>
    </row>
    <row r="35" spans="2:21" ht="15" thickBot="1" x14ac:dyDescent="0.35">
      <c r="B35" s="2114"/>
      <c r="C35" s="2115" t="str">
        <f>C28</f>
        <v>Příspěvek Společenství</v>
      </c>
      <c r="D35" s="2116"/>
      <c r="E35" s="2116"/>
      <c r="F35" s="2116"/>
      <c r="G35" s="2117">
        <f>ROUNDDOWN(G33*G34,2)</f>
        <v>0</v>
      </c>
      <c r="H35" s="2118">
        <f>G35/'0 Úvod'!N18</f>
        <v>0</v>
      </c>
    </row>
    <row r="36" spans="2:21" x14ac:dyDescent="0.3">
      <c r="F36" s="2127"/>
    </row>
    <row r="38" spans="2:21" ht="14.25" thickBot="1" x14ac:dyDescent="0.35"/>
    <row r="39" spans="2:21" ht="14.25" thickBot="1" x14ac:dyDescent="0.35">
      <c r="B39" s="2099" t="s">
        <v>1597</v>
      </c>
      <c r="C39" s="2100" t="str">
        <f>IF('0 Úvod'!$M$10="English",Slovnik!D777,Slovnik!C777)</f>
        <v>Výpočet míry finanční mezery (vč. DPH) - SILNIČNÍ INFRASTRUKTURA</v>
      </c>
      <c r="D39" s="2100"/>
      <c r="E39" s="2100"/>
      <c r="F39" s="2826" t="str">
        <f>IF('0 Úvod'!$M$10="English",Slovnik!D775,Slovnik!C775)</f>
        <v>Nediskontované</v>
      </c>
      <c r="G39" s="2826"/>
      <c r="H39" s="2807" t="str">
        <f>IF('0 Úvod'!$M$10="English",Slovnik!D776,Slovnik!C776)</f>
        <v>Diskontované</v>
      </c>
      <c r="I39" s="2808"/>
      <c r="L39" s="713"/>
      <c r="N39" s="713"/>
      <c r="U39" s="2128" t="s">
        <v>1598</v>
      </c>
    </row>
    <row r="40" spans="2:21" ht="14.25" x14ac:dyDescent="0.3">
      <c r="B40" s="2103"/>
      <c r="C40" s="1091" t="str">
        <f>IF('0 Úvod'!$M$10="English",Slovnik!D778,Slovnik!C778)</f>
        <v>Celkové investiční náklady - nediskontované</v>
      </c>
      <c r="D40" s="2104"/>
      <c r="E40" s="2104"/>
      <c r="F40" s="2809">
        <f>IF('10 Finanční analýza (FRR_C)'!$S$29="SILNIČNÍ",'1 CIN'!F11+'1 CIN'!F14,0)</f>
        <v>0</v>
      </c>
      <c r="G40" s="2809"/>
      <c r="H40" s="2810"/>
      <c r="I40" s="2811"/>
      <c r="U40" s="451" t="s">
        <v>1599</v>
      </c>
    </row>
    <row r="41" spans="2:21" ht="14.25" x14ac:dyDescent="0.3">
      <c r="B41" s="2107"/>
      <c r="C41" s="1093" t="str">
        <f>IF('0 Úvod'!$M$10="English",Slovnik!D779,Slovnik!C779)</f>
        <v>Celkové investiční náklady - diskontované</v>
      </c>
      <c r="D41" s="2108"/>
      <c r="E41" s="2108"/>
      <c r="F41" s="2813"/>
      <c r="G41" s="2813"/>
      <c r="H41" s="2802">
        <f>IF('10 Finanční analýza (FRR_C)'!$S$29="SILNIČNÍ",D4,0)</f>
        <v>0</v>
      </c>
      <c r="I41" s="2803"/>
      <c r="U41" s="451" t="s">
        <v>1600</v>
      </c>
    </row>
    <row r="42" spans="2:21" ht="14.25" x14ac:dyDescent="0.3">
      <c r="B42" s="2107"/>
      <c r="C42" s="1093" t="str">
        <f>IF('0 Úvod'!$M$10="English",Slovnik!D780,Slovnik!C780)</f>
        <v>Zůstatková hodnota - nediskontované</v>
      </c>
      <c r="D42" s="2108"/>
      <c r="E42" s="2108"/>
      <c r="F42" s="2812">
        <f>IF('10 Finanční analýza (FRR_C)'!$S$29="SILNIČNÍ",'2 ZH'!$D$49,0)</f>
        <v>0</v>
      </c>
      <c r="G42" s="2812"/>
      <c r="H42" s="2810"/>
      <c r="I42" s="2811"/>
    </row>
    <row r="43" spans="2:21" ht="14.25" x14ac:dyDescent="0.3">
      <c r="B43" s="2107"/>
      <c r="C43" s="1093" t="str">
        <f>IF('0 Úvod'!$M$10="English",Slovnik!D781,Slovnik!C781)</f>
        <v>Zůstatková hodnota - diskontované</v>
      </c>
      <c r="D43" s="2108"/>
      <c r="E43" s="2108"/>
      <c r="F43" s="2796"/>
      <c r="G43" s="2796"/>
      <c r="H43" s="2802">
        <f>IF('10 Finanční analýza (FRR_C)'!$S$29="SILNIČNÍ",'2 ZH'!$D$52,0)</f>
        <v>0</v>
      </c>
      <c r="I43" s="2803"/>
    </row>
    <row r="44" spans="2:21" ht="14.25" x14ac:dyDescent="0.3">
      <c r="B44" s="2107"/>
      <c r="C44" s="1093" t="str">
        <f>IF('0 Úvod'!$M$10="English",Slovnik!D782,Slovnik!C782)</f>
        <v>Příjmy - diskontované</v>
      </c>
      <c r="D44" s="2108"/>
      <c r="E44" s="2108"/>
      <c r="F44" s="2796"/>
      <c r="G44" s="2796"/>
      <c r="H44" s="2797">
        <f>IF('10 Finanční analýza (FRR_C)'!$S$29="SILNIČNÍ",'8 Příjmy'!E37+NPV(D9,'8 Příjmy'!F37:S37,'8 Příjmy'!E44:S44),0)</f>
        <v>0</v>
      </c>
      <c r="I44" s="2798"/>
    </row>
    <row r="45" spans="2:21" ht="14.25" x14ac:dyDescent="0.3">
      <c r="B45" s="2107"/>
      <c r="C45" s="1093" t="str">
        <f>IF('0 Úvod'!$M$10="English",Slovnik!D783,Slovnik!C783)</f>
        <v>Provozní náklady - diskontované</v>
      </c>
      <c r="D45" s="2108"/>
      <c r="E45" s="2108"/>
      <c r="F45" s="2796"/>
      <c r="G45" s="2796"/>
      <c r="H45" s="2797">
        <f>IF('10 Finanční analýza (FRR_C)'!$S$29="SILNIČNÍ",D6,0)</f>
        <v>0</v>
      </c>
      <c r="I45" s="2798"/>
    </row>
    <row r="46" spans="2:21" ht="14.25" x14ac:dyDescent="0.3">
      <c r="B46" s="2107"/>
      <c r="C46" s="1093" t="str">
        <f>IF('0 Úvod'!$M$10="English",Slovnik!D784,Slovnik!C784)</f>
        <v>Čisté příjmy - diskontované</v>
      </c>
      <c r="D46" s="2108"/>
      <c r="E46" s="2108"/>
      <c r="F46" s="2796"/>
      <c r="G46" s="2796"/>
      <c r="H46" s="2797">
        <f>IF((H44-H45+H43)&gt;0,H44-H45+H43,0)*('1 CIN'!E47/'1 CIN'!F47)</f>
        <v>0</v>
      </c>
      <c r="I46" s="2798"/>
    </row>
    <row r="47" spans="2:21" ht="14.25" x14ac:dyDescent="0.3">
      <c r="B47" s="2107"/>
      <c r="C47" s="1093" t="str">
        <f>IF('0 Úvod'!$M$10="English",Slovnik!D785,Slovnik!C785)</f>
        <v>Investiční náklady mínus čisté příjmy - diskont.</v>
      </c>
      <c r="D47" s="2108"/>
      <c r="E47" s="2108"/>
      <c r="F47" s="2799"/>
      <c r="G47" s="2799"/>
      <c r="H47" s="2800">
        <f>H41-H46</f>
        <v>0</v>
      </c>
      <c r="I47" s="2801"/>
    </row>
    <row r="48" spans="2:21" ht="14.25" x14ac:dyDescent="0.3">
      <c r="B48" s="2107"/>
      <c r="C48" s="1093" t="str">
        <f>IF('0 Úvod'!$M$10="English",Slovnik!D786,Slovnik!C786)</f>
        <v>Míra finanční mezery</v>
      </c>
      <c r="D48" s="2108"/>
      <c r="E48" s="2108"/>
      <c r="F48" s="2804">
        <f>IF($I$52="FLAT RATE",0.7,IF(H41=0,0,IF(ROUND(H47/H41,4)&gt;1,1,IF(ROUND(H47/H41,4)&lt;0,0,ROUND(H47/H41,4)))))</f>
        <v>0.7</v>
      </c>
      <c r="G48" s="2805"/>
      <c r="H48" s="2805"/>
      <c r="I48" s="2806"/>
    </row>
    <row r="49" spans="2:9" ht="15" thickBot="1" x14ac:dyDescent="0.35">
      <c r="B49" s="2107"/>
      <c r="C49" s="1093" t="str">
        <f>IF('0 Úvod'!$M$10="English",Slovnik!D787,Slovnik!C787)</f>
        <v>Příspěvek Společenství jako podíl způsobilých nákladů</v>
      </c>
      <c r="D49" s="2108"/>
      <c r="E49" s="2108"/>
      <c r="F49" s="2790">
        <f>F48*0.85</f>
        <v>0.59499999999999997</v>
      </c>
      <c r="G49" s="2791"/>
      <c r="H49" s="2791"/>
      <c r="I49" s="2792"/>
    </row>
    <row r="50" spans="2:9" ht="15" thickBot="1" x14ac:dyDescent="0.35">
      <c r="B50" s="2129"/>
      <c r="C50" s="2130" t="str">
        <f>IF('0 Úvod'!$M$10="English",Slovnik!D671,Slovnik!C671)</f>
        <v>Příspěvek Společenství</v>
      </c>
      <c r="D50" s="2131"/>
      <c r="E50" s="2131"/>
      <c r="F50" s="2793">
        <f>ROUND('1 CIN'!E47*F49,0)</f>
        <v>0</v>
      </c>
      <c r="G50" s="2794"/>
      <c r="H50" s="2794"/>
      <c r="I50" s="2795"/>
    </row>
    <row r="51" spans="2:9" ht="14.25" thickBot="1" x14ac:dyDescent="0.35"/>
    <row r="52" spans="2:9" ht="15" thickBot="1" x14ac:dyDescent="0.35">
      <c r="H52" s="2132" t="str">
        <f>IF('0 Úvod'!$M$10="English",Slovnik!D788,Slovnik!C788)</f>
        <v xml:space="preserve">Způsob stanovení mezery ve financování pro SILNIČNÍ INFRASTRUKTURU: </v>
      </c>
      <c r="I52" s="1052" t="s">
        <v>1599</v>
      </c>
    </row>
    <row r="53" spans="2:9" x14ac:dyDescent="0.3">
      <c r="I53" s="2133" t="str">
        <f>IF('0 Úvod'!$M$10="English","VÝPOČTEM=CALCULATION"," ")</f>
        <v xml:space="preserve"> </v>
      </c>
    </row>
  </sheetData>
  <sheetProtection password="BD3D" sheet="1" formatCells="0" formatColumns="0" formatRows="0" insertColumns="0" insertRows="0" insertHyperlinks="0" deleteColumns="0" deleteRows="0" sort="0" autoFilter="0" pivotTables="0"/>
  <mergeCells count="56">
    <mergeCell ref="E2:E3"/>
    <mergeCell ref="F2:F3"/>
    <mergeCell ref="G2:G3"/>
    <mergeCell ref="H2:H3"/>
    <mergeCell ref="I2:I3"/>
    <mergeCell ref="E12:E13"/>
    <mergeCell ref="F12:F13"/>
    <mergeCell ref="G12:G13"/>
    <mergeCell ref="H12:H13"/>
    <mergeCell ref="I12:I13"/>
    <mergeCell ref="J30:S30"/>
    <mergeCell ref="F39:G39"/>
    <mergeCell ref="Q2:Q3"/>
    <mergeCell ref="R2:R3"/>
    <mergeCell ref="S2:S3"/>
    <mergeCell ref="J12:J13"/>
    <mergeCell ref="K12:K13"/>
    <mergeCell ref="K2:K3"/>
    <mergeCell ref="L2:L3"/>
    <mergeCell ref="M2:M3"/>
    <mergeCell ref="N2:N3"/>
    <mergeCell ref="O2:O3"/>
    <mergeCell ref="P2:P3"/>
    <mergeCell ref="J2:J3"/>
    <mergeCell ref="J28:S29"/>
    <mergeCell ref="L12:L13"/>
    <mergeCell ref="R12:R13"/>
    <mergeCell ref="S12:S13"/>
    <mergeCell ref="J23:S23"/>
    <mergeCell ref="J24:S25"/>
    <mergeCell ref="J26:S27"/>
    <mergeCell ref="M12:M13"/>
    <mergeCell ref="N12:N13"/>
    <mergeCell ref="O12:O13"/>
    <mergeCell ref="P12:P13"/>
    <mergeCell ref="Q12:Q13"/>
    <mergeCell ref="H39:I39"/>
    <mergeCell ref="F40:G40"/>
    <mergeCell ref="H40:I40"/>
    <mergeCell ref="F42:G42"/>
    <mergeCell ref="H42:I42"/>
    <mergeCell ref="F41:G41"/>
    <mergeCell ref="H41:I41"/>
    <mergeCell ref="F43:G43"/>
    <mergeCell ref="H43:I43"/>
    <mergeCell ref="F44:G44"/>
    <mergeCell ref="H44:I44"/>
    <mergeCell ref="F48:I48"/>
    <mergeCell ref="F49:I49"/>
    <mergeCell ref="F50:I50"/>
    <mergeCell ref="F45:G45"/>
    <mergeCell ref="H45:I45"/>
    <mergeCell ref="F46:G46"/>
    <mergeCell ref="H46:I46"/>
    <mergeCell ref="F47:G47"/>
    <mergeCell ref="H47:I47"/>
  </mergeCells>
  <dataValidations count="1">
    <dataValidation type="list" showInputMessage="1" showErrorMessage="1" prompt="V tomto poli je nutné vybrat způsob stanovení mezery ve financování!_x000a__x000a_(In this field, it is necessary to select a way of determining the funding gap!)" sqref="I52" xr:uid="{FC975AB2-350B-40A7-9C3C-108B565BC816}">
      <formula1>SAZBA</formula1>
    </dataValidation>
  </dataValidations>
  <pageMargins left="0.7" right="0.7" top="0.78740157499999996" bottom="0.78740157499999996"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96E75-49D0-423B-99A7-0CF512A1B606}">
  <sheetPr codeName="List7"/>
  <dimension ref="B1:AB69"/>
  <sheetViews>
    <sheetView zoomScale="97" zoomScaleNormal="160" workbookViewId="0">
      <selection activeCell="E12" sqref="E12"/>
    </sheetView>
  </sheetViews>
  <sheetFormatPr defaultColWidth="11.42578125" defaultRowHeight="13.5" x14ac:dyDescent="0.25"/>
  <cols>
    <col min="1" max="1" width="2.7109375" style="81" customWidth="1"/>
    <col min="2" max="2" width="5.7109375" style="81" customWidth="1"/>
    <col min="3" max="3" width="46.140625" style="81" customWidth="1"/>
    <col min="4" max="4" width="18.140625" style="81" customWidth="1"/>
    <col min="5" max="28" width="10.7109375" style="81" customWidth="1"/>
    <col min="29" max="16384" width="11.42578125" style="81"/>
  </cols>
  <sheetData>
    <row r="1" spans="2:28" ht="12.75" customHeight="1" thickBot="1" x14ac:dyDescent="0.3"/>
    <row r="2" spans="2:28" ht="13.5" customHeight="1" x14ac:dyDescent="0.25">
      <c r="B2" s="1880" t="s">
        <v>1574</v>
      </c>
      <c r="C2" s="1881" t="str">
        <f>IF('0 Úvod'!$M$10="English",Slovnik!D676,Slovnik!C676)</f>
        <v>Zdroje financování projektu (CZK)</v>
      </c>
      <c r="D2" s="1882" t="str">
        <f>IF('0 Úvod'!$M$10="English",Slovnik!$D$690,Slovnik!$C$690)&amp;" "&amp;'0 Úvod'!D18</f>
        <v>CÚ 2024</v>
      </c>
      <c r="E2" s="2420">
        <f>'0 Úvod'!G18</f>
        <v>2025</v>
      </c>
      <c r="F2" s="2410">
        <f>E2+1</f>
        <v>2026</v>
      </c>
      <c r="G2" s="2410">
        <f>F2+1</f>
        <v>2027</v>
      </c>
      <c r="H2" s="2410">
        <f>G2+1</f>
        <v>2028</v>
      </c>
      <c r="I2" s="2410">
        <f t="shared" ref="I2:S2" si="0">H2+1</f>
        <v>2029</v>
      </c>
      <c r="J2" s="2410">
        <f t="shared" si="0"/>
        <v>2030</v>
      </c>
      <c r="K2" s="2410">
        <f t="shared" si="0"/>
        <v>2031</v>
      </c>
      <c r="L2" s="2410">
        <f t="shared" si="0"/>
        <v>2032</v>
      </c>
      <c r="M2" s="2410">
        <f t="shared" si="0"/>
        <v>2033</v>
      </c>
      <c r="N2" s="2410">
        <f t="shared" si="0"/>
        <v>2034</v>
      </c>
      <c r="O2" s="2410">
        <f t="shared" si="0"/>
        <v>2035</v>
      </c>
      <c r="P2" s="2410">
        <f t="shared" si="0"/>
        <v>2036</v>
      </c>
      <c r="Q2" s="2410">
        <f t="shared" si="0"/>
        <v>2037</v>
      </c>
      <c r="R2" s="2410">
        <f t="shared" si="0"/>
        <v>2038</v>
      </c>
      <c r="S2" s="2414">
        <f t="shared" si="0"/>
        <v>2039</v>
      </c>
      <c r="T2" s="725"/>
      <c r="U2" s="725"/>
      <c r="V2" s="725"/>
      <c r="W2" s="725"/>
      <c r="X2" s="725"/>
      <c r="Y2" s="725"/>
      <c r="Z2" s="725"/>
      <c r="AA2" s="725"/>
      <c r="AB2" s="725"/>
    </row>
    <row r="3" spans="2:28" ht="14.25" thickBot="1" x14ac:dyDescent="0.3">
      <c r="B3" s="1883" t="s">
        <v>4</v>
      </c>
      <c r="C3" s="1884" t="str">
        <f>IF('0 Úvod'!$M$10="English",Slovnik!D677,Slovnik!C677)</f>
        <v>Konstantní ceny</v>
      </c>
      <c r="D3" s="1885" t="str">
        <f>IF('0 Úvod'!$M$10="English",Slovnik!$D$691,Slovnik!$C$691)</f>
        <v>Celkem</v>
      </c>
      <c r="E3" s="2421"/>
      <c r="F3" s="2411"/>
      <c r="G3" s="2411"/>
      <c r="H3" s="2411"/>
      <c r="I3" s="2411"/>
      <c r="J3" s="2411"/>
      <c r="K3" s="2411"/>
      <c r="L3" s="2411"/>
      <c r="M3" s="2411"/>
      <c r="N3" s="2411"/>
      <c r="O3" s="2411"/>
      <c r="P3" s="2411"/>
      <c r="Q3" s="2411"/>
      <c r="R3" s="2411"/>
      <c r="S3" s="2415"/>
      <c r="T3" s="725"/>
      <c r="U3" s="725"/>
      <c r="V3" s="725"/>
      <c r="W3" s="725"/>
      <c r="X3" s="725"/>
      <c r="Y3" s="725"/>
      <c r="Z3" s="725"/>
      <c r="AA3" s="725"/>
      <c r="AB3" s="725"/>
    </row>
    <row r="4" spans="2:28" ht="14.25" x14ac:dyDescent="0.3">
      <c r="B4" s="1886"/>
      <c r="C4" s="2068" t="str">
        <f>IF('0 Úvod'!$M$10="English",Slovnik!D678,Slovnik!C678)</f>
        <v>Vlastní zdroje</v>
      </c>
      <c r="D4" s="1888">
        <f>SUM(E4:S4,E19:S19)</f>
        <v>34945081.700000003</v>
      </c>
      <c r="E4" s="20">
        <f>'1 CIN'!G11</f>
        <v>34082194.700000003</v>
      </c>
      <c r="F4" s="20">
        <f>'1 CIN'!H11</f>
        <v>862887</v>
      </c>
      <c r="G4" s="20">
        <f>'1 CIN'!I11</f>
        <v>0</v>
      </c>
      <c r="H4" s="20">
        <f>'1 CIN'!J11</f>
        <v>0</v>
      </c>
      <c r="I4" s="20"/>
      <c r="J4" s="20"/>
      <c r="K4" s="20"/>
      <c r="L4" s="20"/>
      <c r="M4" s="20"/>
      <c r="N4" s="20"/>
      <c r="O4" s="20"/>
      <c r="P4" s="20"/>
      <c r="Q4" s="20"/>
      <c r="R4" s="20"/>
      <c r="S4" s="20"/>
      <c r="T4" s="1889"/>
      <c r="U4" s="1890"/>
      <c r="V4" s="1890"/>
      <c r="W4" s="1890"/>
      <c r="X4" s="1890"/>
      <c r="Y4" s="1890"/>
      <c r="Z4" s="1890"/>
      <c r="AA4" s="1890"/>
      <c r="AB4" s="176"/>
    </row>
    <row r="5" spans="2:28" ht="14.25" x14ac:dyDescent="0.3">
      <c r="B5" s="2069"/>
      <c r="C5" s="50" t="str">
        <f>IF('0 Úvod'!$M$10="English",Slovnik!D679,Slovnik!C679)</f>
        <v>Ostatní zdroje</v>
      </c>
      <c r="D5" s="1891">
        <f t="shared" ref="D5:D15" si="1">SUM(E5:S5,E20:S20)</f>
        <v>0</v>
      </c>
      <c r="E5" s="20"/>
      <c r="F5" s="20"/>
      <c r="G5" s="20"/>
      <c r="H5" s="20"/>
      <c r="I5" s="20"/>
      <c r="J5" s="20"/>
      <c r="K5" s="20"/>
      <c r="L5" s="20"/>
      <c r="M5" s="20"/>
      <c r="N5" s="20"/>
      <c r="O5" s="20"/>
      <c r="P5" s="20"/>
      <c r="Q5" s="20"/>
      <c r="R5" s="20"/>
      <c r="S5" s="20"/>
      <c r="T5" s="1889"/>
      <c r="U5" s="1890"/>
      <c r="V5" s="1890"/>
      <c r="W5" s="1890"/>
      <c r="X5" s="1890"/>
      <c r="Y5" s="1890"/>
      <c r="Z5" s="1890"/>
      <c r="AA5" s="1890"/>
      <c r="AB5" s="176"/>
    </row>
    <row r="6" spans="2:28" ht="14.25" x14ac:dyDescent="0.3">
      <c r="B6" s="1892"/>
      <c r="C6" s="2070" t="str">
        <f>IF('0 Úvod'!$M$10="English",Slovnik!D680,Slovnik!C680)</f>
        <v>Celkové zdroje žadatele</v>
      </c>
      <c r="D6" s="1893">
        <f t="shared" si="1"/>
        <v>34945081.700000003</v>
      </c>
      <c r="E6" s="1894">
        <f t="shared" ref="E6:R6" si="2">E5+E4</f>
        <v>34082194.700000003</v>
      </c>
      <c r="F6" s="1895">
        <f t="shared" si="2"/>
        <v>862887</v>
      </c>
      <c r="G6" s="1895">
        <f t="shared" si="2"/>
        <v>0</v>
      </c>
      <c r="H6" s="1895">
        <f t="shared" si="2"/>
        <v>0</v>
      </c>
      <c r="I6" s="1895">
        <f t="shared" si="2"/>
        <v>0</v>
      </c>
      <c r="J6" s="1895">
        <f t="shared" si="2"/>
        <v>0</v>
      </c>
      <c r="K6" s="1895">
        <f t="shared" si="2"/>
        <v>0</v>
      </c>
      <c r="L6" s="1895">
        <f t="shared" si="2"/>
        <v>0</v>
      </c>
      <c r="M6" s="1895">
        <f t="shared" si="2"/>
        <v>0</v>
      </c>
      <c r="N6" s="1895">
        <f t="shared" si="2"/>
        <v>0</v>
      </c>
      <c r="O6" s="1895">
        <f>O5+O4</f>
        <v>0</v>
      </c>
      <c r="P6" s="1895">
        <f t="shared" si="2"/>
        <v>0</v>
      </c>
      <c r="Q6" s="1895">
        <f t="shared" si="2"/>
        <v>0</v>
      </c>
      <c r="R6" s="1895">
        <f t="shared" si="2"/>
        <v>0</v>
      </c>
      <c r="S6" s="1896">
        <f>S5+S4</f>
        <v>0</v>
      </c>
      <c r="T6" s="1897"/>
      <c r="U6" s="185"/>
      <c r="V6" s="185"/>
      <c r="W6" s="185"/>
      <c r="X6" s="185"/>
      <c r="Y6" s="185"/>
      <c r="Z6" s="185"/>
      <c r="AA6" s="185"/>
      <c r="AB6" s="185"/>
    </row>
    <row r="7" spans="2:28" ht="14.25" x14ac:dyDescent="0.3">
      <c r="B7" s="1898"/>
      <c r="C7" s="2071" t="str">
        <f>IF('0 Úvod'!$M$10="English",Slovnik!D681,Slovnik!C681)</f>
        <v>Úvěr (poskytnutý státní správou)</v>
      </c>
      <c r="D7" s="1899">
        <f t="shared" si="1"/>
        <v>0</v>
      </c>
      <c r="E7" s="20"/>
      <c r="F7" s="20"/>
      <c r="G7" s="20"/>
      <c r="H7" s="20"/>
      <c r="I7" s="20"/>
      <c r="J7" s="20"/>
      <c r="K7" s="20"/>
      <c r="L7" s="20"/>
      <c r="M7" s="20"/>
      <c r="N7" s="20"/>
      <c r="O7" s="20"/>
      <c r="P7" s="20"/>
      <c r="Q7" s="20"/>
      <c r="R7" s="20"/>
      <c r="S7" s="20"/>
      <c r="T7" s="1889"/>
      <c r="U7" s="1890"/>
      <c r="V7" s="1890"/>
      <c r="W7" s="1890"/>
      <c r="X7" s="1890"/>
      <c r="Y7" s="1890"/>
      <c r="Z7" s="1890"/>
      <c r="AA7" s="1890"/>
      <c r="AB7" s="176"/>
    </row>
    <row r="8" spans="2:28" ht="14.25" x14ac:dyDescent="0.3">
      <c r="B8" s="1886"/>
      <c r="C8" s="2072" t="str">
        <f>IF('0 Úvod'!$M$10="English",Slovnik!D682,Slovnik!C682)</f>
        <v>Zdroje státního rozpočtu</v>
      </c>
      <c r="D8" s="314">
        <f t="shared" si="1"/>
        <v>0</v>
      </c>
      <c r="E8" s="20"/>
      <c r="F8" s="20"/>
      <c r="G8" s="20"/>
      <c r="H8" s="20"/>
      <c r="I8" s="20"/>
      <c r="J8" s="20"/>
      <c r="K8" s="20"/>
      <c r="L8" s="20"/>
      <c r="M8" s="20"/>
      <c r="N8" s="20"/>
      <c r="O8" s="20"/>
      <c r="P8" s="20"/>
      <c r="Q8" s="20"/>
      <c r="R8" s="20"/>
      <c r="S8" s="20"/>
      <c r="T8" s="1900"/>
      <c r="U8" s="176"/>
      <c r="V8" s="176"/>
      <c r="W8" s="176"/>
      <c r="X8" s="176"/>
      <c r="Y8" s="176"/>
      <c r="Z8" s="176"/>
      <c r="AA8" s="176"/>
      <c r="AB8" s="176"/>
    </row>
    <row r="9" spans="2:28" ht="14.25" x14ac:dyDescent="0.3">
      <c r="B9" s="1901"/>
      <c r="C9" s="1927" t="str">
        <f>IF('0 Úvod'!$M$10="English",Slovnik!D683,Slovnik!C683)</f>
        <v>Národní zdroje</v>
      </c>
      <c r="D9" s="1902">
        <f t="shared" si="1"/>
        <v>0</v>
      </c>
      <c r="E9" s="1903">
        <f t="shared" ref="E9:R9" si="3">E8+E7</f>
        <v>0</v>
      </c>
      <c r="F9" s="1904">
        <f t="shared" si="3"/>
        <v>0</v>
      </c>
      <c r="G9" s="1904">
        <f t="shared" si="3"/>
        <v>0</v>
      </c>
      <c r="H9" s="1904">
        <f t="shared" si="3"/>
        <v>0</v>
      </c>
      <c r="I9" s="1904">
        <f t="shared" si="3"/>
        <v>0</v>
      </c>
      <c r="J9" s="1904">
        <f t="shared" si="3"/>
        <v>0</v>
      </c>
      <c r="K9" s="1904">
        <f t="shared" si="3"/>
        <v>0</v>
      </c>
      <c r="L9" s="1904">
        <f t="shared" si="3"/>
        <v>0</v>
      </c>
      <c r="M9" s="1904">
        <f t="shared" si="3"/>
        <v>0</v>
      </c>
      <c r="N9" s="1904">
        <f t="shared" si="3"/>
        <v>0</v>
      </c>
      <c r="O9" s="1904">
        <f t="shared" si="3"/>
        <v>0</v>
      </c>
      <c r="P9" s="1904">
        <f t="shared" si="3"/>
        <v>0</v>
      </c>
      <c r="Q9" s="1904">
        <f t="shared" si="3"/>
        <v>0</v>
      </c>
      <c r="R9" s="1904">
        <f t="shared" si="3"/>
        <v>0</v>
      </c>
      <c r="S9" s="1905">
        <f>S8+S7</f>
        <v>0</v>
      </c>
      <c r="T9" s="1897"/>
      <c r="U9" s="185"/>
      <c r="V9" s="185"/>
      <c r="W9" s="185"/>
      <c r="X9" s="185"/>
      <c r="Y9" s="185"/>
      <c r="Z9" s="185"/>
      <c r="AA9" s="185"/>
      <c r="AB9" s="185"/>
    </row>
    <row r="10" spans="2:28" ht="15" thickBot="1" x14ac:dyDescent="0.35">
      <c r="B10" s="2073"/>
      <c r="C10" s="50" t="str">
        <f>IF('0 Úvod'!$M$10="English",Slovnik!D684,Slovnik!C684)</f>
        <v>Granty EU</v>
      </c>
      <c r="D10" s="314">
        <f t="shared" si="1"/>
        <v>0</v>
      </c>
      <c r="E10" s="20"/>
      <c r="F10" s="20"/>
      <c r="G10" s="20"/>
      <c r="H10" s="20"/>
      <c r="I10" s="20"/>
      <c r="J10" s="20"/>
      <c r="K10" s="20"/>
      <c r="L10" s="20"/>
      <c r="M10" s="20"/>
      <c r="N10" s="20"/>
      <c r="O10" s="20"/>
      <c r="P10" s="20"/>
      <c r="Q10" s="20"/>
      <c r="R10" s="20"/>
      <c r="S10" s="20"/>
      <c r="T10" s="1900"/>
      <c r="U10" s="176"/>
      <c r="V10" s="176"/>
      <c r="W10" s="176"/>
      <c r="X10" s="176"/>
      <c r="Y10" s="176"/>
      <c r="Z10" s="176"/>
      <c r="AA10" s="176"/>
      <c r="AB10" s="176"/>
    </row>
    <row r="11" spans="2:28" ht="14.25" x14ac:dyDescent="0.3">
      <c r="B11" s="1906"/>
      <c r="C11" s="1929" t="str">
        <f>IF('0 Úvod'!$M$10="English",Slovnik!D685,Slovnik!C685)</f>
        <v xml:space="preserve">Celkové finanční zdroje (bez rezervy) </v>
      </c>
      <c r="D11" s="345">
        <f t="shared" si="1"/>
        <v>34945081.700000003</v>
      </c>
      <c r="E11" s="1907">
        <f>E6+E9+E10</f>
        <v>34082194.700000003</v>
      </c>
      <c r="F11" s="1908">
        <f>F6+F9+F10</f>
        <v>862887</v>
      </c>
      <c r="G11" s="1908">
        <f t="shared" ref="G11:R11" si="4">G6+G9+G10</f>
        <v>0</v>
      </c>
      <c r="H11" s="1908">
        <f t="shared" si="4"/>
        <v>0</v>
      </c>
      <c r="I11" s="1908">
        <f t="shared" si="4"/>
        <v>0</v>
      </c>
      <c r="J11" s="1908">
        <f t="shared" si="4"/>
        <v>0</v>
      </c>
      <c r="K11" s="1908">
        <f t="shared" si="4"/>
        <v>0</v>
      </c>
      <c r="L11" s="1908">
        <f t="shared" si="4"/>
        <v>0</v>
      </c>
      <c r="M11" s="1908">
        <f t="shared" si="4"/>
        <v>0</v>
      </c>
      <c r="N11" s="1908">
        <f t="shared" si="4"/>
        <v>0</v>
      </c>
      <c r="O11" s="1908">
        <f t="shared" si="4"/>
        <v>0</v>
      </c>
      <c r="P11" s="1908">
        <f t="shared" si="4"/>
        <v>0</v>
      </c>
      <c r="Q11" s="1908">
        <f t="shared" si="4"/>
        <v>0</v>
      </c>
      <c r="R11" s="1908">
        <f t="shared" si="4"/>
        <v>0</v>
      </c>
      <c r="S11" s="1909">
        <f>S6+S9+S10</f>
        <v>0</v>
      </c>
      <c r="T11" s="1897"/>
      <c r="U11" s="185"/>
      <c r="V11" s="185"/>
      <c r="W11" s="185"/>
      <c r="X11" s="185"/>
      <c r="Y11" s="185"/>
      <c r="Z11" s="185"/>
      <c r="AA11" s="185"/>
      <c r="AB11" s="185"/>
    </row>
    <row r="12" spans="2:28" ht="14.25" x14ac:dyDescent="0.3">
      <c r="B12" s="1910"/>
      <c r="C12" s="2074" t="str">
        <f>IF('0 Úvod'!$M$10="English",Slovnik!D686,Slovnik!C686)</f>
        <v>Rezerva - vlastní zdroje</v>
      </c>
      <c r="D12" s="314">
        <f t="shared" si="1"/>
        <v>2738593.4699999997</v>
      </c>
      <c r="E12" s="1911">
        <f>'1 CIN'!G12</f>
        <v>2738593.4699999997</v>
      </c>
      <c r="F12" s="1911">
        <f>'1 CIN'!H12</f>
        <v>0</v>
      </c>
      <c r="G12" s="1911">
        <f>'1 CIN'!I12</f>
        <v>0</v>
      </c>
      <c r="H12" s="1911">
        <f>'1 CIN'!J12</f>
        <v>0</v>
      </c>
      <c r="I12" s="1911"/>
      <c r="J12" s="1911"/>
      <c r="K12" s="1911"/>
      <c r="L12" s="1911"/>
      <c r="M12" s="1911"/>
      <c r="N12" s="1911"/>
      <c r="O12" s="1911"/>
      <c r="P12" s="1911"/>
      <c r="Q12" s="1911"/>
      <c r="R12" s="1911"/>
      <c r="S12" s="1911"/>
      <c r="T12" s="1897"/>
      <c r="U12" s="185"/>
      <c r="V12" s="185"/>
      <c r="W12" s="185"/>
      <c r="X12" s="185"/>
      <c r="Y12" s="185"/>
      <c r="Z12" s="185"/>
      <c r="AA12" s="185"/>
      <c r="AB12" s="185"/>
    </row>
    <row r="13" spans="2:28" ht="14.25" x14ac:dyDescent="0.3">
      <c r="B13" s="2075"/>
      <c r="C13" s="65" t="str">
        <f>IF('0 Úvod'!$M$10="English",Slovnik!D687,Slovnik!C687)</f>
        <v>Rezerva - EU granty</v>
      </c>
      <c r="D13" s="1912">
        <f t="shared" si="1"/>
        <v>0</v>
      </c>
      <c r="E13" s="1911"/>
      <c r="F13" s="1911"/>
      <c r="G13" s="1911"/>
      <c r="H13" s="1911"/>
      <c r="I13" s="1911"/>
      <c r="J13" s="1911"/>
      <c r="K13" s="1911"/>
      <c r="L13" s="1911"/>
      <c r="M13" s="1911"/>
      <c r="N13" s="1911"/>
      <c r="O13" s="1911"/>
      <c r="P13" s="1911"/>
      <c r="Q13" s="1911"/>
      <c r="R13" s="1911"/>
      <c r="S13" s="1911"/>
      <c r="T13" s="1897"/>
      <c r="U13" s="185"/>
      <c r="V13" s="185"/>
      <c r="W13" s="185"/>
      <c r="X13" s="185"/>
      <c r="Y13" s="185"/>
      <c r="Z13" s="185"/>
      <c r="AA13" s="185"/>
      <c r="AB13" s="185"/>
    </row>
    <row r="14" spans="2:28" ht="14.25" x14ac:dyDescent="0.3">
      <c r="B14" s="1901"/>
      <c r="C14" s="1931" t="str">
        <f>IF('0 Úvod'!$M$10="English",Slovnik!D688,Slovnik!C688)</f>
        <v>Rezerva celkem</v>
      </c>
      <c r="D14" s="1902">
        <f t="shared" si="1"/>
        <v>2738593.4699999997</v>
      </c>
      <c r="E14" s="1903">
        <f>E12+E13</f>
        <v>2738593.4699999997</v>
      </c>
      <c r="F14" s="1904">
        <f>F12+F13</f>
        <v>0</v>
      </c>
      <c r="G14" s="1904">
        <f>G12+G13</f>
        <v>0</v>
      </c>
      <c r="H14" s="1904">
        <f>H12+H13</f>
        <v>0</v>
      </c>
      <c r="I14" s="1904">
        <f t="shared" ref="I14:R14" si="5">I12+I13</f>
        <v>0</v>
      </c>
      <c r="J14" s="1904">
        <f t="shared" si="5"/>
        <v>0</v>
      </c>
      <c r="K14" s="1904">
        <f t="shared" si="5"/>
        <v>0</v>
      </c>
      <c r="L14" s="1904">
        <f t="shared" si="5"/>
        <v>0</v>
      </c>
      <c r="M14" s="1904">
        <f t="shared" si="5"/>
        <v>0</v>
      </c>
      <c r="N14" s="1904">
        <f t="shared" si="5"/>
        <v>0</v>
      </c>
      <c r="O14" s="1904">
        <f t="shared" si="5"/>
        <v>0</v>
      </c>
      <c r="P14" s="1904">
        <f t="shared" si="5"/>
        <v>0</v>
      </c>
      <c r="Q14" s="1904">
        <f t="shared" si="5"/>
        <v>0</v>
      </c>
      <c r="R14" s="1904">
        <f t="shared" si="5"/>
        <v>0</v>
      </c>
      <c r="S14" s="1905">
        <f>S12+S13</f>
        <v>0</v>
      </c>
      <c r="T14" s="1897"/>
      <c r="U14" s="185"/>
      <c r="V14" s="185"/>
      <c r="W14" s="185"/>
      <c r="X14" s="185"/>
      <c r="Y14" s="185"/>
      <c r="Z14" s="185"/>
      <c r="AA14" s="185"/>
      <c r="AB14" s="185"/>
    </row>
    <row r="15" spans="2:28" ht="15" thickBot="1" x14ac:dyDescent="0.35">
      <c r="B15" s="2076"/>
      <c r="C15" s="1062" t="str">
        <f>IF('0 Úvod'!$M$10="English",Slovnik!D689,Slovnik!C689)</f>
        <v>Celkové finanční zdroje</v>
      </c>
      <c r="D15" s="1914">
        <f t="shared" si="1"/>
        <v>37683675.170000002</v>
      </c>
      <c r="E15" s="1915">
        <f>E11+E14</f>
        <v>36820788.170000002</v>
      </c>
      <c r="F15" s="1916">
        <f>F11+F14</f>
        <v>862887</v>
      </c>
      <c r="G15" s="1916">
        <f>G11+G14</f>
        <v>0</v>
      </c>
      <c r="H15" s="1916">
        <f>H11+H14</f>
        <v>0</v>
      </c>
      <c r="I15" s="1916">
        <f t="shared" ref="I15:R15" si="6">I11+I14</f>
        <v>0</v>
      </c>
      <c r="J15" s="1916">
        <f t="shared" si="6"/>
        <v>0</v>
      </c>
      <c r="K15" s="1916">
        <f t="shared" si="6"/>
        <v>0</v>
      </c>
      <c r="L15" s="1916">
        <f t="shared" si="6"/>
        <v>0</v>
      </c>
      <c r="M15" s="1916">
        <f t="shared" si="6"/>
        <v>0</v>
      </c>
      <c r="N15" s="1916">
        <f t="shared" si="6"/>
        <v>0</v>
      </c>
      <c r="O15" s="1916">
        <f t="shared" si="6"/>
        <v>0</v>
      </c>
      <c r="P15" s="1916">
        <f t="shared" si="6"/>
        <v>0</v>
      </c>
      <c r="Q15" s="1916">
        <f t="shared" si="6"/>
        <v>0</v>
      </c>
      <c r="R15" s="1916">
        <f t="shared" si="6"/>
        <v>0</v>
      </c>
      <c r="S15" s="1063">
        <f>S11+S14</f>
        <v>0</v>
      </c>
      <c r="T15" s="176"/>
      <c r="U15" s="176"/>
      <c r="V15" s="176"/>
      <c r="W15" s="176"/>
      <c r="X15" s="176"/>
      <c r="Y15" s="176"/>
      <c r="Z15" s="176"/>
      <c r="AA15" s="176"/>
      <c r="AB15" s="176"/>
    </row>
    <row r="16" spans="2:28" ht="14.25" thickBot="1" x14ac:dyDescent="0.3"/>
    <row r="17" spans="2:28" x14ac:dyDescent="0.25">
      <c r="B17" s="1917" t="s">
        <v>1574</v>
      </c>
      <c r="C17" s="1918" t="str">
        <f>C2</f>
        <v>Zdroje financování projektu (CZK)</v>
      </c>
      <c r="D17" s="1882" t="str">
        <f>D2</f>
        <v>CÚ 2024</v>
      </c>
      <c r="E17" s="2420">
        <f>S2+1</f>
        <v>2040</v>
      </c>
      <c r="F17" s="2410">
        <f>E17+1</f>
        <v>2041</v>
      </c>
      <c r="G17" s="2410">
        <f>F17+1</f>
        <v>2042</v>
      </c>
      <c r="H17" s="2410">
        <f>G17+1</f>
        <v>2043</v>
      </c>
      <c r="I17" s="2410">
        <f t="shared" ref="I17:S17" si="7">H17+1</f>
        <v>2044</v>
      </c>
      <c r="J17" s="2410">
        <f t="shared" si="7"/>
        <v>2045</v>
      </c>
      <c r="K17" s="2410">
        <f t="shared" si="7"/>
        <v>2046</v>
      </c>
      <c r="L17" s="2410">
        <f t="shared" si="7"/>
        <v>2047</v>
      </c>
      <c r="M17" s="2410">
        <f t="shared" si="7"/>
        <v>2048</v>
      </c>
      <c r="N17" s="2410">
        <f t="shared" si="7"/>
        <v>2049</v>
      </c>
      <c r="O17" s="2410">
        <f t="shared" si="7"/>
        <v>2050</v>
      </c>
      <c r="P17" s="2410">
        <f t="shared" si="7"/>
        <v>2051</v>
      </c>
      <c r="Q17" s="2410">
        <f t="shared" si="7"/>
        <v>2052</v>
      </c>
      <c r="R17" s="2410">
        <f t="shared" si="7"/>
        <v>2053</v>
      </c>
      <c r="S17" s="2414">
        <f t="shared" si="7"/>
        <v>2054</v>
      </c>
      <c r="T17" s="725"/>
      <c r="U17" s="725"/>
      <c r="V17" s="725"/>
      <c r="W17" s="725"/>
      <c r="X17" s="725"/>
      <c r="Y17" s="725"/>
      <c r="Z17" s="725"/>
      <c r="AA17" s="725"/>
      <c r="AB17" s="725"/>
    </row>
    <row r="18" spans="2:28" ht="14.25" thickBot="1" x14ac:dyDescent="0.3">
      <c r="B18" s="1919" t="s">
        <v>5</v>
      </c>
      <c r="C18" s="1920" t="str">
        <f t="shared" ref="C18:C30" si="8">C3</f>
        <v>Konstantní ceny</v>
      </c>
      <c r="D18" s="1921"/>
      <c r="E18" s="2421"/>
      <c r="F18" s="2411"/>
      <c r="G18" s="2411"/>
      <c r="H18" s="2411"/>
      <c r="I18" s="2411"/>
      <c r="J18" s="2411"/>
      <c r="K18" s="2411"/>
      <c r="L18" s="2411"/>
      <c r="M18" s="2411"/>
      <c r="N18" s="2411"/>
      <c r="O18" s="2411"/>
      <c r="P18" s="2411"/>
      <c r="Q18" s="2411"/>
      <c r="R18" s="2411"/>
      <c r="S18" s="2415"/>
      <c r="T18" s="725"/>
      <c r="U18" s="725"/>
      <c r="V18" s="725"/>
      <c r="W18" s="725"/>
      <c r="X18" s="725"/>
      <c r="Y18" s="725"/>
      <c r="Z18" s="725"/>
      <c r="AA18" s="725"/>
      <c r="AB18" s="725"/>
    </row>
    <row r="19" spans="2:28" ht="14.25" x14ac:dyDescent="0.3">
      <c r="B19" s="1886"/>
      <c r="C19" s="1922" t="str">
        <f t="shared" si="8"/>
        <v>Vlastní zdroje</v>
      </c>
      <c r="D19" s="748"/>
      <c r="E19" s="20"/>
      <c r="F19" s="20"/>
      <c r="G19" s="20"/>
      <c r="H19" s="20"/>
      <c r="I19" s="20"/>
      <c r="J19" s="20"/>
      <c r="K19" s="20"/>
      <c r="L19" s="20"/>
      <c r="M19" s="20"/>
      <c r="N19" s="20"/>
      <c r="O19" s="20"/>
      <c r="P19" s="20"/>
      <c r="Q19" s="20"/>
      <c r="R19" s="20"/>
      <c r="S19" s="20"/>
      <c r="T19" s="1889"/>
      <c r="U19" s="1890"/>
      <c r="V19" s="1890"/>
      <c r="W19" s="1890"/>
      <c r="X19" s="1890"/>
      <c r="Y19" s="1890"/>
      <c r="Z19" s="1890"/>
      <c r="AA19" s="1890"/>
      <c r="AB19" s="176"/>
    </row>
    <row r="20" spans="2:28" ht="14.25" x14ac:dyDescent="0.3">
      <c r="B20" s="1886"/>
      <c r="C20" s="50" t="str">
        <f t="shared" si="8"/>
        <v>Ostatní zdroje</v>
      </c>
      <c r="D20" s="209"/>
      <c r="E20" s="20"/>
      <c r="F20" s="20"/>
      <c r="G20" s="20"/>
      <c r="H20" s="20"/>
      <c r="I20" s="20"/>
      <c r="J20" s="20"/>
      <c r="K20" s="20"/>
      <c r="L20" s="20"/>
      <c r="M20" s="20"/>
      <c r="N20" s="20"/>
      <c r="O20" s="20"/>
      <c r="P20" s="20"/>
      <c r="Q20" s="20"/>
      <c r="R20" s="20"/>
      <c r="S20" s="20"/>
      <c r="T20" s="1889"/>
      <c r="U20" s="1890"/>
      <c r="V20" s="1890"/>
      <c r="W20" s="1890"/>
      <c r="X20" s="1890"/>
      <c r="Y20" s="1890"/>
      <c r="Z20" s="1890"/>
      <c r="AA20" s="1890"/>
      <c r="AB20" s="176"/>
    </row>
    <row r="21" spans="2:28" ht="14.25" x14ac:dyDescent="0.3">
      <c r="B21" s="1892"/>
      <c r="C21" s="1923" t="str">
        <f t="shared" si="8"/>
        <v>Celkové zdroje žadatele</v>
      </c>
      <c r="D21" s="1896"/>
      <c r="E21" s="1894">
        <f t="shared" ref="E21:R21" si="9">E20+E19</f>
        <v>0</v>
      </c>
      <c r="F21" s="1895">
        <f t="shared" si="9"/>
        <v>0</v>
      </c>
      <c r="G21" s="1895">
        <f t="shared" si="9"/>
        <v>0</v>
      </c>
      <c r="H21" s="1895">
        <f t="shared" si="9"/>
        <v>0</v>
      </c>
      <c r="I21" s="1895">
        <f t="shared" si="9"/>
        <v>0</v>
      </c>
      <c r="J21" s="1895">
        <f t="shared" si="9"/>
        <v>0</v>
      </c>
      <c r="K21" s="1895">
        <f t="shared" si="9"/>
        <v>0</v>
      </c>
      <c r="L21" s="1895">
        <f t="shared" si="9"/>
        <v>0</v>
      </c>
      <c r="M21" s="1895">
        <f t="shared" si="9"/>
        <v>0</v>
      </c>
      <c r="N21" s="1895">
        <f t="shared" si="9"/>
        <v>0</v>
      </c>
      <c r="O21" s="1895">
        <f t="shared" si="9"/>
        <v>0</v>
      </c>
      <c r="P21" s="1895">
        <f t="shared" si="9"/>
        <v>0</v>
      </c>
      <c r="Q21" s="1895">
        <f t="shared" si="9"/>
        <v>0</v>
      </c>
      <c r="R21" s="1895">
        <f t="shared" si="9"/>
        <v>0</v>
      </c>
      <c r="S21" s="1896">
        <f>S20+S19</f>
        <v>0</v>
      </c>
      <c r="T21" s="1897"/>
      <c r="U21" s="185"/>
      <c r="V21" s="185"/>
      <c r="W21" s="185"/>
      <c r="X21" s="185"/>
      <c r="Y21" s="185"/>
      <c r="Z21" s="185"/>
      <c r="AA21" s="185"/>
      <c r="AB21" s="185"/>
    </row>
    <row r="22" spans="2:28" ht="14.25" x14ac:dyDescent="0.3">
      <c r="B22" s="1898"/>
      <c r="C22" s="1924" t="str">
        <f t="shared" si="8"/>
        <v>Úvěr (poskytnutý státní správou)</v>
      </c>
      <c r="D22" s="1925"/>
      <c r="E22" s="20"/>
      <c r="F22" s="20"/>
      <c r="G22" s="20"/>
      <c r="H22" s="20"/>
      <c r="I22" s="20"/>
      <c r="J22" s="20"/>
      <c r="K22" s="20"/>
      <c r="L22" s="20"/>
      <c r="M22" s="20"/>
      <c r="N22" s="20"/>
      <c r="O22" s="20"/>
      <c r="P22" s="20"/>
      <c r="Q22" s="20"/>
      <c r="R22" s="20"/>
      <c r="S22" s="20"/>
      <c r="T22" s="1889"/>
      <c r="U22" s="1890"/>
      <c r="V22" s="1890"/>
      <c r="W22" s="1890"/>
      <c r="X22" s="1890"/>
      <c r="Y22" s="1890"/>
      <c r="Z22" s="1890"/>
      <c r="AA22" s="1890"/>
      <c r="AB22" s="176"/>
    </row>
    <row r="23" spans="2:28" ht="14.25" x14ac:dyDescent="0.3">
      <c r="B23" s="1886"/>
      <c r="C23" s="50" t="str">
        <f t="shared" si="8"/>
        <v>Zdroje státního rozpočtu</v>
      </c>
      <c r="D23" s="1926"/>
      <c r="E23" s="20"/>
      <c r="F23" s="20"/>
      <c r="G23" s="20"/>
      <c r="H23" s="20"/>
      <c r="I23" s="20"/>
      <c r="J23" s="20"/>
      <c r="K23" s="20"/>
      <c r="L23" s="20"/>
      <c r="M23" s="20"/>
      <c r="N23" s="20"/>
      <c r="O23" s="20"/>
      <c r="P23" s="20"/>
      <c r="Q23" s="20"/>
      <c r="R23" s="20"/>
      <c r="S23" s="20"/>
      <c r="T23" s="1900"/>
      <c r="U23" s="176"/>
      <c r="V23" s="176"/>
      <c r="W23" s="176"/>
      <c r="X23" s="176"/>
      <c r="Y23" s="176"/>
      <c r="Z23" s="176"/>
      <c r="AA23" s="176"/>
      <c r="AB23" s="176"/>
    </row>
    <row r="24" spans="2:28" ht="14.25" x14ac:dyDescent="0.3">
      <c r="B24" s="1901"/>
      <c r="C24" s="1927" t="str">
        <f t="shared" si="8"/>
        <v>Národní zdroje</v>
      </c>
      <c r="D24" s="1928"/>
      <c r="E24" s="1903">
        <f t="shared" ref="E24:R24" si="10">E23+E22</f>
        <v>0</v>
      </c>
      <c r="F24" s="1904">
        <f t="shared" si="10"/>
        <v>0</v>
      </c>
      <c r="G24" s="1904">
        <f t="shared" si="10"/>
        <v>0</v>
      </c>
      <c r="H24" s="1904">
        <f t="shared" si="10"/>
        <v>0</v>
      </c>
      <c r="I24" s="1904">
        <f t="shared" si="10"/>
        <v>0</v>
      </c>
      <c r="J24" s="1904">
        <f t="shared" si="10"/>
        <v>0</v>
      </c>
      <c r="K24" s="1904">
        <f t="shared" si="10"/>
        <v>0</v>
      </c>
      <c r="L24" s="1904">
        <f t="shared" si="10"/>
        <v>0</v>
      </c>
      <c r="M24" s="1904">
        <f t="shared" si="10"/>
        <v>0</v>
      </c>
      <c r="N24" s="1904">
        <f t="shared" si="10"/>
        <v>0</v>
      </c>
      <c r="O24" s="1904">
        <f t="shared" si="10"/>
        <v>0</v>
      </c>
      <c r="P24" s="1904">
        <f t="shared" si="10"/>
        <v>0</v>
      </c>
      <c r="Q24" s="1904">
        <f t="shared" si="10"/>
        <v>0</v>
      </c>
      <c r="R24" s="1904">
        <f t="shared" si="10"/>
        <v>0</v>
      </c>
      <c r="S24" s="1905">
        <f>S23+S22</f>
        <v>0</v>
      </c>
      <c r="T24" s="1897"/>
      <c r="U24" s="185"/>
      <c r="V24" s="185"/>
      <c r="W24" s="185"/>
      <c r="X24" s="185"/>
      <c r="Y24" s="185"/>
      <c r="Z24" s="185"/>
      <c r="AA24" s="185"/>
      <c r="AB24" s="185"/>
    </row>
    <row r="25" spans="2:28" ht="15" thickBot="1" x14ac:dyDescent="0.35">
      <c r="B25" s="1886"/>
      <c r="C25" s="50" t="str">
        <f t="shared" si="8"/>
        <v>Granty EU</v>
      </c>
      <c r="D25" s="1926"/>
      <c r="E25" s="20"/>
      <c r="F25" s="20"/>
      <c r="G25" s="20"/>
      <c r="H25" s="20"/>
      <c r="I25" s="20"/>
      <c r="J25" s="20"/>
      <c r="K25" s="20"/>
      <c r="L25" s="20"/>
      <c r="M25" s="20"/>
      <c r="N25" s="20"/>
      <c r="O25" s="20"/>
      <c r="P25" s="20"/>
      <c r="Q25" s="20"/>
      <c r="R25" s="20"/>
      <c r="S25" s="20"/>
      <c r="T25" s="1900"/>
      <c r="U25" s="176"/>
      <c r="V25" s="176"/>
      <c r="W25" s="176"/>
      <c r="X25" s="176"/>
      <c r="Y25" s="176"/>
      <c r="Z25" s="176"/>
      <c r="AA25" s="176"/>
      <c r="AB25" s="176"/>
    </row>
    <row r="26" spans="2:28" ht="14.25" x14ac:dyDescent="0.3">
      <c r="B26" s="1906"/>
      <c r="C26" s="1929" t="str">
        <f t="shared" si="8"/>
        <v xml:space="preserve">Celkové finanční zdroje (bez rezervy) </v>
      </c>
      <c r="D26" s="1909"/>
      <c r="E26" s="1907">
        <f t="shared" ref="E26:R26" si="11">E21+E24+E25</f>
        <v>0</v>
      </c>
      <c r="F26" s="1908">
        <f t="shared" si="11"/>
        <v>0</v>
      </c>
      <c r="G26" s="1908">
        <f t="shared" si="11"/>
        <v>0</v>
      </c>
      <c r="H26" s="1908">
        <f t="shared" si="11"/>
        <v>0</v>
      </c>
      <c r="I26" s="1908">
        <f t="shared" si="11"/>
        <v>0</v>
      </c>
      <c r="J26" s="1908">
        <f t="shared" si="11"/>
        <v>0</v>
      </c>
      <c r="K26" s="1908">
        <f t="shared" si="11"/>
        <v>0</v>
      </c>
      <c r="L26" s="1908">
        <f t="shared" si="11"/>
        <v>0</v>
      </c>
      <c r="M26" s="1908">
        <f t="shared" si="11"/>
        <v>0</v>
      </c>
      <c r="N26" s="1908">
        <f t="shared" si="11"/>
        <v>0</v>
      </c>
      <c r="O26" s="1908">
        <f t="shared" si="11"/>
        <v>0</v>
      </c>
      <c r="P26" s="1908">
        <f t="shared" si="11"/>
        <v>0</v>
      </c>
      <c r="Q26" s="1908">
        <f t="shared" si="11"/>
        <v>0</v>
      </c>
      <c r="R26" s="1908">
        <f t="shared" si="11"/>
        <v>0</v>
      </c>
      <c r="S26" s="1909">
        <f>S21+S24+S25</f>
        <v>0</v>
      </c>
      <c r="T26" s="1897"/>
      <c r="U26" s="185"/>
      <c r="V26" s="185"/>
      <c r="W26" s="185"/>
      <c r="X26" s="185"/>
      <c r="Y26" s="185"/>
      <c r="Z26" s="185"/>
      <c r="AA26" s="185"/>
      <c r="AB26" s="185"/>
    </row>
    <row r="27" spans="2:28" ht="14.25" x14ac:dyDescent="0.3">
      <c r="B27" s="1910"/>
      <c r="C27" s="65" t="str">
        <f t="shared" si="8"/>
        <v>Rezerva - vlastní zdroje</v>
      </c>
      <c r="D27" s="1926"/>
      <c r="E27" s="1911"/>
      <c r="F27" s="1911"/>
      <c r="G27" s="1911"/>
      <c r="H27" s="1911"/>
      <c r="I27" s="1911"/>
      <c r="J27" s="1911"/>
      <c r="K27" s="1911"/>
      <c r="L27" s="1911"/>
      <c r="M27" s="1911"/>
      <c r="N27" s="1911"/>
      <c r="O27" s="1911"/>
      <c r="P27" s="1911"/>
      <c r="Q27" s="1911"/>
      <c r="R27" s="1911"/>
      <c r="S27" s="1911"/>
      <c r="T27" s="1897"/>
      <c r="U27" s="185"/>
      <c r="V27" s="185"/>
      <c r="W27" s="185"/>
      <c r="X27" s="185"/>
      <c r="Y27" s="185"/>
      <c r="Z27" s="185"/>
      <c r="AA27" s="185"/>
      <c r="AB27" s="185"/>
    </row>
    <row r="28" spans="2:28" ht="14.25" x14ac:dyDescent="0.3">
      <c r="B28" s="1910"/>
      <c r="C28" s="65" t="str">
        <f t="shared" si="8"/>
        <v>Rezerva - EU granty</v>
      </c>
      <c r="D28" s="1930"/>
      <c r="E28" s="1911"/>
      <c r="F28" s="1911"/>
      <c r="G28" s="1911"/>
      <c r="H28" s="1911"/>
      <c r="I28" s="1911"/>
      <c r="J28" s="1911"/>
      <c r="K28" s="1911"/>
      <c r="L28" s="1911"/>
      <c r="M28" s="1911"/>
      <c r="N28" s="1911"/>
      <c r="O28" s="1911"/>
      <c r="P28" s="1911"/>
      <c r="Q28" s="1911"/>
      <c r="R28" s="1911"/>
      <c r="S28" s="1911"/>
      <c r="T28" s="1897"/>
      <c r="U28" s="185"/>
      <c r="V28" s="185"/>
      <c r="W28" s="185"/>
      <c r="X28" s="185"/>
      <c r="Y28" s="185"/>
      <c r="Z28" s="185"/>
      <c r="AA28" s="185"/>
      <c r="AB28" s="185"/>
    </row>
    <row r="29" spans="2:28" ht="14.25" x14ac:dyDescent="0.3">
      <c r="B29" s="1901"/>
      <c r="C29" s="1931" t="str">
        <f t="shared" si="8"/>
        <v>Rezerva celkem</v>
      </c>
      <c r="D29" s="1928"/>
      <c r="E29" s="1903">
        <f>E27+E28</f>
        <v>0</v>
      </c>
      <c r="F29" s="1904">
        <f>F27+F28</f>
        <v>0</v>
      </c>
      <c r="G29" s="1904">
        <f>G27+G28</f>
        <v>0</v>
      </c>
      <c r="H29" s="1904">
        <f>H27+H28</f>
        <v>0</v>
      </c>
      <c r="I29" s="1904">
        <f t="shared" ref="I29:R29" si="12">I27+I28</f>
        <v>0</v>
      </c>
      <c r="J29" s="1904">
        <f t="shared" si="12"/>
        <v>0</v>
      </c>
      <c r="K29" s="1904">
        <f t="shared" si="12"/>
        <v>0</v>
      </c>
      <c r="L29" s="1904">
        <f t="shared" si="12"/>
        <v>0</v>
      </c>
      <c r="M29" s="1904">
        <f t="shared" si="12"/>
        <v>0</v>
      </c>
      <c r="N29" s="1904">
        <f t="shared" si="12"/>
        <v>0</v>
      </c>
      <c r="O29" s="1904">
        <f t="shared" si="12"/>
        <v>0</v>
      </c>
      <c r="P29" s="1904">
        <f t="shared" si="12"/>
        <v>0</v>
      </c>
      <c r="Q29" s="1904">
        <f t="shared" si="12"/>
        <v>0</v>
      </c>
      <c r="R29" s="1904">
        <f t="shared" si="12"/>
        <v>0</v>
      </c>
      <c r="S29" s="1905">
        <f>S27+S28</f>
        <v>0</v>
      </c>
      <c r="T29" s="1897"/>
      <c r="U29" s="185"/>
      <c r="V29" s="185"/>
      <c r="W29" s="185"/>
      <c r="X29" s="185"/>
      <c r="Y29" s="185"/>
      <c r="Z29" s="185"/>
      <c r="AA29" s="185"/>
      <c r="AB29" s="185"/>
    </row>
    <row r="30" spans="2:28" ht="15" thickBot="1" x14ac:dyDescent="0.35">
      <c r="B30" s="1913"/>
      <c r="C30" s="1062" t="str">
        <f t="shared" si="8"/>
        <v>Celkové finanční zdroje</v>
      </c>
      <c r="D30" s="1932"/>
      <c r="E30" s="1915">
        <f>E26+E29</f>
        <v>0</v>
      </c>
      <c r="F30" s="1916">
        <f>F26+F29</f>
        <v>0</v>
      </c>
      <c r="G30" s="1916">
        <f>G26+G29</f>
        <v>0</v>
      </c>
      <c r="H30" s="1916">
        <f>H26+H29</f>
        <v>0</v>
      </c>
      <c r="I30" s="1916">
        <f t="shared" ref="I30:R30" si="13">I26+I29</f>
        <v>0</v>
      </c>
      <c r="J30" s="1916">
        <f t="shared" si="13"/>
        <v>0</v>
      </c>
      <c r="K30" s="1916">
        <f t="shared" si="13"/>
        <v>0</v>
      </c>
      <c r="L30" s="1916">
        <f t="shared" si="13"/>
        <v>0</v>
      </c>
      <c r="M30" s="1916">
        <f t="shared" si="13"/>
        <v>0</v>
      </c>
      <c r="N30" s="1916">
        <f t="shared" si="13"/>
        <v>0</v>
      </c>
      <c r="O30" s="1916">
        <f t="shared" si="13"/>
        <v>0</v>
      </c>
      <c r="P30" s="1916">
        <f t="shared" si="13"/>
        <v>0</v>
      </c>
      <c r="Q30" s="1916">
        <f t="shared" si="13"/>
        <v>0</v>
      </c>
      <c r="R30" s="1916">
        <f t="shared" si="13"/>
        <v>0</v>
      </c>
      <c r="S30" s="1063">
        <f>S26+S29</f>
        <v>0</v>
      </c>
      <c r="T30" s="176"/>
      <c r="U30" s="176"/>
      <c r="V30" s="176"/>
      <c r="W30" s="176"/>
      <c r="X30" s="176"/>
      <c r="Y30" s="176"/>
      <c r="Z30" s="176"/>
      <c r="AA30" s="176"/>
      <c r="AB30" s="176"/>
    </row>
    <row r="31" spans="2:28" ht="14.25" x14ac:dyDescent="0.3">
      <c r="B31" s="730"/>
      <c r="C31" s="183"/>
      <c r="D31" s="192"/>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2:28" ht="15" thickBot="1" x14ac:dyDescent="0.35">
      <c r="C32" s="15"/>
      <c r="D32" s="185"/>
      <c r="E32" s="176"/>
      <c r="F32" s="176"/>
    </row>
    <row r="33" spans="2:28" ht="12.75" customHeight="1" x14ac:dyDescent="0.3">
      <c r="B33" s="1933" t="s">
        <v>1575</v>
      </c>
      <c r="C33" s="1934" t="str">
        <f>C17</f>
        <v>Zdroje financování projektu (CZK)</v>
      </c>
      <c r="D33" s="1935"/>
      <c r="E33" s="2830">
        <f>E2</f>
        <v>2025</v>
      </c>
      <c r="F33" s="2832">
        <f>E33+1</f>
        <v>2026</v>
      </c>
      <c r="G33" s="2832">
        <f>F33+1</f>
        <v>2027</v>
      </c>
      <c r="H33" s="2832">
        <f>G33+1</f>
        <v>2028</v>
      </c>
      <c r="I33" s="2832">
        <f t="shared" ref="I33:S33" si="14">H33+1</f>
        <v>2029</v>
      </c>
      <c r="J33" s="2832">
        <f t="shared" si="14"/>
        <v>2030</v>
      </c>
      <c r="K33" s="2832">
        <f t="shared" si="14"/>
        <v>2031</v>
      </c>
      <c r="L33" s="2832">
        <f t="shared" si="14"/>
        <v>2032</v>
      </c>
      <c r="M33" s="2832">
        <f t="shared" si="14"/>
        <v>2033</v>
      </c>
      <c r="N33" s="2832">
        <f t="shared" si="14"/>
        <v>2034</v>
      </c>
      <c r="O33" s="2832">
        <f t="shared" si="14"/>
        <v>2035</v>
      </c>
      <c r="P33" s="2832">
        <f t="shared" si="14"/>
        <v>2036</v>
      </c>
      <c r="Q33" s="2832">
        <f t="shared" si="14"/>
        <v>2037</v>
      </c>
      <c r="R33" s="2832">
        <f t="shared" si="14"/>
        <v>2038</v>
      </c>
      <c r="S33" s="2834">
        <f t="shared" si="14"/>
        <v>2039</v>
      </c>
      <c r="T33" s="725"/>
      <c r="U33" s="725"/>
      <c r="V33" s="725"/>
      <c r="W33" s="725"/>
      <c r="X33" s="725"/>
      <c r="Y33" s="725"/>
      <c r="Z33" s="725"/>
      <c r="AA33" s="725"/>
      <c r="AB33" s="725"/>
    </row>
    <row r="34" spans="2:28" ht="14.25" thickBot="1" x14ac:dyDescent="0.3">
      <c r="B34" s="1936" t="s">
        <v>4</v>
      </c>
      <c r="C34" s="1937" t="str">
        <f>IF('0 Úvod'!$M$10="English",Slovnik!$D$692,Slovnik!$C$692)</f>
        <v>Běžné ceny</v>
      </c>
      <c r="D34" s="1938" t="str">
        <f>D3</f>
        <v>Celkem</v>
      </c>
      <c r="E34" s="2831"/>
      <c r="F34" s="2833"/>
      <c r="G34" s="2833"/>
      <c r="H34" s="2833"/>
      <c r="I34" s="2833"/>
      <c r="J34" s="2833"/>
      <c r="K34" s="2833"/>
      <c r="L34" s="2833"/>
      <c r="M34" s="2833"/>
      <c r="N34" s="2833"/>
      <c r="O34" s="2833"/>
      <c r="P34" s="2833"/>
      <c r="Q34" s="2833"/>
      <c r="R34" s="2833"/>
      <c r="S34" s="2835"/>
      <c r="T34" s="725"/>
      <c r="U34" s="725"/>
      <c r="V34" s="725"/>
      <c r="W34" s="725"/>
      <c r="X34" s="725"/>
      <c r="Y34" s="725"/>
      <c r="Z34" s="725"/>
      <c r="AA34" s="725"/>
      <c r="AB34" s="725"/>
    </row>
    <row r="35" spans="2:28" ht="14.25" x14ac:dyDescent="0.3">
      <c r="B35" s="1887"/>
      <c r="C35" s="1922" t="str">
        <f>C19</f>
        <v>Vlastní zdroje</v>
      </c>
      <c r="D35" s="1888">
        <f>SUM(E35:S35,E50:S50)</f>
        <v>35492802</v>
      </c>
      <c r="E35" s="20">
        <f>'1 CIN'!G45-'1 CIN'!G40</f>
        <v>34629915</v>
      </c>
      <c r="F35" s="20">
        <f>'1 CIN'!H45-'1 CIN'!H40</f>
        <v>862887</v>
      </c>
      <c r="G35" s="20">
        <f>'1 CIN'!I45-'1 CIN'!I40</f>
        <v>0</v>
      </c>
      <c r="H35" s="20">
        <f>'1 CIN'!J45-'1 CIN'!J40</f>
        <v>0</v>
      </c>
      <c r="I35" s="20"/>
      <c r="J35" s="20"/>
      <c r="K35" s="20"/>
      <c r="L35" s="20"/>
      <c r="M35" s="20"/>
      <c r="N35" s="20"/>
      <c r="O35" s="20"/>
      <c r="P35" s="20"/>
      <c r="Q35" s="20"/>
      <c r="R35" s="20"/>
      <c r="S35" s="20"/>
      <c r="T35" s="1889"/>
      <c r="U35" s="1890"/>
      <c r="V35" s="1890"/>
      <c r="W35" s="1890"/>
      <c r="X35" s="1890"/>
      <c r="Y35" s="1890"/>
      <c r="Z35" s="1890"/>
      <c r="AA35" s="1890"/>
      <c r="AB35" s="176"/>
    </row>
    <row r="36" spans="2:28" ht="14.25" x14ac:dyDescent="0.3">
      <c r="B36" s="1886"/>
      <c r="C36" s="50" t="str">
        <f t="shared" ref="C36:C46" si="15">C20</f>
        <v>Ostatní zdroje</v>
      </c>
      <c r="D36" s="1891">
        <f t="shared" ref="D36:D46" si="16">SUM(E36:S36,E51:S51)</f>
        <v>0</v>
      </c>
      <c r="E36" s="20"/>
      <c r="F36" s="20"/>
      <c r="G36" s="20"/>
      <c r="H36" s="20"/>
      <c r="I36" s="20"/>
      <c r="J36" s="20"/>
      <c r="K36" s="20"/>
      <c r="L36" s="20"/>
      <c r="M36" s="20"/>
      <c r="N36" s="20"/>
      <c r="O36" s="20"/>
      <c r="P36" s="20"/>
      <c r="Q36" s="20"/>
      <c r="R36" s="20"/>
      <c r="S36" s="20"/>
      <c r="T36" s="1889"/>
      <c r="U36" s="1890"/>
      <c r="V36" s="1890"/>
      <c r="W36" s="1890"/>
      <c r="X36" s="1890"/>
      <c r="Y36" s="1890"/>
      <c r="Z36" s="1890"/>
      <c r="AA36" s="1890"/>
      <c r="AB36" s="176"/>
    </row>
    <row r="37" spans="2:28" ht="14.25" x14ac:dyDescent="0.3">
      <c r="B37" s="1892"/>
      <c r="C37" s="1923" t="str">
        <f t="shared" si="15"/>
        <v>Celkové zdroje žadatele</v>
      </c>
      <c r="D37" s="1893">
        <f t="shared" si="16"/>
        <v>35492802</v>
      </c>
      <c r="E37" s="1894">
        <f>E36+E35</f>
        <v>34629915</v>
      </c>
      <c r="F37" s="1895">
        <f>F36+F35</f>
        <v>862887</v>
      </c>
      <c r="G37" s="1895">
        <f>G36+G35</f>
        <v>0</v>
      </c>
      <c r="H37" s="1895">
        <f>H36+H35</f>
        <v>0</v>
      </c>
      <c r="I37" s="1895">
        <f t="shared" ref="I37:R37" si="17">I36+I35</f>
        <v>0</v>
      </c>
      <c r="J37" s="1895">
        <f t="shared" si="17"/>
        <v>0</v>
      </c>
      <c r="K37" s="1895">
        <f t="shared" si="17"/>
        <v>0</v>
      </c>
      <c r="L37" s="1895">
        <f t="shared" si="17"/>
        <v>0</v>
      </c>
      <c r="M37" s="1895">
        <f t="shared" si="17"/>
        <v>0</v>
      </c>
      <c r="N37" s="1895">
        <f t="shared" si="17"/>
        <v>0</v>
      </c>
      <c r="O37" s="1895">
        <f t="shared" si="17"/>
        <v>0</v>
      </c>
      <c r="P37" s="1895">
        <f t="shared" si="17"/>
        <v>0</v>
      </c>
      <c r="Q37" s="1895">
        <f t="shared" si="17"/>
        <v>0</v>
      </c>
      <c r="R37" s="1895">
        <f t="shared" si="17"/>
        <v>0</v>
      </c>
      <c r="S37" s="1896">
        <f>S36+S35</f>
        <v>0</v>
      </c>
      <c r="T37" s="1897"/>
      <c r="U37" s="185"/>
      <c r="V37" s="185"/>
      <c r="W37" s="185"/>
      <c r="X37" s="185"/>
      <c r="Y37" s="185"/>
      <c r="Z37" s="185"/>
      <c r="AA37" s="185"/>
      <c r="AB37" s="185"/>
    </row>
    <row r="38" spans="2:28" ht="14.25" x14ac:dyDescent="0.3">
      <c r="B38" s="1898"/>
      <c r="C38" s="1924" t="str">
        <f t="shared" si="15"/>
        <v>Úvěr (poskytnutý státní správou)</v>
      </c>
      <c r="D38" s="1899">
        <f t="shared" si="16"/>
        <v>0</v>
      </c>
      <c r="E38" s="20"/>
      <c r="F38" s="20"/>
      <c r="G38" s="20"/>
      <c r="H38" s="20"/>
      <c r="I38" s="20"/>
      <c r="J38" s="20"/>
      <c r="K38" s="20"/>
      <c r="L38" s="20"/>
      <c r="M38" s="20"/>
      <c r="N38" s="20"/>
      <c r="O38" s="20"/>
      <c r="P38" s="20"/>
      <c r="Q38" s="20"/>
      <c r="R38" s="20"/>
      <c r="S38" s="20"/>
      <c r="T38" s="1900"/>
      <c r="U38" s="176"/>
      <c r="V38" s="176"/>
      <c r="W38" s="176"/>
      <c r="X38" s="176"/>
      <c r="Y38" s="176"/>
      <c r="Z38" s="176"/>
      <c r="AA38" s="176"/>
      <c r="AB38" s="176"/>
    </row>
    <row r="39" spans="2:28" ht="14.25" x14ac:dyDescent="0.3">
      <c r="B39" s="1886"/>
      <c r="C39" s="50" t="str">
        <f t="shared" si="15"/>
        <v>Zdroje státního rozpočtu</v>
      </c>
      <c r="D39" s="314">
        <f t="shared" si="16"/>
        <v>0</v>
      </c>
      <c r="E39" s="20"/>
      <c r="F39" s="20"/>
      <c r="G39" s="20"/>
      <c r="H39" s="20"/>
      <c r="I39" s="20"/>
      <c r="J39" s="20"/>
      <c r="K39" s="20"/>
      <c r="L39" s="20"/>
      <c r="M39" s="20"/>
      <c r="N39" s="20"/>
      <c r="O39" s="20"/>
      <c r="P39" s="20"/>
      <c r="Q39" s="20"/>
      <c r="R39" s="20"/>
      <c r="S39" s="20"/>
      <c r="T39" s="1900"/>
      <c r="U39" s="176"/>
      <c r="V39" s="176"/>
      <c r="W39" s="176"/>
      <c r="X39" s="176"/>
      <c r="Y39" s="176"/>
      <c r="Z39" s="176"/>
      <c r="AA39" s="176"/>
      <c r="AB39" s="176"/>
    </row>
    <row r="40" spans="2:28" ht="14.25" x14ac:dyDescent="0.3">
      <c r="B40" s="1901"/>
      <c r="C40" s="1927" t="str">
        <f t="shared" si="15"/>
        <v>Národní zdroje</v>
      </c>
      <c r="D40" s="1902">
        <f t="shared" si="16"/>
        <v>0</v>
      </c>
      <c r="E40" s="1903">
        <f>E39+E38</f>
        <v>0</v>
      </c>
      <c r="F40" s="1904">
        <f>F39+F38</f>
        <v>0</v>
      </c>
      <c r="G40" s="1904">
        <f>G39+G38</f>
        <v>0</v>
      </c>
      <c r="H40" s="1904">
        <f>H39+H38</f>
        <v>0</v>
      </c>
      <c r="I40" s="1904">
        <f t="shared" ref="I40:R40" si="18">I39+I38</f>
        <v>0</v>
      </c>
      <c r="J40" s="1904">
        <f t="shared" si="18"/>
        <v>0</v>
      </c>
      <c r="K40" s="1904">
        <f t="shared" si="18"/>
        <v>0</v>
      </c>
      <c r="L40" s="1904">
        <f t="shared" si="18"/>
        <v>0</v>
      </c>
      <c r="M40" s="1904">
        <f t="shared" si="18"/>
        <v>0</v>
      </c>
      <c r="N40" s="1904">
        <f t="shared" si="18"/>
        <v>0</v>
      </c>
      <c r="O40" s="1904">
        <f t="shared" si="18"/>
        <v>0</v>
      </c>
      <c r="P40" s="1904">
        <f t="shared" si="18"/>
        <v>0</v>
      </c>
      <c r="Q40" s="1904">
        <f t="shared" si="18"/>
        <v>0</v>
      </c>
      <c r="R40" s="1904">
        <f t="shared" si="18"/>
        <v>0</v>
      </c>
      <c r="S40" s="1905">
        <f>S39+S38</f>
        <v>0</v>
      </c>
      <c r="T40" s="1897"/>
      <c r="U40" s="185"/>
      <c r="V40" s="185"/>
      <c r="W40" s="185"/>
      <c r="X40" s="185"/>
      <c r="Y40" s="185"/>
      <c r="Z40" s="185"/>
      <c r="AA40" s="185"/>
      <c r="AB40" s="185"/>
    </row>
    <row r="41" spans="2:28" ht="15" thickBot="1" x14ac:dyDescent="0.35">
      <c r="B41" s="1886"/>
      <c r="C41" s="65" t="str">
        <f t="shared" si="15"/>
        <v>Granty EU</v>
      </c>
      <c r="D41" s="314">
        <f t="shared" si="16"/>
        <v>0</v>
      </c>
      <c r="E41" s="20"/>
      <c r="F41" s="20"/>
      <c r="G41" s="20"/>
      <c r="H41" s="20"/>
      <c r="I41" s="20"/>
      <c r="J41" s="20"/>
      <c r="K41" s="20"/>
      <c r="L41" s="20"/>
      <c r="M41" s="20"/>
      <c r="N41" s="20"/>
      <c r="O41" s="20"/>
      <c r="P41" s="20"/>
      <c r="Q41" s="20"/>
      <c r="R41" s="20"/>
      <c r="S41" s="20"/>
      <c r="T41" s="1900"/>
      <c r="U41" s="176"/>
      <c r="V41" s="176"/>
      <c r="W41" s="176"/>
      <c r="X41" s="176"/>
      <c r="Y41" s="176"/>
      <c r="Z41" s="176"/>
      <c r="AA41" s="176"/>
      <c r="AB41" s="176"/>
    </row>
    <row r="42" spans="2:28" ht="14.25" x14ac:dyDescent="0.3">
      <c r="B42" s="1906"/>
      <c r="C42" s="1929" t="str">
        <f t="shared" si="15"/>
        <v xml:space="preserve">Celkové finanční zdroje (bez rezervy) </v>
      </c>
      <c r="D42" s="345">
        <f t="shared" si="16"/>
        <v>35492802</v>
      </c>
      <c r="E42" s="1907">
        <f>E37+E40+E41</f>
        <v>34629915</v>
      </c>
      <c r="F42" s="1908">
        <f>F37+F40+F41</f>
        <v>862887</v>
      </c>
      <c r="G42" s="1908">
        <f>G37+G40+G41</f>
        <v>0</v>
      </c>
      <c r="H42" s="1908">
        <f>H37+H40+H41</f>
        <v>0</v>
      </c>
      <c r="I42" s="1908">
        <f t="shared" ref="I42:R42" si="19">I37+I40+I41</f>
        <v>0</v>
      </c>
      <c r="J42" s="1908">
        <f t="shared" si="19"/>
        <v>0</v>
      </c>
      <c r="K42" s="1908">
        <f t="shared" si="19"/>
        <v>0</v>
      </c>
      <c r="L42" s="1908">
        <f t="shared" si="19"/>
        <v>0</v>
      </c>
      <c r="M42" s="1908">
        <f t="shared" si="19"/>
        <v>0</v>
      </c>
      <c r="N42" s="1908">
        <f t="shared" si="19"/>
        <v>0</v>
      </c>
      <c r="O42" s="1908">
        <f t="shared" si="19"/>
        <v>0</v>
      </c>
      <c r="P42" s="1908">
        <f t="shared" si="19"/>
        <v>0</v>
      </c>
      <c r="Q42" s="1908">
        <f t="shared" si="19"/>
        <v>0</v>
      </c>
      <c r="R42" s="1908">
        <f t="shared" si="19"/>
        <v>0</v>
      </c>
      <c r="S42" s="1909">
        <f>S37+S40+S41</f>
        <v>0</v>
      </c>
      <c r="T42" s="1897"/>
      <c r="U42" s="185"/>
      <c r="V42" s="185"/>
      <c r="W42" s="185"/>
      <c r="X42" s="185"/>
      <c r="Y42" s="185"/>
      <c r="Z42" s="185"/>
      <c r="AA42" s="185"/>
      <c r="AB42" s="185"/>
    </row>
    <row r="43" spans="2:28" ht="14.25" x14ac:dyDescent="0.3">
      <c r="B43" s="1910"/>
      <c r="C43" s="65" t="str">
        <f t="shared" si="15"/>
        <v>Rezerva - vlastní zdroje</v>
      </c>
      <c r="D43" s="314">
        <f t="shared" si="16"/>
        <v>2793365</v>
      </c>
      <c r="E43" s="1911">
        <f>'1 CIN'!G40</f>
        <v>2793365</v>
      </c>
      <c r="F43" s="1911">
        <f>'1 CIN'!H40</f>
        <v>0</v>
      </c>
      <c r="G43" s="1911">
        <f>'1 CIN'!I40</f>
        <v>0</v>
      </c>
      <c r="H43" s="1911">
        <f>'1 CIN'!J40</f>
        <v>0</v>
      </c>
      <c r="I43" s="1911"/>
      <c r="J43" s="1911"/>
      <c r="K43" s="1911"/>
      <c r="L43" s="1911"/>
      <c r="M43" s="1911"/>
      <c r="N43" s="1911"/>
      <c r="O43" s="1911"/>
      <c r="P43" s="1911"/>
      <c r="Q43" s="1911"/>
      <c r="R43" s="1911"/>
      <c r="S43" s="1911"/>
      <c r="T43" s="1897"/>
      <c r="U43" s="185"/>
      <c r="V43" s="185"/>
      <c r="W43" s="185"/>
      <c r="X43" s="185"/>
      <c r="Y43" s="185"/>
      <c r="Z43" s="185"/>
      <c r="AA43" s="185"/>
      <c r="AB43" s="185"/>
    </row>
    <row r="44" spans="2:28" ht="14.25" x14ac:dyDescent="0.3">
      <c r="B44" s="1910"/>
      <c r="C44" s="65" t="str">
        <f t="shared" si="15"/>
        <v>Rezerva - EU granty</v>
      </c>
      <c r="D44" s="1912">
        <f t="shared" si="16"/>
        <v>0</v>
      </c>
      <c r="E44" s="1911"/>
      <c r="F44" s="1911"/>
      <c r="G44" s="1911"/>
      <c r="H44" s="1911"/>
      <c r="I44" s="1911"/>
      <c r="J44" s="1911"/>
      <c r="K44" s="1911"/>
      <c r="L44" s="1911"/>
      <c r="M44" s="1911"/>
      <c r="N44" s="1911"/>
      <c r="O44" s="1911"/>
      <c r="P44" s="1911"/>
      <c r="Q44" s="1911"/>
      <c r="R44" s="1911"/>
      <c r="S44" s="1911"/>
      <c r="T44" s="1897"/>
      <c r="U44" s="185"/>
      <c r="V44" s="185"/>
      <c r="W44" s="185"/>
      <c r="X44" s="185"/>
      <c r="Y44" s="185"/>
      <c r="Z44" s="185"/>
      <c r="AA44" s="185"/>
      <c r="AB44" s="185"/>
    </row>
    <row r="45" spans="2:28" ht="14.25" x14ac:dyDescent="0.3">
      <c r="B45" s="1901"/>
      <c r="C45" s="1931" t="str">
        <f t="shared" si="15"/>
        <v>Rezerva celkem</v>
      </c>
      <c r="D45" s="1902">
        <f t="shared" si="16"/>
        <v>2793365</v>
      </c>
      <c r="E45" s="1903">
        <f>E43+E44</f>
        <v>2793365</v>
      </c>
      <c r="F45" s="1904">
        <f>F43+F44</f>
        <v>0</v>
      </c>
      <c r="G45" s="1904">
        <f>G43+G44</f>
        <v>0</v>
      </c>
      <c r="H45" s="1904">
        <f>H43+H44</f>
        <v>0</v>
      </c>
      <c r="I45" s="1904">
        <f t="shared" ref="I45:R45" si="20">I43+I44</f>
        <v>0</v>
      </c>
      <c r="J45" s="1904">
        <f t="shared" si="20"/>
        <v>0</v>
      </c>
      <c r="K45" s="1904">
        <f t="shared" si="20"/>
        <v>0</v>
      </c>
      <c r="L45" s="1904">
        <f t="shared" si="20"/>
        <v>0</v>
      </c>
      <c r="M45" s="1904">
        <f t="shared" si="20"/>
        <v>0</v>
      </c>
      <c r="N45" s="1904">
        <f t="shared" si="20"/>
        <v>0</v>
      </c>
      <c r="O45" s="1904">
        <f t="shared" si="20"/>
        <v>0</v>
      </c>
      <c r="P45" s="1904">
        <f t="shared" si="20"/>
        <v>0</v>
      </c>
      <c r="Q45" s="1904">
        <f t="shared" si="20"/>
        <v>0</v>
      </c>
      <c r="R45" s="1904">
        <f t="shared" si="20"/>
        <v>0</v>
      </c>
      <c r="S45" s="1905">
        <f>S43+S44</f>
        <v>0</v>
      </c>
      <c r="T45" s="1897"/>
      <c r="U45" s="185"/>
      <c r="V45" s="185"/>
      <c r="W45" s="185"/>
      <c r="X45" s="185"/>
      <c r="Y45" s="185"/>
      <c r="Z45" s="185"/>
      <c r="AA45" s="185"/>
      <c r="AB45" s="185"/>
    </row>
    <row r="46" spans="2:28" ht="15" thickBot="1" x14ac:dyDescent="0.35">
      <c r="B46" s="1913"/>
      <c r="C46" s="1062" t="str">
        <f t="shared" si="15"/>
        <v>Celkové finanční zdroje</v>
      </c>
      <c r="D46" s="1914">
        <f t="shared" si="16"/>
        <v>38286167</v>
      </c>
      <c r="E46" s="1915">
        <f>E42+E45</f>
        <v>37423280</v>
      </c>
      <c r="F46" s="1916">
        <f>F42+F45</f>
        <v>862887</v>
      </c>
      <c r="G46" s="1916">
        <f>G42+G45</f>
        <v>0</v>
      </c>
      <c r="H46" s="1916">
        <f>H42+H45</f>
        <v>0</v>
      </c>
      <c r="I46" s="1916">
        <f t="shared" ref="I46:R46" si="21">I42+I45</f>
        <v>0</v>
      </c>
      <c r="J46" s="1916">
        <f t="shared" si="21"/>
        <v>0</v>
      </c>
      <c r="K46" s="1916">
        <f t="shared" si="21"/>
        <v>0</v>
      </c>
      <c r="L46" s="1916">
        <f t="shared" si="21"/>
        <v>0</v>
      </c>
      <c r="M46" s="1916">
        <f t="shared" si="21"/>
        <v>0</v>
      </c>
      <c r="N46" s="1916">
        <f t="shared" si="21"/>
        <v>0</v>
      </c>
      <c r="O46" s="1916">
        <f t="shared" si="21"/>
        <v>0</v>
      </c>
      <c r="P46" s="1916">
        <f t="shared" si="21"/>
        <v>0</v>
      </c>
      <c r="Q46" s="1916">
        <f t="shared" si="21"/>
        <v>0</v>
      </c>
      <c r="R46" s="1916">
        <f t="shared" si="21"/>
        <v>0</v>
      </c>
      <c r="S46" s="1063">
        <f>S42+S45</f>
        <v>0</v>
      </c>
      <c r="T46" s="176"/>
      <c r="U46" s="176"/>
      <c r="V46" s="176"/>
      <c r="W46" s="176"/>
      <c r="X46" s="176"/>
      <c r="Y46" s="176"/>
      <c r="Z46" s="176"/>
      <c r="AA46" s="176"/>
      <c r="AB46" s="176"/>
    </row>
    <row r="47" spans="2:28" ht="14.25" thickBot="1" x14ac:dyDescent="0.3"/>
    <row r="48" spans="2:28" ht="14.25" x14ac:dyDescent="0.3">
      <c r="B48" s="1933" t="s">
        <v>1575</v>
      </c>
      <c r="C48" s="1934" t="str">
        <f>C33</f>
        <v>Zdroje financování projektu (CZK)</v>
      </c>
      <c r="D48" s="1935"/>
      <c r="E48" s="2830">
        <f>E17</f>
        <v>2040</v>
      </c>
      <c r="F48" s="2832">
        <f>E48+1</f>
        <v>2041</v>
      </c>
      <c r="G48" s="2832">
        <f>F48+1</f>
        <v>2042</v>
      </c>
      <c r="H48" s="2832">
        <f>G48+1</f>
        <v>2043</v>
      </c>
      <c r="I48" s="2832">
        <f t="shared" ref="I48:S48" si="22">H48+1</f>
        <v>2044</v>
      </c>
      <c r="J48" s="2832">
        <f t="shared" si="22"/>
        <v>2045</v>
      </c>
      <c r="K48" s="2832">
        <f t="shared" si="22"/>
        <v>2046</v>
      </c>
      <c r="L48" s="2832">
        <f t="shared" si="22"/>
        <v>2047</v>
      </c>
      <c r="M48" s="2832">
        <f t="shared" si="22"/>
        <v>2048</v>
      </c>
      <c r="N48" s="2832">
        <f t="shared" si="22"/>
        <v>2049</v>
      </c>
      <c r="O48" s="2832">
        <f t="shared" si="22"/>
        <v>2050</v>
      </c>
      <c r="P48" s="2832">
        <f t="shared" si="22"/>
        <v>2051</v>
      </c>
      <c r="Q48" s="2832">
        <f t="shared" si="22"/>
        <v>2052</v>
      </c>
      <c r="R48" s="2832">
        <f t="shared" si="22"/>
        <v>2053</v>
      </c>
      <c r="S48" s="2834">
        <f t="shared" si="22"/>
        <v>2054</v>
      </c>
      <c r="T48" s="725"/>
      <c r="U48" s="725"/>
      <c r="V48" s="725"/>
      <c r="W48" s="725"/>
      <c r="X48" s="725"/>
      <c r="Y48" s="725"/>
      <c r="Z48" s="725"/>
      <c r="AA48" s="725"/>
      <c r="AB48" s="725"/>
    </row>
    <row r="49" spans="2:28" ht="14.25" thickBot="1" x14ac:dyDescent="0.3">
      <c r="B49" s="1936" t="s">
        <v>5</v>
      </c>
      <c r="C49" s="1937" t="str">
        <f t="shared" ref="C49:C61" si="23">C34</f>
        <v>Běžné ceny</v>
      </c>
      <c r="D49" s="1939"/>
      <c r="E49" s="2831"/>
      <c r="F49" s="2833"/>
      <c r="G49" s="2833"/>
      <c r="H49" s="2833"/>
      <c r="I49" s="2833"/>
      <c r="J49" s="2833"/>
      <c r="K49" s="2833"/>
      <c r="L49" s="2833"/>
      <c r="M49" s="2833"/>
      <c r="N49" s="2833"/>
      <c r="O49" s="2833"/>
      <c r="P49" s="2833"/>
      <c r="Q49" s="2833"/>
      <c r="R49" s="2833"/>
      <c r="S49" s="2835"/>
      <c r="T49" s="725"/>
      <c r="U49" s="725"/>
      <c r="V49" s="725"/>
      <c r="W49" s="725"/>
      <c r="X49" s="725"/>
      <c r="Y49" s="725"/>
      <c r="Z49" s="725"/>
      <c r="AA49" s="725"/>
      <c r="AB49" s="725"/>
    </row>
    <row r="50" spans="2:28" ht="14.25" x14ac:dyDescent="0.3">
      <c r="B50" s="1886"/>
      <c r="C50" s="1922" t="str">
        <f t="shared" si="23"/>
        <v>Vlastní zdroje</v>
      </c>
      <c r="D50" s="748"/>
      <c r="E50" s="20"/>
      <c r="F50" s="20"/>
      <c r="G50" s="20"/>
      <c r="H50" s="20"/>
      <c r="I50" s="20"/>
      <c r="J50" s="20"/>
      <c r="K50" s="20"/>
      <c r="L50" s="20"/>
      <c r="M50" s="20"/>
      <c r="N50" s="20"/>
      <c r="O50" s="20"/>
      <c r="P50" s="20"/>
      <c r="Q50" s="20"/>
      <c r="R50" s="20"/>
      <c r="S50" s="20"/>
      <c r="T50" s="1889"/>
      <c r="U50" s="1890"/>
      <c r="V50" s="1890"/>
      <c r="W50" s="1890"/>
      <c r="X50" s="1890"/>
      <c r="Y50" s="1890"/>
      <c r="Z50" s="1890"/>
      <c r="AA50" s="1890"/>
      <c r="AB50" s="176"/>
    </row>
    <row r="51" spans="2:28" ht="14.25" x14ac:dyDescent="0.3">
      <c r="B51" s="1886"/>
      <c r="C51" s="50" t="str">
        <f t="shared" si="23"/>
        <v>Ostatní zdroje</v>
      </c>
      <c r="D51" s="209"/>
      <c r="E51" s="20"/>
      <c r="F51" s="20"/>
      <c r="G51" s="20"/>
      <c r="H51" s="20"/>
      <c r="I51" s="20"/>
      <c r="J51" s="20"/>
      <c r="K51" s="20"/>
      <c r="L51" s="20"/>
      <c r="M51" s="20"/>
      <c r="N51" s="20"/>
      <c r="O51" s="20"/>
      <c r="P51" s="20"/>
      <c r="Q51" s="20"/>
      <c r="R51" s="20"/>
      <c r="S51" s="20"/>
      <c r="T51" s="1889"/>
      <c r="U51" s="1890"/>
      <c r="V51" s="1890"/>
      <c r="W51" s="1890"/>
      <c r="X51" s="1890"/>
      <c r="Y51" s="1890"/>
      <c r="Z51" s="1890"/>
      <c r="AA51" s="1890"/>
      <c r="AB51" s="176"/>
    </row>
    <row r="52" spans="2:28" ht="14.25" x14ac:dyDescent="0.3">
      <c r="B52" s="1892"/>
      <c r="C52" s="1923" t="str">
        <f t="shared" si="23"/>
        <v>Celkové zdroje žadatele</v>
      </c>
      <c r="D52" s="1896"/>
      <c r="E52" s="1894">
        <f>E51+E50</f>
        <v>0</v>
      </c>
      <c r="F52" s="1895">
        <f>F51+F50</f>
        <v>0</v>
      </c>
      <c r="G52" s="1895">
        <f>G51+G50</f>
        <v>0</v>
      </c>
      <c r="H52" s="1895">
        <f>H51+H50</f>
        <v>0</v>
      </c>
      <c r="I52" s="1895">
        <f t="shared" ref="I52:R52" si="24">I51+I50</f>
        <v>0</v>
      </c>
      <c r="J52" s="1895">
        <f t="shared" si="24"/>
        <v>0</v>
      </c>
      <c r="K52" s="1895">
        <f t="shared" si="24"/>
        <v>0</v>
      </c>
      <c r="L52" s="1895">
        <f t="shared" si="24"/>
        <v>0</v>
      </c>
      <c r="M52" s="1895">
        <f t="shared" si="24"/>
        <v>0</v>
      </c>
      <c r="N52" s="1895">
        <f t="shared" si="24"/>
        <v>0</v>
      </c>
      <c r="O52" s="1895">
        <f t="shared" si="24"/>
        <v>0</v>
      </c>
      <c r="P52" s="1895">
        <f t="shared" si="24"/>
        <v>0</v>
      </c>
      <c r="Q52" s="1895">
        <f t="shared" si="24"/>
        <v>0</v>
      </c>
      <c r="R52" s="1895">
        <f t="shared" si="24"/>
        <v>0</v>
      </c>
      <c r="S52" s="1896">
        <f>S51+S50</f>
        <v>0</v>
      </c>
      <c r="T52" s="1897"/>
      <c r="U52" s="185"/>
      <c r="V52" s="185"/>
      <c r="W52" s="185"/>
      <c r="X52" s="185"/>
      <c r="Y52" s="185"/>
      <c r="Z52" s="185"/>
      <c r="AA52" s="185"/>
      <c r="AB52" s="185"/>
    </row>
    <row r="53" spans="2:28" ht="14.25" x14ac:dyDescent="0.3">
      <c r="B53" s="1898"/>
      <c r="C53" s="1924" t="str">
        <f t="shared" si="23"/>
        <v>Úvěr (poskytnutý státní správou)</v>
      </c>
      <c r="D53" s="1925"/>
      <c r="E53" s="20"/>
      <c r="F53" s="20"/>
      <c r="G53" s="20"/>
      <c r="H53" s="20"/>
      <c r="I53" s="20"/>
      <c r="J53" s="20"/>
      <c r="K53" s="20"/>
      <c r="L53" s="20"/>
      <c r="M53" s="20"/>
      <c r="N53" s="20"/>
      <c r="O53" s="20"/>
      <c r="P53" s="20"/>
      <c r="Q53" s="20"/>
      <c r="R53" s="20"/>
      <c r="S53" s="20"/>
      <c r="T53" s="1900"/>
      <c r="U53" s="176"/>
      <c r="V53" s="176"/>
      <c r="W53" s="176"/>
      <c r="X53" s="176"/>
      <c r="Y53" s="176"/>
      <c r="Z53" s="176"/>
      <c r="AA53" s="176"/>
      <c r="AB53" s="176"/>
    </row>
    <row r="54" spans="2:28" ht="14.25" x14ac:dyDescent="0.3">
      <c r="B54" s="1886"/>
      <c r="C54" s="50" t="str">
        <f t="shared" si="23"/>
        <v>Zdroje státního rozpočtu</v>
      </c>
      <c r="D54" s="1926"/>
      <c r="E54" s="20"/>
      <c r="F54" s="20"/>
      <c r="G54" s="20"/>
      <c r="H54" s="20"/>
      <c r="I54" s="20"/>
      <c r="J54" s="20"/>
      <c r="K54" s="20"/>
      <c r="L54" s="20"/>
      <c r="M54" s="20"/>
      <c r="N54" s="20"/>
      <c r="O54" s="20"/>
      <c r="P54" s="20"/>
      <c r="Q54" s="20"/>
      <c r="R54" s="20"/>
      <c r="S54" s="20"/>
      <c r="T54" s="1900"/>
      <c r="U54" s="176"/>
      <c r="V54" s="176"/>
      <c r="W54" s="176"/>
      <c r="X54" s="176"/>
      <c r="Y54" s="176"/>
      <c r="Z54" s="176"/>
      <c r="AA54" s="176"/>
      <c r="AB54" s="176"/>
    </row>
    <row r="55" spans="2:28" ht="14.25" x14ac:dyDescent="0.3">
      <c r="B55" s="1901"/>
      <c r="C55" s="1927" t="str">
        <f t="shared" si="23"/>
        <v>Národní zdroje</v>
      </c>
      <c r="D55" s="1928"/>
      <c r="E55" s="1903">
        <f>E54+E53</f>
        <v>0</v>
      </c>
      <c r="F55" s="1904">
        <f>F54+F53</f>
        <v>0</v>
      </c>
      <c r="G55" s="1904">
        <f>G54+G53</f>
        <v>0</v>
      </c>
      <c r="H55" s="1904">
        <f>H54+H53</f>
        <v>0</v>
      </c>
      <c r="I55" s="1904">
        <f t="shared" ref="I55:R55" si="25">I54+I53</f>
        <v>0</v>
      </c>
      <c r="J55" s="1904">
        <f t="shared" si="25"/>
        <v>0</v>
      </c>
      <c r="K55" s="1904">
        <f t="shared" si="25"/>
        <v>0</v>
      </c>
      <c r="L55" s="1904">
        <f t="shared" si="25"/>
        <v>0</v>
      </c>
      <c r="M55" s="1904">
        <f t="shared" si="25"/>
        <v>0</v>
      </c>
      <c r="N55" s="1904">
        <f t="shared" si="25"/>
        <v>0</v>
      </c>
      <c r="O55" s="1904">
        <f t="shared" si="25"/>
        <v>0</v>
      </c>
      <c r="P55" s="1904">
        <f t="shared" si="25"/>
        <v>0</v>
      </c>
      <c r="Q55" s="1904">
        <f t="shared" si="25"/>
        <v>0</v>
      </c>
      <c r="R55" s="1904">
        <f t="shared" si="25"/>
        <v>0</v>
      </c>
      <c r="S55" s="1905">
        <f>S54+S53</f>
        <v>0</v>
      </c>
      <c r="T55" s="1897"/>
      <c r="U55" s="185"/>
      <c r="V55" s="185"/>
      <c r="W55" s="185"/>
      <c r="X55" s="185"/>
      <c r="Y55" s="185"/>
      <c r="Z55" s="185"/>
      <c r="AA55" s="185"/>
      <c r="AB55" s="185"/>
    </row>
    <row r="56" spans="2:28" ht="15" thickBot="1" x14ac:dyDescent="0.35">
      <c r="B56" s="1886"/>
      <c r="C56" s="65" t="str">
        <f t="shared" si="23"/>
        <v>Granty EU</v>
      </c>
      <c r="D56" s="1926"/>
      <c r="E56" s="20"/>
      <c r="F56" s="20"/>
      <c r="G56" s="20"/>
      <c r="H56" s="20"/>
      <c r="I56" s="20"/>
      <c r="J56" s="20"/>
      <c r="K56" s="20"/>
      <c r="L56" s="20"/>
      <c r="M56" s="20"/>
      <c r="N56" s="20"/>
      <c r="O56" s="20"/>
      <c r="P56" s="20"/>
      <c r="Q56" s="20"/>
      <c r="R56" s="20"/>
      <c r="S56" s="20"/>
      <c r="T56" s="1900"/>
      <c r="U56" s="176"/>
      <c r="V56" s="176"/>
      <c r="W56" s="176"/>
      <c r="X56" s="176"/>
      <c r="Y56" s="176"/>
      <c r="Z56" s="176"/>
      <c r="AA56" s="176"/>
      <c r="AB56" s="176"/>
    </row>
    <row r="57" spans="2:28" ht="14.25" x14ac:dyDescent="0.3">
      <c r="B57" s="1906"/>
      <c r="C57" s="1929" t="str">
        <f t="shared" si="23"/>
        <v xml:space="preserve">Celkové finanční zdroje (bez rezervy) </v>
      </c>
      <c r="D57" s="1909"/>
      <c r="E57" s="1907">
        <f>E52+E55+E56</f>
        <v>0</v>
      </c>
      <c r="F57" s="1908">
        <f>F52+F55+F56</f>
        <v>0</v>
      </c>
      <c r="G57" s="1908">
        <f>G52+G55+G56</f>
        <v>0</v>
      </c>
      <c r="H57" s="1908">
        <f>H52+H55+H56</f>
        <v>0</v>
      </c>
      <c r="I57" s="1908">
        <f t="shared" ref="I57:R57" si="26">I52+I55+I56</f>
        <v>0</v>
      </c>
      <c r="J57" s="1908">
        <f t="shared" si="26"/>
        <v>0</v>
      </c>
      <c r="K57" s="1908">
        <f t="shared" si="26"/>
        <v>0</v>
      </c>
      <c r="L57" s="1908">
        <f t="shared" si="26"/>
        <v>0</v>
      </c>
      <c r="M57" s="1908">
        <f t="shared" si="26"/>
        <v>0</v>
      </c>
      <c r="N57" s="1908">
        <f t="shared" si="26"/>
        <v>0</v>
      </c>
      <c r="O57" s="1908">
        <f t="shared" si="26"/>
        <v>0</v>
      </c>
      <c r="P57" s="1908">
        <f t="shared" si="26"/>
        <v>0</v>
      </c>
      <c r="Q57" s="1908">
        <f t="shared" si="26"/>
        <v>0</v>
      </c>
      <c r="R57" s="1908">
        <f t="shared" si="26"/>
        <v>0</v>
      </c>
      <c r="S57" s="1909">
        <f>S52+S55+S56</f>
        <v>0</v>
      </c>
      <c r="T57" s="1897"/>
      <c r="U57" s="185"/>
      <c r="V57" s="185"/>
      <c r="W57" s="185"/>
      <c r="X57" s="185"/>
      <c r="Y57" s="185"/>
      <c r="Z57" s="185"/>
      <c r="AA57" s="185"/>
      <c r="AB57" s="185"/>
    </row>
    <row r="58" spans="2:28" ht="14.25" x14ac:dyDescent="0.3">
      <c r="B58" s="1910"/>
      <c r="C58" s="65" t="str">
        <f t="shared" si="23"/>
        <v>Rezerva - vlastní zdroje</v>
      </c>
      <c r="D58" s="1926"/>
      <c r="E58" s="1911"/>
      <c r="F58" s="1911"/>
      <c r="G58" s="1911"/>
      <c r="H58" s="1911"/>
      <c r="I58" s="1911"/>
      <c r="J58" s="1911"/>
      <c r="K58" s="1911"/>
      <c r="L58" s="1911"/>
      <c r="M58" s="1911"/>
      <c r="N58" s="1911"/>
      <c r="O58" s="1911"/>
      <c r="P58" s="1911"/>
      <c r="Q58" s="1911"/>
      <c r="R58" s="1911"/>
      <c r="S58" s="1911"/>
      <c r="T58" s="1897"/>
      <c r="U58" s="185"/>
      <c r="V58" s="185"/>
      <c r="W58" s="185"/>
      <c r="X58" s="185"/>
      <c r="Y58" s="185"/>
      <c r="Z58" s="185"/>
      <c r="AA58" s="185"/>
      <c r="AB58" s="185"/>
    </row>
    <row r="59" spans="2:28" ht="14.25" x14ac:dyDescent="0.3">
      <c r="B59" s="1910"/>
      <c r="C59" s="65" t="str">
        <f t="shared" si="23"/>
        <v>Rezerva - EU granty</v>
      </c>
      <c r="D59" s="1930"/>
      <c r="E59" s="1911"/>
      <c r="F59" s="1911"/>
      <c r="G59" s="1911"/>
      <c r="H59" s="1911"/>
      <c r="I59" s="1911"/>
      <c r="J59" s="1911"/>
      <c r="K59" s="1911"/>
      <c r="L59" s="1911"/>
      <c r="M59" s="1911"/>
      <c r="N59" s="1911"/>
      <c r="O59" s="1911"/>
      <c r="P59" s="1911"/>
      <c r="Q59" s="1911"/>
      <c r="R59" s="1911"/>
      <c r="S59" s="1911"/>
      <c r="T59" s="1897"/>
      <c r="U59" s="185"/>
      <c r="V59" s="185"/>
      <c r="W59" s="185"/>
      <c r="X59" s="185"/>
      <c r="Y59" s="185"/>
      <c r="Z59" s="185"/>
      <c r="AA59" s="185"/>
      <c r="AB59" s="185"/>
    </row>
    <row r="60" spans="2:28" ht="14.25" x14ac:dyDescent="0.3">
      <c r="B60" s="1901"/>
      <c r="C60" s="1931" t="str">
        <f t="shared" si="23"/>
        <v>Rezerva celkem</v>
      </c>
      <c r="D60" s="1928"/>
      <c r="E60" s="1903">
        <f>E58+E59</f>
        <v>0</v>
      </c>
      <c r="F60" s="1904">
        <f>F58+F59</f>
        <v>0</v>
      </c>
      <c r="G60" s="1904">
        <f>G58+G59</f>
        <v>0</v>
      </c>
      <c r="H60" s="1904">
        <f>H58+H59</f>
        <v>0</v>
      </c>
      <c r="I60" s="1904">
        <f t="shared" ref="I60:R60" si="27">I58+I59</f>
        <v>0</v>
      </c>
      <c r="J60" s="1904">
        <f t="shared" si="27"/>
        <v>0</v>
      </c>
      <c r="K60" s="1904">
        <f t="shared" si="27"/>
        <v>0</v>
      </c>
      <c r="L60" s="1904">
        <f t="shared" si="27"/>
        <v>0</v>
      </c>
      <c r="M60" s="1904">
        <f t="shared" si="27"/>
        <v>0</v>
      </c>
      <c r="N60" s="1904">
        <f t="shared" si="27"/>
        <v>0</v>
      </c>
      <c r="O60" s="1904">
        <f t="shared" si="27"/>
        <v>0</v>
      </c>
      <c r="P60" s="1904">
        <f t="shared" si="27"/>
        <v>0</v>
      </c>
      <c r="Q60" s="1904">
        <f t="shared" si="27"/>
        <v>0</v>
      </c>
      <c r="R60" s="1904">
        <f t="shared" si="27"/>
        <v>0</v>
      </c>
      <c r="S60" s="1905">
        <f>S58+S59</f>
        <v>0</v>
      </c>
      <c r="T60" s="1897"/>
      <c r="U60" s="185"/>
      <c r="V60" s="185"/>
      <c r="W60" s="185"/>
      <c r="X60" s="185"/>
      <c r="Y60" s="185"/>
      <c r="Z60" s="185"/>
      <c r="AA60" s="185"/>
      <c r="AB60" s="185"/>
    </row>
    <row r="61" spans="2:28" ht="15" thickBot="1" x14ac:dyDescent="0.35">
      <c r="B61" s="1913"/>
      <c r="C61" s="1062" t="str">
        <f t="shared" si="23"/>
        <v>Celkové finanční zdroje</v>
      </c>
      <c r="D61" s="1932"/>
      <c r="E61" s="1915">
        <f>E57+E60</f>
        <v>0</v>
      </c>
      <c r="F61" s="1916">
        <f>F57+F60</f>
        <v>0</v>
      </c>
      <c r="G61" s="1916">
        <f>G57+G60</f>
        <v>0</v>
      </c>
      <c r="H61" s="1916">
        <f>H57+H60</f>
        <v>0</v>
      </c>
      <c r="I61" s="1916">
        <f t="shared" ref="I61:R61" si="28">I57+I60</f>
        <v>0</v>
      </c>
      <c r="J61" s="1916">
        <f t="shared" si="28"/>
        <v>0</v>
      </c>
      <c r="K61" s="1916">
        <f t="shared" si="28"/>
        <v>0</v>
      </c>
      <c r="L61" s="1916">
        <f t="shared" si="28"/>
        <v>0</v>
      </c>
      <c r="M61" s="1916">
        <f t="shared" si="28"/>
        <v>0</v>
      </c>
      <c r="N61" s="1916">
        <f t="shared" si="28"/>
        <v>0</v>
      </c>
      <c r="O61" s="1916">
        <f t="shared" si="28"/>
        <v>0</v>
      </c>
      <c r="P61" s="1916">
        <f t="shared" si="28"/>
        <v>0</v>
      </c>
      <c r="Q61" s="1916">
        <f t="shared" si="28"/>
        <v>0</v>
      </c>
      <c r="R61" s="1916">
        <f t="shared" si="28"/>
        <v>0</v>
      </c>
      <c r="S61" s="1916">
        <f>S57+S60</f>
        <v>0</v>
      </c>
      <c r="T61" s="1900"/>
      <c r="U61" s="176"/>
      <c r="V61" s="176"/>
      <c r="W61" s="176"/>
      <c r="X61" s="176"/>
      <c r="Y61" s="176"/>
      <c r="Z61" s="176"/>
      <c r="AA61" s="176"/>
      <c r="AB61" s="176"/>
    </row>
    <row r="62" spans="2:28" ht="14.25" thickBot="1" x14ac:dyDescent="0.3"/>
    <row r="63" spans="2:28" x14ac:dyDescent="0.25">
      <c r="B63" s="2428" t="str">
        <f>IF('0 Úvod'!$M$10="English",Slovnik!$D$693,Slovnik!$C$693)</f>
        <v>Komentáře</v>
      </c>
      <c r="C63" s="2429"/>
      <c r="D63" s="2429"/>
      <c r="E63" s="2429"/>
      <c r="F63" s="2429"/>
      <c r="G63" s="2429"/>
      <c r="H63" s="2429"/>
      <c r="I63" s="2429"/>
      <c r="J63" s="2429"/>
      <c r="K63" s="2429"/>
      <c r="L63" s="2429"/>
      <c r="M63" s="2429"/>
      <c r="N63" s="2429"/>
      <c r="O63" s="2429"/>
      <c r="P63" s="2429"/>
      <c r="Q63" s="2429"/>
      <c r="R63" s="2429"/>
      <c r="S63" s="2788"/>
    </row>
    <row r="64" spans="2:28" ht="14.25" thickBot="1" x14ac:dyDescent="0.3">
      <c r="B64" s="2432"/>
      <c r="C64" s="2433"/>
      <c r="D64" s="2433"/>
      <c r="E64" s="2433"/>
      <c r="F64" s="2433"/>
      <c r="G64" s="2433"/>
      <c r="H64" s="2433"/>
      <c r="I64" s="2433"/>
      <c r="J64" s="2433"/>
      <c r="K64" s="2433"/>
      <c r="L64" s="2433"/>
      <c r="M64" s="2433"/>
      <c r="N64" s="2433"/>
      <c r="O64" s="2433"/>
      <c r="P64" s="2433"/>
      <c r="Q64" s="2433"/>
      <c r="R64" s="2433"/>
      <c r="S64" s="2789"/>
    </row>
    <row r="65" spans="2:19" ht="15" thickBot="1" x14ac:dyDescent="0.35">
      <c r="B65" s="726" t="str">
        <f>IF('0 Úvod'!$M$10="English",Slovnik!$D$694,Slovnik!$C$694)</f>
        <v>* kontrola souladu celk. finančních zdrojů s celk. investičními náklady</v>
      </c>
      <c r="C65" s="80"/>
      <c r="D65" s="80"/>
      <c r="E65" s="1174"/>
      <c r="F65" s="1174"/>
      <c r="G65" s="1174"/>
      <c r="H65" s="1174"/>
      <c r="I65" s="1174"/>
      <c r="J65" s="1174"/>
      <c r="K65" s="1174"/>
      <c r="L65" s="1174"/>
      <c r="M65" s="1174"/>
      <c r="N65" s="1174"/>
      <c r="O65" s="1174"/>
      <c r="P65" s="1174"/>
      <c r="Q65" s="1174"/>
      <c r="R65" s="1174"/>
      <c r="S65" s="1175"/>
    </row>
    <row r="66" spans="2:19" ht="13.5" customHeight="1" x14ac:dyDescent="0.25">
      <c r="B66" s="1940"/>
      <c r="C66" s="1940"/>
      <c r="D66" s="1940"/>
      <c r="E66" s="1940"/>
      <c r="F66" s="1940"/>
      <c r="G66" s="1940"/>
      <c r="H66" s="1940"/>
      <c r="I66" s="1940"/>
      <c r="J66" s="1940"/>
      <c r="K66" s="1940"/>
      <c r="L66" s="1174"/>
      <c r="M66" s="1174"/>
      <c r="N66" s="1174"/>
      <c r="O66" s="1174"/>
      <c r="P66" s="1174"/>
      <c r="Q66" s="1174"/>
      <c r="R66" s="1174"/>
      <c r="S66" s="1174"/>
    </row>
    <row r="67" spans="2:19" x14ac:dyDescent="0.25">
      <c r="B67" s="1941"/>
      <c r="C67" s="1941"/>
      <c r="D67" s="1941"/>
      <c r="E67" s="1941"/>
      <c r="F67" s="1941"/>
      <c r="G67" s="1941"/>
      <c r="H67" s="1941"/>
      <c r="I67" s="1941"/>
      <c r="J67" s="1941"/>
      <c r="K67" s="1941"/>
    </row>
    <row r="69" spans="2:19" ht="14.25" x14ac:dyDescent="0.3">
      <c r="D69" s="713"/>
      <c r="G69" s="713"/>
    </row>
  </sheetData>
  <sheetProtection password="BD3D" sheet="1" formatCells="0" formatColumns="0" formatRows="0" insertColumns="0" insertRows="0" insertHyperlinks="0" deleteColumns="0" deleteRows="0" sort="0" autoFilter="0" pivotTables="0"/>
  <mergeCells count="61">
    <mergeCell ref="B63:S64"/>
    <mergeCell ref="N48:N49"/>
    <mergeCell ref="O48:O49"/>
    <mergeCell ref="P48:P49"/>
    <mergeCell ref="Q48:Q49"/>
    <mergeCell ref="R48:R49"/>
    <mergeCell ref="S48:S49"/>
    <mergeCell ref="S33:S34"/>
    <mergeCell ref="E48:E49"/>
    <mergeCell ref="F48:F49"/>
    <mergeCell ref="G48:G49"/>
    <mergeCell ref="H48:H49"/>
    <mergeCell ref="I48:I49"/>
    <mergeCell ref="J48:J49"/>
    <mergeCell ref="K48:K49"/>
    <mergeCell ref="L48:L49"/>
    <mergeCell ref="M48:M49"/>
    <mergeCell ref="M33:M34"/>
    <mergeCell ref="N33:N34"/>
    <mergeCell ref="O33:O34"/>
    <mergeCell ref="P33:P34"/>
    <mergeCell ref="Q33:Q34"/>
    <mergeCell ref="R33:R34"/>
    <mergeCell ref="R17:R18"/>
    <mergeCell ref="S17:S18"/>
    <mergeCell ref="E33:E34"/>
    <mergeCell ref="F33:F34"/>
    <mergeCell ref="G33:G34"/>
    <mergeCell ref="H33:H34"/>
    <mergeCell ref="I33:I34"/>
    <mergeCell ref="J33:J34"/>
    <mergeCell ref="K33:K34"/>
    <mergeCell ref="L33:L34"/>
    <mergeCell ref="L17:L18"/>
    <mergeCell ref="M17:M18"/>
    <mergeCell ref="N17:N18"/>
    <mergeCell ref="O17:O18"/>
    <mergeCell ref="P17:P18"/>
    <mergeCell ref="Q17:Q18"/>
    <mergeCell ref="Q2:Q3"/>
    <mergeCell ref="R2:R3"/>
    <mergeCell ref="S2:S3"/>
    <mergeCell ref="E17:E18"/>
    <mergeCell ref="F17:F18"/>
    <mergeCell ref="G17:G18"/>
    <mergeCell ref="H17:H18"/>
    <mergeCell ref="I17:I18"/>
    <mergeCell ref="J17:J18"/>
    <mergeCell ref="K17:K18"/>
    <mergeCell ref="K2:K3"/>
    <mergeCell ref="L2:L3"/>
    <mergeCell ref="M2:M3"/>
    <mergeCell ref="N2:N3"/>
    <mergeCell ref="O2:O3"/>
    <mergeCell ref="P2:P3"/>
    <mergeCell ref="J2:J3"/>
    <mergeCell ref="E2:E3"/>
    <mergeCell ref="F2:F3"/>
    <mergeCell ref="G2:G3"/>
    <mergeCell ref="H2:H3"/>
    <mergeCell ref="I2:I3"/>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A56FA-5C2A-4F4A-85F3-8C95F8844676}">
  <sheetPr codeName="List8"/>
  <dimension ref="A1:AC41"/>
  <sheetViews>
    <sheetView workbookViewId="0">
      <selection activeCell="B1" sqref="B1"/>
    </sheetView>
  </sheetViews>
  <sheetFormatPr defaultColWidth="9.140625" defaultRowHeight="13.5" x14ac:dyDescent="0.3"/>
  <cols>
    <col min="1" max="1" width="2.7109375" style="15" customWidth="1"/>
    <col min="2" max="2" width="5.7109375" style="15" customWidth="1"/>
    <col min="3" max="3" width="36.28515625" style="15" customWidth="1"/>
    <col min="4" max="4" width="12.28515625" style="15" customWidth="1"/>
    <col min="5" max="29" width="10.7109375" style="15" customWidth="1"/>
    <col min="30" max="35" width="7.140625" style="15" customWidth="1"/>
    <col min="36" max="16384" width="9.140625" style="15"/>
  </cols>
  <sheetData>
    <row r="1" spans="1:29" ht="14.25" thickBot="1" x14ac:dyDescent="0.35">
      <c r="A1" s="15" t="s">
        <v>2</v>
      </c>
    </row>
    <row r="2" spans="1:29" ht="14.25" x14ac:dyDescent="0.3">
      <c r="B2" s="1917" t="s">
        <v>1590</v>
      </c>
      <c r="C2" s="1996" t="str">
        <f>IF('0 Úvod'!$M$10="English",Slovnik!D699,Slovnik!C699)</f>
        <v>Udržitelnost projektu (CZK)</v>
      </c>
      <c r="D2" s="728"/>
      <c r="E2" s="2410">
        <f>'0 Úvod'!G18</f>
        <v>2025</v>
      </c>
      <c r="F2" s="2410">
        <f t="shared" ref="F2:S2" si="0">E2+1</f>
        <v>2026</v>
      </c>
      <c r="G2" s="2410">
        <f t="shared" si="0"/>
        <v>2027</v>
      </c>
      <c r="H2" s="2410">
        <f t="shared" si="0"/>
        <v>2028</v>
      </c>
      <c r="I2" s="2410">
        <f t="shared" si="0"/>
        <v>2029</v>
      </c>
      <c r="J2" s="2410">
        <f t="shared" si="0"/>
        <v>2030</v>
      </c>
      <c r="K2" s="2410">
        <f t="shared" si="0"/>
        <v>2031</v>
      </c>
      <c r="L2" s="2410">
        <f t="shared" si="0"/>
        <v>2032</v>
      </c>
      <c r="M2" s="2410">
        <f t="shared" si="0"/>
        <v>2033</v>
      </c>
      <c r="N2" s="2410">
        <f t="shared" si="0"/>
        <v>2034</v>
      </c>
      <c r="O2" s="2410">
        <f t="shared" si="0"/>
        <v>2035</v>
      </c>
      <c r="P2" s="2410">
        <f t="shared" si="0"/>
        <v>2036</v>
      </c>
      <c r="Q2" s="2410">
        <f t="shared" si="0"/>
        <v>2037</v>
      </c>
      <c r="R2" s="2410">
        <f t="shared" si="0"/>
        <v>2038</v>
      </c>
      <c r="S2" s="2414">
        <f t="shared" si="0"/>
        <v>2039</v>
      </c>
      <c r="T2" s="725"/>
      <c r="U2" s="725"/>
      <c r="V2" s="725"/>
      <c r="W2" s="725"/>
      <c r="X2" s="725"/>
      <c r="Y2" s="725"/>
      <c r="Z2" s="725"/>
      <c r="AA2" s="725"/>
      <c r="AB2" s="725"/>
      <c r="AC2" s="725"/>
    </row>
    <row r="3" spans="1:29" ht="15" thickBot="1" x14ac:dyDescent="0.35">
      <c r="A3" s="1997"/>
      <c r="B3" s="1919" t="s">
        <v>4</v>
      </c>
      <c r="C3" s="1998" t="str">
        <f>IF('0 Úvod'!$M$10="English",Slovnik!D700,Slovnik!C700)</f>
        <v>Stálé ceny</v>
      </c>
      <c r="D3" s="1621" t="str">
        <f>IF('0 Úvod'!$M$10="English",Slovnik!$D$715,Slovnik!$C$715)</f>
        <v>Celkem</v>
      </c>
      <c r="E3" s="2785"/>
      <c r="F3" s="2785"/>
      <c r="G3" s="2785"/>
      <c r="H3" s="2785"/>
      <c r="I3" s="2785"/>
      <c r="J3" s="2785"/>
      <c r="K3" s="2785"/>
      <c r="L3" s="2785"/>
      <c r="M3" s="2785"/>
      <c r="N3" s="2785"/>
      <c r="O3" s="2785"/>
      <c r="P3" s="2785"/>
      <c r="Q3" s="2785"/>
      <c r="R3" s="2785"/>
      <c r="S3" s="2787"/>
      <c r="T3" s="725"/>
      <c r="U3" s="725"/>
      <c r="V3" s="725"/>
      <c r="W3" s="725"/>
      <c r="X3" s="725"/>
      <c r="Y3" s="725"/>
      <c r="Z3" s="725"/>
      <c r="AA3" s="725"/>
      <c r="AB3" s="725"/>
      <c r="AC3" s="725"/>
    </row>
    <row r="4" spans="1:29" ht="14.25" x14ac:dyDescent="0.3">
      <c r="A4" s="1997"/>
      <c r="B4" s="1999"/>
      <c r="C4" s="1922" t="str">
        <f>IF('0 Úvod'!$M$10="English",Slovnik!D701,Slovnik!C701)</f>
        <v>Provozní příjmy</v>
      </c>
      <c r="D4" s="2000">
        <f>SUM(E4:S4,E21:S21)</f>
        <v>0</v>
      </c>
      <c r="E4" s="2001">
        <f>'8 Příjmy'!E7</f>
        <v>0</v>
      </c>
      <c r="F4" s="2002">
        <f>'8 Příjmy'!F7</f>
        <v>0</v>
      </c>
      <c r="G4" s="2002">
        <f>'8 Příjmy'!G7</f>
        <v>0</v>
      </c>
      <c r="H4" s="2002">
        <f>'8 Příjmy'!H7</f>
        <v>0</v>
      </c>
      <c r="I4" s="2002">
        <f>'8 Příjmy'!I7</f>
        <v>0</v>
      </c>
      <c r="J4" s="2002">
        <f>'8 Příjmy'!J7</f>
        <v>0</v>
      </c>
      <c r="K4" s="2002">
        <f>'8 Příjmy'!K7</f>
        <v>0</v>
      </c>
      <c r="L4" s="2002">
        <f>'8 Příjmy'!L7</f>
        <v>0</v>
      </c>
      <c r="M4" s="2002">
        <f>'8 Příjmy'!M7</f>
        <v>0</v>
      </c>
      <c r="N4" s="2002">
        <f>'8 Příjmy'!N7</f>
        <v>0</v>
      </c>
      <c r="O4" s="2002">
        <f>'8 Příjmy'!O7</f>
        <v>0</v>
      </c>
      <c r="P4" s="2002">
        <f>'8 Příjmy'!P7</f>
        <v>0</v>
      </c>
      <c r="Q4" s="2002">
        <f>'8 Příjmy'!Q7</f>
        <v>0</v>
      </c>
      <c r="R4" s="2002">
        <f>'8 Příjmy'!R7</f>
        <v>0</v>
      </c>
      <c r="S4" s="2003">
        <f>'8 Příjmy'!S7</f>
        <v>0</v>
      </c>
      <c r="T4" s="2004"/>
      <c r="U4" s="2004"/>
      <c r="V4" s="2004"/>
      <c r="W4" s="2004"/>
      <c r="X4" s="2004"/>
      <c r="Y4" s="2004"/>
      <c r="Z4" s="2004"/>
      <c r="AA4" s="2004"/>
      <c r="AB4" s="2004"/>
      <c r="AC4" s="2004"/>
    </row>
    <row r="5" spans="1:29" ht="14.25" x14ac:dyDescent="0.3">
      <c r="A5" s="1997"/>
      <c r="B5" s="1999"/>
      <c r="C5" s="50" t="str">
        <f>IF('0 Úvod'!$M$10="English",Slovnik!D702,Slovnik!C702)</f>
        <v>Úvěry</v>
      </c>
      <c r="D5" s="2005">
        <f t="shared" ref="D5:D16" si="1">SUM(E5:S5,E22:S22)</f>
        <v>0</v>
      </c>
      <c r="E5" s="2006">
        <f>'15 Finanční struktura'!E7</f>
        <v>0</v>
      </c>
      <c r="F5" s="2007">
        <f>'15 Finanční struktura'!F7</f>
        <v>0</v>
      </c>
      <c r="G5" s="2007">
        <f>'15 Finanční struktura'!G7</f>
        <v>0</v>
      </c>
      <c r="H5" s="2007">
        <f>'15 Finanční struktura'!H7</f>
        <v>0</v>
      </c>
      <c r="I5" s="2007">
        <f>'15 Finanční struktura'!I7</f>
        <v>0</v>
      </c>
      <c r="J5" s="2007">
        <f>'15 Finanční struktura'!J7</f>
        <v>0</v>
      </c>
      <c r="K5" s="2007">
        <f>'15 Finanční struktura'!K7</f>
        <v>0</v>
      </c>
      <c r="L5" s="2007">
        <f>'15 Finanční struktura'!L7</f>
        <v>0</v>
      </c>
      <c r="M5" s="2007">
        <f>'15 Finanční struktura'!M7</f>
        <v>0</v>
      </c>
      <c r="N5" s="2007">
        <f>'15 Finanční struktura'!N7</f>
        <v>0</v>
      </c>
      <c r="O5" s="2007">
        <f>'15 Finanční struktura'!O7</f>
        <v>0</v>
      </c>
      <c r="P5" s="2007">
        <f>'15 Finanční struktura'!P7</f>
        <v>0</v>
      </c>
      <c r="Q5" s="2007">
        <f>'15 Finanční struktura'!Q7</f>
        <v>0</v>
      </c>
      <c r="R5" s="2007">
        <f>'15 Finanční struktura'!R7</f>
        <v>0</v>
      </c>
      <c r="S5" s="2008">
        <f>'15 Finanční struktura'!S7</f>
        <v>0</v>
      </c>
      <c r="T5" s="2004"/>
      <c r="U5" s="2004"/>
      <c r="V5" s="2004"/>
      <c r="W5" s="2004"/>
      <c r="X5" s="2004"/>
      <c r="Y5" s="2004"/>
      <c r="Z5" s="2004"/>
      <c r="AA5" s="2004"/>
      <c r="AB5" s="2004"/>
      <c r="AC5" s="2004"/>
    </row>
    <row r="6" spans="1:29" ht="14.25" x14ac:dyDescent="0.3">
      <c r="A6" s="1997" t="s">
        <v>2</v>
      </c>
      <c r="B6" s="1999"/>
      <c r="C6" s="50" t="str">
        <f>IF('0 Úvod'!$M$10="English",Slovnik!D703,Slovnik!C703)</f>
        <v>Celkové zdroje žadatele</v>
      </c>
      <c r="D6" s="2005">
        <f t="shared" si="1"/>
        <v>34945081.700000003</v>
      </c>
      <c r="E6" s="295">
        <f>'15 Finanční struktura'!E6</f>
        <v>34082194.700000003</v>
      </c>
      <c r="F6" s="296">
        <f>'15 Finanční struktura'!F6</f>
        <v>862887</v>
      </c>
      <c r="G6" s="296">
        <f>'15 Finanční struktura'!G6</f>
        <v>0</v>
      </c>
      <c r="H6" s="296">
        <f>'15 Finanční struktura'!H6</f>
        <v>0</v>
      </c>
      <c r="I6" s="296">
        <f>'15 Finanční struktura'!I6</f>
        <v>0</v>
      </c>
      <c r="J6" s="296">
        <f>'15 Finanční struktura'!J6</f>
        <v>0</v>
      </c>
      <c r="K6" s="296">
        <f>'15 Finanční struktura'!K6</f>
        <v>0</v>
      </c>
      <c r="L6" s="296">
        <f>'15 Finanční struktura'!L6</f>
        <v>0</v>
      </c>
      <c r="M6" s="296">
        <f>'15 Finanční struktura'!M6</f>
        <v>0</v>
      </c>
      <c r="N6" s="296">
        <f>'15 Finanční struktura'!N6</f>
        <v>0</v>
      </c>
      <c r="O6" s="296">
        <f>'15 Finanční struktura'!O6</f>
        <v>0</v>
      </c>
      <c r="P6" s="296">
        <f>'15 Finanční struktura'!P6</f>
        <v>0</v>
      </c>
      <c r="Q6" s="296">
        <f>'15 Finanční struktura'!Q6</f>
        <v>0</v>
      </c>
      <c r="R6" s="296">
        <f>'15 Finanční struktura'!R6</f>
        <v>0</v>
      </c>
      <c r="S6" s="297">
        <f>'15 Finanční struktura'!S6</f>
        <v>0</v>
      </c>
      <c r="T6" s="176"/>
      <c r="U6" s="176"/>
      <c r="V6" s="176"/>
      <c r="W6" s="176"/>
      <c r="X6" s="176"/>
      <c r="Y6" s="176"/>
      <c r="Z6" s="176"/>
      <c r="AA6" s="176"/>
      <c r="AB6" s="176"/>
      <c r="AC6" s="176"/>
    </row>
    <row r="7" spans="1:29" ht="14.25" x14ac:dyDescent="0.3">
      <c r="A7" s="2009" t="s">
        <v>2</v>
      </c>
      <c r="B7" s="1999"/>
      <c r="C7" s="2010" t="str">
        <f>IF('0 Úvod'!$M$10="English",Slovnik!D704,Slovnik!C704)</f>
        <v>Zdroje státního rozpočtu</v>
      </c>
      <c r="D7" s="2005">
        <f t="shared" si="1"/>
        <v>0</v>
      </c>
      <c r="E7" s="295">
        <f>'15 Finanční struktura'!E8</f>
        <v>0</v>
      </c>
      <c r="F7" s="296">
        <f>'15 Finanční struktura'!F8</f>
        <v>0</v>
      </c>
      <c r="G7" s="296">
        <f>'15 Finanční struktura'!G8</f>
        <v>0</v>
      </c>
      <c r="H7" s="296">
        <f>'15 Finanční struktura'!H8</f>
        <v>0</v>
      </c>
      <c r="I7" s="296">
        <f>'15 Finanční struktura'!I8</f>
        <v>0</v>
      </c>
      <c r="J7" s="296">
        <f>'15 Finanční struktura'!J8</f>
        <v>0</v>
      </c>
      <c r="K7" s="296">
        <f>'15 Finanční struktura'!K8</f>
        <v>0</v>
      </c>
      <c r="L7" s="296">
        <f>'15 Finanční struktura'!L8</f>
        <v>0</v>
      </c>
      <c r="M7" s="296">
        <f>'15 Finanční struktura'!M8</f>
        <v>0</v>
      </c>
      <c r="N7" s="296">
        <f>'15 Finanční struktura'!N8</f>
        <v>0</v>
      </c>
      <c r="O7" s="296">
        <f>'15 Finanční struktura'!O8</f>
        <v>0</v>
      </c>
      <c r="P7" s="296">
        <f>'15 Finanční struktura'!P8</f>
        <v>0</v>
      </c>
      <c r="Q7" s="296">
        <f>'15 Finanční struktura'!Q8</f>
        <v>0</v>
      </c>
      <c r="R7" s="296">
        <f>'15 Finanční struktura'!R8</f>
        <v>0</v>
      </c>
      <c r="S7" s="297">
        <f>'15 Finanční struktura'!S8</f>
        <v>0</v>
      </c>
      <c r="T7" s="176"/>
      <c r="U7" s="176"/>
      <c r="V7" s="176"/>
      <c r="W7" s="176"/>
      <c r="X7" s="176"/>
      <c r="Y7" s="176"/>
      <c r="Z7" s="176"/>
      <c r="AA7" s="176"/>
      <c r="AB7" s="176"/>
      <c r="AC7" s="176"/>
    </row>
    <row r="8" spans="1:29" ht="14.25" x14ac:dyDescent="0.3">
      <c r="A8" s="1997" t="s">
        <v>2</v>
      </c>
      <c r="B8" s="1999"/>
      <c r="C8" s="2011" t="str">
        <f>IF('0 Úvod'!$M$10="English",Slovnik!D705,Slovnik!C705)</f>
        <v>Granty EU</v>
      </c>
      <c r="D8" s="1891">
        <f t="shared" si="1"/>
        <v>0</v>
      </c>
      <c r="E8" s="295">
        <f>'15 Finanční struktura'!E10</f>
        <v>0</v>
      </c>
      <c r="F8" s="296">
        <f>'15 Finanční struktura'!F10</f>
        <v>0</v>
      </c>
      <c r="G8" s="296">
        <f>'15 Finanční struktura'!G10</f>
        <v>0</v>
      </c>
      <c r="H8" s="296">
        <f>'15 Finanční struktura'!H10</f>
        <v>0</v>
      </c>
      <c r="I8" s="296">
        <f>'15 Finanční struktura'!I10</f>
        <v>0</v>
      </c>
      <c r="J8" s="296">
        <f>'15 Finanční struktura'!J10</f>
        <v>0</v>
      </c>
      <c r="K8" s="296">
        <f>'15 Finanční struktura'!K10</f>
        <v>0</v>
      </c>
      <c r="L8" s="296">
        <f>'15 Finanční struktura'!L10</f>
        <v>0</v>
      </c>
      <c r="M8" s="296">
        <f>'15 Finanční struktura'!M10</f>
        <v>0</v>
      </c>
      <c r="N8" s="296">
        <f>'15 Finanční struktura'!N10</f>
        <v>0</v>
      </c>
      <c r="O8" s="296">
        <f>'15 Finanční struktura'!O10</f>
        <v>0</v>
      </c>
      <c r="P8" s="296">
        <f>'15 Finanční struktura'!P10</f>
        <v>0</v>
      </c>
      <c r="Q8" s="296">
        <f>'15 Finanční struktura'!Q10</f>
        <v>0</v>
      </c>
      <c r="R8" s="296">
        <f>'15 Finanční struktura'!R10</f>
        <v>0</v>
      </c>
      <c r="S8" s="297">
        <f>'15 Finanční struktura'!S10</f>
        <v>0</v>
      </c>
      <c r="T8" s="176"/>
      <c r="U8" s="176"/>
      <c r="V8" s="176"/>
      <c r="W8" s="176"/>
      <c r="X8" s="176"/>
      <c r="Y8" s="176"/>
      <c r="Z8" s="176"/>
      <c r="AA8" s="176"/>
      <c r="AB8" s="176"/>
      <c r="AC8" s="176"/>
    </row>
    <row r="9" spans="1:29" ht="14.25" x14ac:dyDescent="0.3">
      <c r="A9" s="1997"/>
      <c r="B9" s="1999"/>
      <c r="C9" s="2011" t="str">
        <f>IF('0 Úvod'!$M$10="English",Slovnik!D706,Slovnik!C706)</f>
        <v>Dotace</v>
      </c>
      <c r="D9" s="1891">
        <f t="shared" si="1"/>
        <v>16138109.162425943</v>
      </c>
      <c r="E9" s="295">
        <f>IF('10 Finanční analýza (FRR_C)'!$S$29="SILNIČNÍ",0,'13 Kontrola dotací'!E7)</f>
        <v>103644.75107656009</v>
      </c>
      <c r="F9" s="296">
        <f>IF('10 Finanční analýza (FRR_C)'!$S$29="SILNIČNÍ",0,'13 Kontrola dotací'!F7)</f>
        <v>109645.23666520302</v>
      </c>
      <c r="G9" s="296">
        <f>IF('10 Finanční analýza (FRR_C)'!$S$29="SILNIČNÍ",0,'13 Kontrola dotací'!G7)</f>
        <v>109645.236665203</v>
      </c>
      <c r="H9" s="296">
        <f>IF('10 Finanční analýza (FRR_C)'!$S$29="SILNIČNÍ",0,'13 Kontrola dotací'!H7)</f>
        <v>110193.462848529</v>
      </c>
      <c r="I9" s="296">
        <f>IF('10 Finanční analýza (FRR_C)'!$S$29="SILNIČNÍ",0,'13 Kontrola dotací'!I7)</f>
        <v>110744.43016277163</v>
      </c>
      <c r="J9" s="296">
        <f>IF('10 Finanční analýza (FRR_C)'!$S$29="SILNIČNÍ",0,'13 Kontrola dotací'!J7)</f>
        <v>111298.15231358548</v>
      </c>
      <c r="K9" s="296">
        <f>IF('10 Finanční analýza (FRR_C)'!$S$29="SILNIČNÍ",0,'13 Kontrola dotací'!K7)</f>
        <v>111854.64307515339</v>
      </c>
      <c r="L9" s="296">
        <f>IF('10 Finanční analýza (FRR_C)'!$S$29="SILNIČNÍ",0,'13 Kontrola dotací'!L7)</f>
        <v>112413.91629052915</v>
      </c>
      <c r="M9" s="296">
        <f>IF('10 Finanční analýza (FRR_C)'!$S$29="SILNIČNÍ",0,'13 Kontrola dotací'!M7)</f>
        <v>1891703.3648719818</v>
      </c>
      <c r="N9" s="296">
        <f>IF('10 Finanční analýza (FRR_C)'!$S$29="SILNIČNÍ",0,'13 Kontrola dotací'!N7)</f>
        <v>707938.89280134172</v>
      </c>
      <c r="O9" s="296">
        <f>IF('10 Finanční analýza (FRR_C)'!$S$29="SILNIČNÍ",0,'13 Kontrola dotací'!O7)</f>
        <v>409806.42613034841</v>
      </c>
      <c r="P9" s="296">
        <f>IF('10 Finanční analýza (FRR_C)'!$S$29="SILNIČNÍ",0,'13 Kontrola dotací'!P7)</f>
        <v>114679.11298100011</v>
      </c>
      <c r="Q9" s="296">
        <f>IF('10 Finanční analýza (FRR_C)'!$S$29="SILNIČNÍ",0,'13 Kontrola dotací'!Q7)</f>
        <v>115252.5085459051</v>
      </c>
      <c r="R9" s="296">
        <f>IF('10 Finanční analýza (FRR_C)'!$S$29="SILNIČNÍ",0,'13 Kontrola dotací'!R7)</f>
        <v>115828.77108863462</v>
      </c>
      <c r="S9" s="297">
        <f>IF('10 Finanční analýza (FRR_C)'!$S$29="SILNIČNÍ",0,'13 Kontrola dotací'!S7)</f>
        <v>116407.91494407778</v>
      </c>
      <c r="T9" s="176"/>
      <c r="U9" s="176"/>
      <c r="V9" s="176"/>
      <c r="W9" s="176"/>
      <c r="X9" s="176"/>
      <c r="Y9" s="176"/>
      <c r="Z9" s="176"/>
      <c r="AA9" s="176"/>
      <c r="AB9" s="176"/>
      <c r="AC9" s="176"/>
    </row>
    <row r="10" spans="1:29" ht="14.25" x14ac:dyDescent="0.3">
      <c r="B10" s="2012"/>
      <c r="C10" s="2013" t="str">
        <f>IF('0 Úvod'!$M$10="English",Slovnik!D707,Slovnik!C707)</f>
        <v>Celkové příjmy</v>
      </c>
      <c r="D10" s="1893">
        <f t="shared" si="1"/>
        <v>51083190.862425946</v>
      </c>
      <c r="E10" s="1894">
        <f>SUM(E4:E9)</f>
        <v>34185839.45107656</v>
      </c>
      <c r="F10" s="1895">
        <f t="shared" ref="F10:S10" si="2">SUM(F4:F9)</f>
        <v>972532.236665203</v>
      </c>
      <c r="G10" s="1895">
        <f t="shared" si="2"/>
        <v>109645.236665203</v>
      </c>
      <c r="H10" s="1895">
        <f t="shared" si="2"/>
        <v>110193.462848529</v>
      </c>
      <c r="I10" s="1895">
        <f t="shared" si="2"/>
        <v>110744.43016277163</v>
      </c>
      <c r="J10" s="1895">
        <f t="shared" si="2"/>
        <v>111298.15231358548</v>
      </c>
      <c r="K10" s="1895">
        <f t="shared" si="2"/>
        <v>111854.64307515339</v>
      </c>
      <c r="L10" s="1895">
        <f t="shared" si="2"/>
        <v>112413.91629052915</v>
      </c>
      <c r="M10" s="1895">
        <f t="shared" si="2"/>
        <v>1891703.3648719818</v>
      </c>
      <c r="N10" s="1895">
        <f t="shared" si="2"/>
        <v>707938.89280134172</v>
      </c>
      <c r="O10" s="1895">
        <f t="shared" si="2"/>
        <v>409806.42613034841</v>
      </c>
      <c r="P10" s="1895">
        <f t="shared" si="2"/>
        <v>114679.11298100011</v>
      </c>
      <c r="Q10" s="1895">
        <f t="shared" si="2"/>
        <v>115252.5085459051</v>
      </c>
      <c r="R10" s="1895">
        <f t="shared" si="2"/>
        <v>115828.77108863462</v>
      </c>
      <c r="S10" s="1896">
        <f t="shared" si="2"/>
        <v>116407.91494407778</v>
      </c>
      <c r="T10" s="185"/>
      <c r="U10" s="185"/>
      <c r="V10" s="185"/>
      <c r="W10" s="185"/>
      <c r="X10" s="185"/>
      <c r="Y10" s="185"/>
      <c r="Z10" s="185"/>
      <c r="AA10" s="185"/>
      <c r="AB10" s="185"/>
      <c r="AC10" s="185"/>
    </row>
    <row r="11" spans="1:29" ht="14.25" x14ac:dyDescent="0.3">
      <c r="A11" s="1997"/>
      <c r="B11" s="1999"/>
      <c r="C11" s="2014" t="str">
        <f>IF('0 Úvod'!$M$10="English",Slovnik!D708,Slovnik!C708)</f>
        <v>Celkové provozní náklady</v>
      </c>
      <c r="D11" s="2005">
        <f t="shared" si="1"/>
        <v>16138109.162425943</v>
      </c>
      <c r="E11" s="295">
        <f>IF(OR('10 Finanční analýza (FRR_C)'!$S$30="MHD",'10 Finanční analýza (FRR_C)'!$S$30="MHD (vč. MĚSTSKÝ BUS)"),'3 PN infrastruktury'!E13+'4 PN vozidel'!E12,'3 PN infrastruktury'!E13)</f>
        <v>103644.75107656009</v>
      </c>
      <c r="F11" s="296">
        <f>IF(OR('10 Finanční analýza (FRR_C)'!$S$30="MHD",'10 Finanční analýza (FRR_C)'!$S$30="MHD (vč. MĚSTSKÝ BUS)"),'3 PN infrastruktury'!F13+'4 PN vozidel'!F12,'3 PN infrastruktury'!F13)</f>
        <v>109645.23666520302</v>
      </c>
      <c r="G11" s="296">
        <f>IF(OR('10 Finanční analýza (FRR_C)'!$S$30="MHD",'10 Finanční analýza (FRR_C)'!$S$30="MHD (vč. MĚSTSKÝ BUS)"),'3 PN infrastruktury'!G13+'4 PN vozidel'!G12,'3 PN infrastruktury'!G13)</f>
        <v>109645.236665203</v>
      </c>
      <c r="H11" s="296">
        <f>IF(OR('10 Finanční analýza (FRR_C)'!$S$30="MHD",'10 Finanční analýza (FRR_C)'!$S$30="MHD (vč. MĚSTSKÝ BUS)"),'3 PN infrastruktury'!H13+'4 PN vozidel'!H12,'3 PN infrastruktury'!H13)</f>
        <v>110193.462848529</v>
      </c>
      <c r="I11" s="296">
        <f>IF(OR('10 Finanční analýza (FRR_C)'!$S$30="MHD",'10 Finanční analýza (FRR_C)'!$S$30="MHD (vč. MĚSTSKÝ BUS)"),'3 PN infrastruktury'!I13+'4 PN vozidel'!I12,'3 PN infrastruktury'!I13)</f>
        <v>110744.43016277163</v>
      </c>
      <c r="J11" s="296">
        <f>IF(OR('10 Finanční analýza (FRR_C)'!$S$30="MHD",'10 Finanční analýza (FRR_C)'!$S$30="MHD (vč. MĚSTSKÝ BUS)"),'3 PN infrastruktury'!J13+'4 PN vozidel'!J12,'3 PN infrastruktury'!J13)</f>
        <v>111298.15231358548</v>
      </c>
      <c r="K11" s="296">
        <f>IF(OR('10 Finanční analýza (FRR_C)'!$S$30="MHD",'10 Finanční analýza (FRR_C)'!$S$30="MHD (vč. MĚSTSKÝ BUS)"),'3 PN infrastruktury'!K13+'4 PN vozidel'!K12,'3 PN infrastruktury'!K13)</f>
        <v>111854.64307515339</v>
      </c>
      <c r="L11" s="296">
        <f>IF(OR('10 Finanční analýza (FRR_C)'!$S$30="MHD",'10 Finanční analýza (FRR_C)'!$S$30="MHD (vč. MĚSTSKÝ BUS)"),'3 PN infrastruktury'!L13+'4 PN vozidel'!L12,'3 PN infrastruktury'!L13)</f>
        <v>112413.91629052915</v>
      </c>
      <c r="M11" s="296">
        <f>IF(OR('10 Finanční analýza (FRR_C)'!$S$30="MHD",'10 Finanční analýza (FRR_C)'!$S$30="MHD (vč. MĚSTSKÝ BUS)"),'3 PN infrastruktury'!M13+'4 PN vozidel'!M12,'3 PN infrastruktury'!M13)</f>
        <v>1891703.3648719818</v>
      </c>
      <c r="N11" s="296">
        <f>IF(OR('10 Finanční analýza (FRR_C)'!$S$30="MHD",'10 Finanční analýza (FRR_C)'!$S$30="MHD (vč. MĚSTSKÝ BUS)"),'3 PN infrastruktury'!N13+'4 PN vozidel'!N12,'3 PN infrastruktury'!N13)</f>
        <v>707938.89280134172</v>
      </c>
      <c r="O11" s="296">
        <f>IF(OR('10 Finanční analýza (FRR_C)'!$S$30="MHD",'10 Finanční analýza (FRR_C)'!$S$30="MHD (vč. MĚSTSKÝ BUS)"),'3 PN infrastruktury'!O13+'4 PN vozidel'!O12,'3 PN infrastruktury'!O13)</f>
        <v>409806.42613034841</v>
      </c>
      <c r="P11" s="296">
        <f>IF(OR('10 Finanční analýza (FRR_C)'!$S$30="MHD",'10 Finanční analýza (FRR_C)'!$S$30="MHD (vč. MĚSTSKÝ BUS)"),'3 PN infrastruktury'!P13+'4 PN vozidel'!P12,'3 PN infrastruktury'!P13)</f>
        <v>114679.11298100011</v>
      </c>
      <c r="Q11" s="296">
        <f>IF(OR('10 Finanční analýza (FRR_C)'!$S$30="MHD",'10 Finanční analýza (FRR_C)'!$S$30="MHD (vč. MĚSTSKÝ BUS)"),'3 PN infrastruktury'!Q13+'4 PN vozidel'!Q12,'3 PN infrastruktury'!Q13)</f>
        <v>115252.5085459051</v>
      </c>
      <c r="R11" s="296">
        <f>IF(OR('10 Finanční analýza (FRR_C)'!$S$30="MHD",'10 Finanční analýza (FRR_C)'!$S$30="MHD (vč. MĚSTSKÝ BUS)"),'3 PN infrastruktury'!R13+'4 PN vozidel'!R12,'3 PN infrastruktury'!R13)</f>
        <v>115828.77108863462</v>
      </c>
      <c r="S11" s="297">
        <f>IF(OR('10 Finanční analýza (FRR_C)'!$S$30="MHD",'10 Finanční analýza (FRR_C)'!$S$30="MHD (vč. MĚSTSKÝ BUS)"),'3 PN infrastruktury'!S13+'4 PN vozidel'!S12,'3 PN infrastruktury'!S13)</f>
        <v>116407.91494407778</v>
      </c>
      <c r="T11" s="176"/>
      <c r="U11" s="176"/>
      <c r="V11" s="176"/>
      <c r="W11" s="176"/>
      <c r="X11" s="176"/>
      <c r="Y11" s="176"/>
      <c r="Z11" s="176"/>
      <c r="AA11" s="176"/>
      <c r="AB11" s="176"/>
      <c r="AC11" s="176"/>
    </row>
    <row r="12" spans="1:29" ht="14.25" x14ac:dyDescent="0.3">
      <c r="A12" s="1997"/>
      <c r="B12" s="1999"/>
      <c r="C12" s="2015" t="str">
        <f>IF('0 Úvod'!$M$10="English",Slovnik!D709,Slovnik!C709)</f>
        <v>Celkové investiční náklady</v>
      </c>
      <c r="D12" s="2005">
        <f t="shared" si="1"/>
        <v>34945081.700000003</v>
      </c>
      <c r="E12" s="295">
        <f>'10 Finanční analýza (FRR_C)'!E8</f>
        <v>34082194.700000003</v>
      </c>
      <c r="F12" s="296">
        <f>'10 Finanční analýza (FRR_C)'!F8</f>
        <v>862887</v>
      </c>
      <c r="G12" s="296">
        <f>'10 Finanční analýza (FRR_C)'!G8</f>
        <v>0</v>
      </c>
      <c r="H12" s="296">
        <f>'10 Finanční analýza (FRR_C)'!H8</f>
        <v>0</v>
      </c>
      <c r="I12" s="296">
        <f>'10 Finanční analýza (FRR_C)'!I8</f>
        <v>0</v>
      </c>
      <c r="J12" s="296">
        <f>'10 Finanční analýza (FRR_C)'!J8</f>
        <v>0</v>
      </c>
      <c r="K12" s="296">
        <f>'10 Finanční analýza (FRR_C)'!K8</f>
        <v>0</v>
      </c>
      <c r="L12" s="296">
        <f>'10 Finanční analýza (FRR_C)'!L8</f>
        <v>0</v>
      </c>
      <c r="M12" s="296">
        <f>'10 Finanční analýza (FRR_C)'!M8</f>
        <v>0</v>
      </c>
      <c r="N12" s="296">
        <f>'10 Finanční analýza (FRR_C)'!N8</f>
        <v>0</v>
      </c>
      <c r="O12" s="296">
        <f>'10 Finanční analýza (FRR_C)'!O8</f>
        <v>0</v>
      </c>
      <c r="P12" s="296">
        <f>'10 Finanční analýza (FRR_C)'!P8</f>
        <v>0</v>
      </c>
      <c r="Q12" s="296">
        <f>'10 Finanční analýza (FRR_C)'!Q8</f>
        <v>0</v>
      </c>
      <c r="R12" s="296">
        <f>'10 Finanční analýza (FRR_C)'!R8</f>
        <v>0</v>
      </c>
      <c r="S12" s="297">
        <f>'10 Finanční analýza (FRR_C)'!S8</f>
        <v>0</v>
      </c>
      <c r="T12" s="176"/>
      <c r="U12" s="176"/>
      <c r="V12" s="176"/>
      <c r="W12" s="176"/>
      <c r="X12" s="176"/>
      <c r="Y12" s="176"/>
      <c r="Z12" s="176"/>
      <c r="AA12" s="176"/>
      <c r="AB12" s="176"/>
      <c r="AC12" s="176"/>
    </row>
    <row r="13" spans="1:29" ht="14.25" x14ac:dyDescent="0.3">
      <c r="A13" s="1997"/>
      <c r="B13" s="1999"/>
      <c r="C13" s="749" t="str">
        <f>IF('0 Úvod'!$M$10="English",Slovnik!D710,Slovnik!C710)</f>
        <v>Splácení jistiny úvěru</v>
      </c>
      <c r="D13" s="2005">
        <f t="shared" si="1"/>
        <v>0</v>
      </c>
      <c r="E13" s="20"/>
      <c r="F13" s="20"/>
      <c r="G13" s="20"/>
      <c r="H13" s="20"/>
      <c r="I13" s="20"/>
      <c r="J13" s="20"/>
      <c r="K13" s="20"/>
      <c r="L13" s="20"/>
      <c r="M13" s="20"/>
      <c r="N13" s="20"/>
      <c r="O13" s="20"/>
      <c r="P13" s="20"/>
      <c r="Q13" s="20"/>
      <c r="R13" s="20"/>
      <c r="S13" s="20"/>
      <c r="T13" s="1900"/>
      <c r="U13" s="176"/>
      <c r="V13" s="176"/>
      <c r="W13" s="176"/>
      <c r="X13" s="176"/>
      <c r="Y13" s="176"/>
      <c r="Z13" s="176"/>
      <c r="AA13" s="176"/>
      <c r="AB13" s="176"/>
      <c r="AC13" s="176"/>
    </row>
    <row r="14" spans="1:29" ht="14.25" x14ac:dyDescent="0.3">
      <c r="A14" s="1997"/>
      <c r="B14" s="1999"/>
      <c r="C14" s="749" t="str">
        <f>IF('0 Úvod'!$M$10="English",Slovnik!D711,Slovnik!C711)</f>
        <v>Splácení úroků z úvěru</v>
      </c>
      <c r="D14" s="2016">
        <f t="shared" si="1"/>
        <v>0</v>
      </c>
      <c r="E14" s="20"/>
      <c r="F14" s="20"/>
      <c r="G14" s="20"/>
      <c r="H14" s="20"/>
      <c r="I14" s="20"/>
      <c r="J14" s="20"/>
      <c r="K14" s="20"/>
      <c r="L14" s="20"/>
      <c r="M14" s="20"/>
      <c r="N14" s="20"/>
      <c r="O14" s="20"/>
      <c r="P14" s="20"/>
      <c r="Q14" s="20"/>
      <c r="R14" s="20"/>
      <c r="S14" s="20"/>
      <c r="T14" s="1900"/>
      <c r="U14" s="176"/>
      <c r="V14" s="176"/>
      <c r="W14" s="176"/>
      <c r="X14" s="176"/>
      <c r="Y14" s="176"/>
      <c r="Z14" s="176"/>
      <c r="AA14" s="176"/>
      <c r="AB14" s="176"/>
      <c r="AC14" s="176"/>
    </row>
    <row r="15" spans="1:29" ht="14.25" x14ac:dyDescent="0.3">
      <c r="B15" s="2012"/>
      <c r="C15" s="2013" t="str">
        <f>IF('0 Úvod'!$M$10="English",Slovnik!D712,Slovnik!C712)</f>
        <v>Celkové výdaje</v>
      </c>
      <c r="D15" s="1893">
        <f t="shared" si="1"/>
        <v>51083190.862425946</v>
      </c>
      <c r="E15" s="1894">
        <f>SUM(E11:E14)</f>
        <v>34185839.45107656</v>
      </c>
      <c r="F15" s="1895">
        <f t="shared" ref="F15:S15" si="3">SUM(F11:F14)</f>
        <v>972532.236665203</v>
      </c>
      <c r="G15" s="1895">
        <f t="shared" si="3"/>
        <v>109645.236665203</v>
      </c>
      <c r="H15" s="1895">
        <f t="shared" si="3"/>
        <v>110193.462848529</v>
      </c>
      <c r="I15" s="1895">
        <f t="shared" si="3"/>
        <v>110744.43016277163</v>
      </c>
      <c r="J15" s="1895">
        <f t="shared" si="3"/>
        <v>111298.15231358548</v>
      </c>
      <c r="K15" s="1895">
        <f t="shared" si="3"/>
        <v>111854.64307515339</v>
      </c>
      <c r="L15" s="1895">
        <f t="shared" si="3"/>
        <v>112413.91629052915</v>
      </c>
      <c r="M15" s="1895">
        <f t="shared" si="3"/>
        <v>1891703.3648719818</v>
      </c>
      <c r="N15" s="1895">
        <f t="shared" si="3"/>
        <v>707938.89280134172</v>
      </c>
      <c r="O15" s="1895">
        <f t="shared" si="3"/>
        <v>409806.42613034841</v>
      </c>
      <c r="P15" s="1895">
        <f t="shared" si="3"/>
        <v>114679.11298100011</v>
      </c>
      <c r="Q15" s="1895">
        <f t="shared" si="3"/>
        <v>115252.5085459051</v>
      </c>
      <c r="R15" s="1895">
        <f t="shared" si="3"/>
        <v>115828.77108863462</v>
      </c>
      <c r="S15" s="1896">
        <f t="shared" si="3"/>
        <v>116407.91494407778</v>
      </c>
      <c r="T15" s="185"/>
      <c r="U15" s="185"/>
      <c r="V15" s="185"/>
      <c r="W15" s="185"/>
      <c r="X15" s="185"/>
      <c r="Y15" s="185"/>
      <c r="Z15" s="185"/>
      <c r="AA15" s="185"/>
      <c r="AB15" s="185"/>
      <c r="AC15" s="185"/>
    </row>
    <row r="16" spans="1:29" ht="14.25" x14ac:dyDescent="0.3">
      <c r="B16" s="2017"/>
      <c r="C16" s="2018" t="str">
        <f>IF('0 Úvod'!$M$10="English",Slovnik!D713,Slovnik!C713)</f>
        <v>Cash Flow pro příslušný rok</v>
      </c>
      <c r="D16" s="2019">
        <f t="shared" si="1"/>
        <v>0</v>
      </c>
      <c r="E16" s="2020">
        <f t="shared" ref="E16:S16" si="4">E10-E15</f>
        <v>0</v>
      </c>
      <c r="F16" s="2021">
        <f t="shared" si="4"/>
        <v>0</v>
      </c>
      <c r="G16" s="2021">
        <f t="shared" si="4"/>
        <v>0</v>
      </c>
      <c r="H16" s="2021">
        <f t="shared" si="4"/>
        <v>0</v>
      </c>
      <c r="I16" s="2021">
        <f t="shared" si="4"/>
        <v>0</v>
      </c>
      <c r="J16" s="2021">
        <f t="shared" si="4"/>
        <v>0</v>
      </c>
      <c r="K16" s="2021">
        <f t="shared" si="4"/>
        <v>0</v>
      </c>
      <c r="L16" s="2021">
        <f t="shared" si="4"/>
        <v>0</v>
      </c>
      <c r="M16" s="2021">
        <f t="shared" si="4"/>
        <v>0</v>
      </c>
      <c r="N16" s="2021">
        <f t="shared" si="4"/>
        <v>0</v>
      </c>
      <c r="O16" s="2021">
        <f t="shared" si="4"/>
        <v>0</v>
      </c>
      <c r="P16" s="2021">
        <f t="shared" si="4"/>
        <v>0</v>
      </c>
      <c r="Q16" s="2021">
        <f t="shared" si="4"/>
        <v>0</v>
      </c>
      <c r="R16" s="2021">
        <f t="shared" si="4"/>
        <v>0</v>
      </c>
      <c r="S16" s="2022">
        <f t="shared" si="4"/>
        <v>0</v>
      </c>
      <c r="T16" s="2023"/>
      <c r="U16" s="2023"/>
      <c r="V16" s="2023"/>
      <c r="W16" s="2023"/>
      <c r="X16" s="2023"/>
      <c r="Y16" s="2023"/>
      <c r="Z16" s="2023"/>
      <c r="AA16" s="2023"/>
      <c r="AB16" s="2023"/>
      <c r="AC16" s="2023"/>
    </row>
    <row r="17" spans="1:29" ht="15" thickBot="1" x14ac:dyDescent="0.35">
      <c r="B17" s="2024"/>
      <c r="C17" s="2025" t="str">
        <f>IF('0 Úvod'!$M$10="English",Slovnik!D714,Slovnik!C714)</f>
        <v xml:space="preserve">Kumulované Cash Flow </v>
      </c>
      <c r="D17" s="2026"/>
      <c r="E17" s="2027">
        <f>E16</f>
        <v>0</v>
      </c>
      <c r="F17" s="2028">
        <f>F16+E17</f>
        <v>0</v>
      </c>
      <c r="G17" s="2028">
        <f t="shared" ref="G17:S17" si="5">G16+F17</f>
        <v>0</v>
      </c>
      <c r="H17" s="2028">
        <f t="shared" si="5"/>
        <v>0</v>
      </c>
      <c r="I17" s="2028">
        <f t="shared" si="5"/>
        <v>0</v>
      </c>
      <c r="J17" s="2028">
        <f t="shared" si="5"/>
        <v>0</v>
      </c>
      <c r="K17" s="2028">
        <f t="shared" si="5"/>
        <v>0</v>
      </c>
      <c r="L17" s="2028">
        <f t="shared" si="5"/>
        <v>0</v>
      </c>
      <c r="M17" s="2028">
        <f t="shared" si="5"/>
        <v>0</v>
      </c>
      <c r="N17" s="2028">
        <f t="shared" si="5"/>
        <v>0</v>
      </c>
      <c r="O17" s="2028">
        <f t="shared" si="5"/>
        <v>0</v>
      </c>
      <c r="P17" s="2028">
        <f t="shared" si="5"/>
        <v>0</v>
      </c>
      <c r="Q17" s="2028">
        <f t="shared" si="5"/>
        <v>0</v>
      </c>
      <c r="R17" s="2028">
        <f t="shared" si="5"/>
        <v>0</v>
      </c>
      <c r="S17" s="2029">
        <f t="shared" si="5"/>
        <v>0</v>
      </c>
      <c r="T17" s="2023"/>
      <c r="U17" s="2023"/>
      <c r="V17" s="2023"/>
      <c r="W17" s="2023"/>
      <c r="X17" s="2023"/>
      <c r="Y17" s="2023"/>
      <c r="Z17" s="2023"/>
      <c r="AA17" s="2023"/>
      <c r="AB17" s="2023"/>
      <c r="AC17" s="2023"/>
    </row>
    <row r="18" spans="1:29" ht="14.25" thickBot="1" x14ac:dyDescent="0.35">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row>
    <row r="19" spans="1:29" ht="14.25" x14ac:dyDescent="0.3">
      <c r="B19" s="1917" t="s">
        <v>1590</v>
      </c>
      <c r="C19" s="177" t="str">
        <f>C2</f>
        <v>Udržitelnost projektu (CZK)</v>
      </c>
      <c r="D19" s="728"/>
      <c r="E19" s="2410">
        <f>S2+1</f>
        <v>2040</v>
      </c>
      <c r="F19" s="2410">
        <f t="shared" ref="F19:S19" si="6">E19+1</f>
        <v>2041</v>
      </c>
      <c r="G19" s="2410">
        <f t="shared" si="6"/>
        <v>2042</v>
      </c>
      <c r="H19" s="2410">
        <f t="shared" si="6"/>
        <v>2043</v>
      </c>
      <c r="I19" s="2410">
        <f t="shared" si="6"/>
        <v>2044</v>
      </c>
      <c r="J19" s="2410">
        <f t="shared" si="6"/>
        <v>2045</v>
      </c>
      <c r="K19" s="2410">
        <f t="shared" si="6"/>
        <v>2046</v>
      </c>
      <c r="L19" s="2410">
        <f t="shared" si="6"/>
        <v>2047</v>
      </c>
      <c r="M19" s="2410">
        <f t="shared" si="6"/>
        <v>2048</v>
      </c>
      <c r="N19" s="2410">
        <f t="shared" si="6"/>
        <v>2049</v>
      </c>
      <c r="O19" s="2410">
        <f t="shared" si="6"/>
        <v>2050</v>
      </c>
      <c r="P19" s="2410">
        <f t="shared" si="6"/>
        <v>2051</v>
      </c>
      <c r="Q19" s="2410">
        <f t="shared" si="6"/>
        <v>2052</v>
      </c>
      <c r="R19" s="2410">
        <f t="shared" si="6"/>
        <v>2053</v>
      </c>
      <c r="S19" s="2414">
        <f t="shared" si="6"/>
        <v>2054</v>
      </c>
      <c r="T19" s="725"/>
      <c r="U19" s="725"/>
      <c r="V19" s="725"/>
      <c r="W19" s="725"/>
      <c r="X19" s="725"/>
      <c r="Y19" s="725"/>
      <c r="Z19" s="725"/>
      <c r="AA19" s="725"/>
      <c r="AB19" s="725"/>
      <c r="AC19" s="725"/>
    </row>
    <row r="20" spans="1:29" ht="15" thickBot="1" x14ac:dyDescent="0.35">
      <c r="A20" s="1997"/>
      <c r="B20" s="1919" t="s">
        <v>5</v>
      </c>
      <c r="C20" s="2030" t="str">
        <f t="shared" ref="C20:C34" si="7">C3</f>
        <v>Stálé ceny</v>
      </c>
      <c r="D20" s="920"/>
      <c r="E20" s="2785"/>
      <c r="F20" s="2785"/>
      <c r="G20" s="2785"/>
      <c r="H20" s="2785"/>
      <c r="I20" s="2785"/>
      <c r="J20" s="2785"/>
      <c r="K20" s="2785"/>
      <c r="L20" s="2785"/>
      <c r="M20" s="2785"/>
      <c r="N20" s="2785"/>
      <c r="O20" s="2785"/>
      <c r="P20" s="2785"/>
      <c r="Q20" s="2785"/>
      <c r="R20" s="2785"/>
      <c r="S20" s="2787"/>
      <c r="T20" s="725"/>
      <c r="U20" s="725"/>
      <c r="V20" s="725"/>
      <c r="W20" s="725"/>
      <c r="X20" s="725"/>
      <c r="Y20" s="725"/>
      <c r="Z20" s="725"/>
      <c r="AA20" s="725"/>
      <c r="AB20" s="725"/>
      <c r="AC20" s="725"/>
    </row>
    <row r="21" spans="1:29" ht="14.25" x14ac:dyDescent="0.3">
      <c r="A21" s="1997"/>
      <c r="B21" s="1999"/>
      <c r="C21" s="1922" t="str">
        <f t="shared" si="7"/>
        <v>Provozní příjmy</v>
      </c>
      <c r="D21" s="2031"/>
      <c r="E21" s="2001">
        <f>'8 Příjmy'!E14</f>
        <v>0</v>
      </c>
      <c r="F21" s="2002">
        <f>'8 Příjmy'!F14</f>
        <v>0</v>
      </c>
      <c r="G21" s="2002">
        <f>'8 Příjmy'!G14</f>
        <v>0</v>
      </c>
      <c r="H21" s="2002">
        <f>'8 Příjmy'!H14</f>
        <v>0</v>
      </c>
      <c r="I21" s="2002">
        <f>'8 Příjmy'!I14</f>
        <v>0</v>
      </c>
      <c r="J21" s="2002">
        <f>'8 Příjmy'!J14</f>
        <v>0</v>
      </c>
      <c r="K21" s="2002">
        <f>'8 Příjmy'!K14</f>
        <v>0</v>
      </c>
      <c r="L21" s="2002">
        <f>'8 Příjmy'!L14</f>
        <v>0</v>
      </c>
      <c r="M21" s="2002">
        <f>'8 Příjmy'!M14</f>
        <v>0</v>
      </c>
      <c r="N21" s="2002">
        <f>'8 Příjmy'!N14</f>
        <v>0</v>
      </c>
      <c r="O21" s="2002">
        <f>'8 Příjmy'!O14</f>
        <v>0</v>
      </c>
      <c r="P21" s="2002">
        <f>'8 Příjmy'!P14</f>
        <v>0</v>
      </c>
      <c r="Q21" s="2002">
        <f>'8 Příjmy'!Q14</f>
        <v>0</v>
      </c>
      <c r="R21" s="2002">
        <f>'8 Příjmy'!R14</f>
        <v>0</v>
      </c>
      <c r="S21" s="2003">
        <f>'8 Příjmy'!S14</f>
        <v>0</v>
      </c>
      <c r="T21" s="2004"/>
      <c r="U21" s="2004"/>
      <c r="V21" s="2004"/>
      <c r="W21" s="2004"/>
      <c r="X21" s="2004"/>
      <c r="Y21" s="2004"/>
      <c r="Z21" s="2004"/>
      <c r="AA21" s="2004"/>
      <c r="AB21" s="2004"/>
      <c r="AC21" s="2004"/>
    </row>
    <row r="22" spans="1:29" ht="14.25" x14ac:dyDescent="0.3">
      <c r="A22" s="1997"/>
      <c r="B22" s="1999"/>
      <c r="C22" s="50" t="str">
        <f t="shared" si="7"/>
        <v>Úvěry</v>
      </c>
      <c r="D22" s="2032"/>
      <c r="E22" s="2006">
        <f>'15 Finanční struktura'!E22</f>
        <v>0</v>
      </c>
      <c r="F22" s="2007">
        <f>'15 Finanční struktura'!F22</f>
        <v>0</v>
      </c>
      <c r="G22" s="2007">
        <f>'15 Finanční struktura'!G22</f>
        <v>0</v>
      </c>
      <c r="H22" s="2007">
        <f>'15 Finanční struktura'!H22</f>
        <v>0</v>
      </c>
      <c r="I22" s="2007">
        <f>'15 Finanční struktura'!I22</f>
        <v>0</v>
      </c>
      <c r="J22" s="2007">
        <f>'15 Finanční struktura'!J22</f>
        <v>0</v>
      </c>
      <c r="K22" s="2007">
        <f>'15 Finanční struktura'!K22</f>
        <v>0</v>
      </c>
      <c r="L22" s="2007">
        <f>'15 Finanční struktura'!L22</f>
        <v>0</v>
      </c>
      <c r="M22" s="2007">
        <f>'15 Finanční struktura'!M22</f>
        <v>0</v>
      </c>
      <c r="N22" s="2007">
        <f>'15 Finanční struktura'!N22</f>
        <v>0</v>
      </c>
      <c r="O22" s="2007">
        <f>'15 Finanční struktura'!O22</f>
        <v>0</v>
      </c>
      <c r="P22" s="2007">
        <f>'15 Finanční struktura'!P22</f>
        <v>0</v>
      </c>
      <c r="Q22" s="2007">
        <f>'15 Finanční struktura'!Q22</f>
        <v>0</v>
      </c>
      <c r="R22" s="2007">
        <f>'15 Finanční struktura'!R22</f>
        <v>0</v>
      </c>
      <c r="S22" s="2008">
        <f>'15 Finanční struktura'!S22</f>
        <v>0</v>
      </c>
      <c r="T22" s="2004"/>
      <c r="U22" s="2004"/>
      <c r="V22" s="2004"/>
      <c r="W22" s="2004"/>
      <c r="X22" s="2004"/>
      <c r="Y22" s="2004"/>
      <c r="Z22" s="2004"/>
      <c r="AA22" s="2004"/>
      <c r="AB22" s="2004"/>
      <c r="AC22" s="2004"/>
    </row>
    <row r="23" spans="1:29" ht="14.25" x14ac:dyDescent="0.3">
      <c r="A23" s="1997"/>
      <c r="B23" s="1999"/>
      <c r="C23" s="50" t="str">
        <f t="shared" si="7"/>
        <v>Celkové zdroje žadatele</v>
      </c>
      <c r="D23" s="2032"/>
      <c r="E23" s="2006">
        <f>'15 Finanční struktura'!E21</f>
        <v>0</v>
      </c>
      <c r="F23" s="2007">
        <f>'15 Finanční struktura'!F21</f>
        <v>0</v>
      </c>
      <c r="G23" s="2007">
        <f>'15 Finanční struktura'!G21</f>
        <v>0</v>
      </c>
      <c r="H23" s="2007">
        <f>'15 Finanční struktura'!H21</f>
        <v>0</v>
      </c>
      <c r="I23" s="2007">
        <f>'15 Finanční struktura'!I21</f>
        <v>0</v>
      </c>
      <c r="J23" s="2007">
        <f>'15 Finanční struktura'!J21</f>
        <v>0</v>
      </c>
      <c r="K23" s="2007">
        <f>'15 Finanční struktura'!K21</f>
        <v>0</v>
      </c>
      <c r="L23" s="2007">
        <f>'15 Finanční struktura'!L21</f>
        <v>0</v>
      </c>
      <c r="M23" s="2007">
        <f>'15 Finanční struktura'!M21</f>
        <v>0</v>
      </c>
      <c r="N23" s="2007">
        <f>'15 Finanční struktura'!N21</f>
        <v>0</v>
      </c>
      <c r="O23" s="2007">
        <f>'15 Finanční struktura'!O21</f>
        <v>0</v>
      </c>
      <c r="P23" s="2007">
        <f>'15 Finanční struktura'!P21</f>
        <v>0</v>
      </c>
      <c r="Q23" s="2007">
        <f>'15 Finanční struktura'!Q21</f>
        <v>0</v>
      </c>
      <c r="R23" s="2007">
        <f>'15 Finanční struktura'!R21</f>
        <v>0</v>
      </c>
      <c r="S23" s="2008">
        <f>'15 Finanční struktura'!S21</f>
        <v>0</v>
      </c>
      <c r="T23" s="2004"/>
      <c r="U23" s="2004"/>
      <c r="V23" s="2004"/>
      <c r="W23" s="2004"/>
      <c r="X23" s="2004"/>
      <c r="Y23" s="2004"/>
      <c r="Z23" s="2004"/>
      <c r="AA23" s="2004"/>
      <c r="AB23" s="2004"/>
      <c r="AC23" s="2004"/>
    </row>
    <row r="24" spans="1:29" ht="14.25" x14ac:dyDescent="0.3">
      <c r="A24" s="1997"/>
      <c r="B24" s="1999"/>
      <c r="C24" s="2010" t="str">
        <f t="shared" si="7"/>
        <v>Zdroje státního rozpočtu</v>
      </c>
      <c r="D24" s="2032"/>
      <c r="E24" s="2006">
        <f>'15 Finanční struktura'!E23</f>
        <v>0</v>
      </c>
      <c r="F24" s="2007">
        <f>'15 Finanční struktura'!F23</f>
        <v>0</v>
      </c>
      <c r="G24" s="2007">
        <f>'15 Finanční struktura'!G23</f>
        <v>0</v>
      </c>
      <c r="H24" s="2007">
        <f>'15 Finanční struktura'!H23</f>
        <v>0</v>
      </c>
      <c r="I24" s="2007">
        <f>'15 Finanční struktura'!I23</f>
        <v>0</v>
      </c>
      <c r="J24" s="2007">
        <f>'15 Finanční struktura'!J23</f>
        <v>0</v>
      </c>
      <c r="K24" s="2007">
        <f>'15 Finanční struktura'!K23</f>
        <v>0</v>
      </c>
      <c r="L24" s="2007">
        <f>'15 Finanční struktura'!L23</f>
        <v>0</v>
      </c>
      <c r="M24" s="2007">
        <f>'15 Finanční struktura'!M23</f>
        <v>0</v>
      </c>
      <c r="N24" s="2007">
        <f>'15 Finanční struktura'!N23</f>
        <v>0</v>
      </c>
      <c r="O24" s="2007">
        <f>'15 Finanční struktura'!O23</f>
        <v>0</v>
      </c>
      <c r="P24" s="2007">
        <f>'15 Finanční struktura'!P23</f>
        <v>0</v>
      </c>
      <c r="Q24" s="2007">
        <f>'15 Finanční struktura'!Q23</f>
        <v>0</v>
      </c>
      <c r="R24" s="2007">
        <f>'15 Finanční struktura'!R23</f>
        <v>0</v>
      </c>
      <c r="S24" s="2008">
        <f>'15 Finanční struktura'!S23</f>
        <v>0</v>
      </c>
      <c r="T24" s="2004"/>
      <c r="U24" s="2004"/>
      <c r="V24" s="2004"/>
      <c r="W24" s="2004"/>
      <c r="X24" s="2004"/>
      <c r="Y24" s="2004"/>
      <c r="Z24" s="2004"/>
      <c r="AA24" s="2004"/>
      <c r="AB24" s="2004"/>
      <c r="AC24" s="2004"/>
    </row>
    <row r="25" spans="1:29" ht="14.25" x14ac:dyDescent="0.3">
      <c r="A25" s="1997" t="s">
        <v>2</v>
      </c>
      <c r="B25" s="1999"/>
      <c r="C25" s="2011" t="str">
        <f t="shared" si="7"/>
        <v>Granty EU</v>
      </c>
      <c r="D25" s="1958"/>
      <c r="E25" s="295">
        <f>'15 Finanční struktura'!E25</f>
        <v>0</v>
      </c>
      <c r="F25" s="296">
        <f>'15 Finanční struktura'!F25</f>
        <v>0</v>
      </c>
      <c r="G25" s="296">
        <f>'15 Finanční struktura'!G25</f>
        <v>0</v>
      </c>
      <c r="H25" s="296">
        <f>'15 Finanční struktura'!H25</f>
        <v>0</v>
      </c>
      <c r="I25" s="296">
        <f>'15 Finanční struktura'!I25</f>
        <v>0</v>
      </c>
      <c r="J25" s="296">
        <f>'15 Finanční struktura'!J25</f>
        <v>0</v>
      </c>
      <c r="K25" s="296">
        <f>'15 Finanční struktura'!K25</f>
        <v>0</v>
      </c>
      <c r="L25" s="296">
        <f>'15 Finanční struktura'!L25</f>
        <v>0</v>
      </c>
      <c r="M25" s="296">
        <f>'15 Finanční struktura'!M25</f>
        <v>0</v>
      </c>
      <c r="N25" s="296">
        <f>'15 Finanční struktura'!N25</f>
        <v>0</v>
      </c>
      <c r="O25" s="296">
        <f>'15 Finanční struktura'!O25</f>
        <v>0</v>
      </c>
      <c r="P25" s="296">
        <f>'15 Finanční struktura'!P25</f>
        <v>0</v>
      </c>
      <c r="Q25" s="296">
        <f>'15 Finanční struktura'!Q25</f>
        <v>0</v>
      </c>
      <c r="R25" s="296">
        <f>'15 Finanční struktura'!R25</f>
        <v>0</v>
      </c>
      <c r="S25" s="297">
        <f>'15 Finanční struktura'!S25</f>
        <v>0</v>
      </c>
      <c r="T25" s="176"/>
      <c r="U25" s="176"/>
      <c r="V25" s="176"/>
      <c r="W25" s="176"/>
      <c r="X25" s="176"/>
      <c r="Y25" s="176"/>
      <c r="Z25" s="176"/>
      <c r="AA25" s="176"/>
      <c r="AB25" s="176"/>
      <c r="AC25" s="176"/>
    </row>
    <row r="26" spans="1:29" ht="14.25" x14ac:dyDescent="0.3">
      <c r="A26" s="1997"/>
      <c r="B26" s="1999"/>
      <c r="C26" s="2011" t="str">
        <f t="shared" si="7"/>
        <v>Dotace</v>
      </c>
      <c r="D26" s="1958"/>
      <c r="E26" s="295">
        <f>IF('10 Finanční analýza (FRR_C)'!$S$29="SILNIČNÍ",0,'13 Kontrola dotací'!E14)</f>
        <v>4563808.4020187976</v>
      </c>
      <c r="F26" s="296">
        <f>IF('10 Finanční analýza (FRR_C)'!$S$29="SILNIČNÍ",0,'13 Kontrola dotací'!F14)</f>
        <v>117574.90429139213</v>
      </c>
      <c r="G26" s="296">
        <f>IF('10 Finanční analýza (FRR_C)'!$S$29="SILNIČNÍ",0,'13 Kontrola dotací'!G14)</f>
        <v>118162.77881284908</v>
      </c>
      <c r="H26" s="296">
        <f>IF('10 Finanční analýza (FRR_C)'!$S$29="SILNIČNÍ",0,'13 Kontrola dotací'!H14)</f>
        <v>1342434.7507069134</v>
      </c>
      <c r="I26" s="296">
        <f>IF('10 Finanční analýza (FRR_C)'!$S$29="SILNIČNÍ",0,'13 Kontrola dotací'!I14)</f>
        <v>119347.36067044787</v>
      </c>
      <c r="J26" s="296">
        <f>IF('10 Finanční analýza (FRR_C)'!$S$29="SILNIČNÍ",0,'13 Kontrola dotací'!J14)</f>
        <v>859188.73747380008</v>
      </c>
      <c r="K26" s="296">
        <f>IF('10 Finanční analýza (FRR_C)'!$S$29="SILNIČNÍ",0,'13 Kontrola dotací'!K14)</f>
        <v>120543.81796116909</v>
      </c>
      <c r="L26" s="296">
        <f>IF('10 Finanční analýza (FRR_C)'!$S$29="SILNIČNÍ",0,'13 Kontrola dotací'!L14)</f>
        <v>121146.53705097492</v>
      </c>
      <c r="M26" s="296">
        <f>IF('10 Finanční analýza (FRR_C)'!$S$29="SILNIČNÍ",0,'13 Kontrola dotací'!M14)</f>
        <v>2789843.3382362295</v>
      </c>
      <c r="N26" s="296">
        <f>IF('10 Finanční analýza (FRR_C)'!$S$29="SILNIČNÍ",0,'13 Kontrola dotací'!N14)</f>
        <v>122361.03108491091</v>
      </c>
      <c r="O26" s="296">
        <f>IF('10 Finanční analýza (FRR_C)'!$S$29="SILNIČNÍ",0,'13 Kontrola dotací'!O14)</f>
        <v>122972.83624033545</v>
      </c>
      <c r="P26" s="296">
        <f>IF('10 Finanční analýza (FRR_C)'!$S$29="SILNIČNÍ",0,'13 Kontrola dotací'!P14)</f>
        <v>123587.70042153711</v>
      </c>
      <c r="Q26" s="296">
        <f>IF('10 Finanční analýza (FRR_C)'!$S$29="SILNIČNÍ",0,'13 Kontrola dotací'!Q14)</f>
        <v>1015802.6794236447</v>
      </c>
      <c r="R26" s="296">
        <f>IF('10 Finanční analýza (FRR_C)'!$S$29="SILNIČNÍ",0,'13 Kontrola dotací'!R14)</f>
        <v>124826.66711826299</v>
      </c>
      <c r="S26" s="297">
        <f>IF('10 Finanční analýza (FRR_C)'!$S$29="SILNIČNÍ",0,'13 Kontrola dotací'!S14)</f>
        <v>125450.8004538543</v>
      </c>
      <c r="T26" s="176"/>
      <c r="U26" s="176"/>
      <c r="V26" s="176"/>
      <c r="W26" s="176"/>
      <c r="X26" s="176"/>
      <c r="Y26" s="176"/>
      <c r="Z26" s="176"/>
      <c r="AA26" s="176"/>
      <c r="AB26" s="176"/>
      <c r="AC26" s="176"/>
    </row>
    <row r="27" spans="1:29" ht="14.25" x14ac:dyDescent="0.3">
      <c r="A27" s="2033"/>
      <c r="B27" s="2034"/>
      <c r="C27" s="2013" t="str">
        <f t="shared" si="7"/>
        <v>Celkové příjmy</v>
      </c>
      <c r="D27" s="1895"/>
      <c r="E27" s="1894">
        <f>SUM(E21:E26)</f>
        <v>4563808.4020187976</v>
      </c>
      <c r="F27" s="1895">
        <f t="shared" ref="F27:S27" si="8">SUM(F21:F26)</f>
        <v>117574.90429139213</v>
      </c>
      <c r="G27" s="1895">
        <f t="shared" si="8"/>
        <v>118162.77881284908</v>
      </c>
      <c r="H27" s="1895">
        <f t="shared" si="8"/>
        <v>1342434.7507069134</v>
      </c>
      <c r="I27" s="1895">
        <f t="shared" si="8"/>
        <v>119347.36067044787</v>
      </c>
      <c r="J27" s="1895">
        <f t="shared" si="8"/>
        <v>859188.73747380008</v>
      </c>
      <c r="K27" s="1895">
        <f t="shared" si="8"/>
        <v>120543.81796116909</v>
      </c>
      <c r="L27" s="1895">
        <f t="shared" si="8"/>
        <v>121146.53705097492</v>
      </c>
      <c r="M27" s="1895">
        <f t="shared" si="8"/>
        <v>2789843.3382362295</v>
      </c>
      <c r="N27" s="1895">
        <f t="shared" si="8"/>
        <v>122361.03108491091</v>
      </c>
      <c r="O27" s="1895">
        <f t="shared" si="8"/>
        <v>122972.83624033545</v>
      </c>
      <c r="P27" s="1895">
        <f t="shared" si="8"/>
        <v>123587.70042153711</v>
      </c>
      <c r="Q27" s="1895">
        <f t="shared" si="8"/>
        <v>1015802.6794236447</v>
      </c>
      <c r="R27" s="1895">
        <f t="shared" si="8"/>
        <v>124826.66711826299</v>
      </c>
      <c r="S27" s="1896">
        <f t="shared" si="8"/>
        <v>125450.8004538543</v>
      </c>
      <c r="T27" s="185"/>
      <c r="U27" s="185"/>
      <c r="V27" s="185"/>
      <c r="W27" s="185"/>
      <c r="X27" s="185"/>
      <c r="Y27" s="185"/>
      <c r="Z27" s="185"/>
      <c r="AA27" s="185"/>
      <c r="AB27" s="185"/>
      <c r="AC27" s="185"/>
    </row>
    <row r="28" spans="1:29" ht="14.25" x14ac:dyDescent="0.3">
      <c r="A28" s="1997"/>
      <c r="B28" s="1999"/>
      <c r="C28" s="2014" t="str">
        <f t="shared" si="7"/>
        <v>Celkové provozní náklady</v>
      </c>
      <c r="D28" s="1958"/>
      <c r="E28" s="295">
        <f>IF(OR('10 Finanční analýza (FRR_C)'!$S$30="MHD",'10 Finanční analýza (FRR_C)'!$S$30="MHD (vč. MĚSTSKÝ BUS)"),'3 PN infrastruktury'!E26+'4 PN vozidel'!E24,'3 PN infrastruktury'!E26)</f>
        <v>4563808.4020187976</v>
      </c>
      <c r="F28" s="296">
        <f>IF(OR('10 Finanční analýza (FRR_C)'!$S$30="MHD",'10 Finanční analýza (FRR_C)'!$S$30="MHD (vč. MĚSTSKÝ BUS)"),'3 PN infrastruktury'!F26+'4 PN vozidel'!F24,'3 PN infrastruktury'!F26)</f>
        <v>117574.90429139213</v>
      </c>
      <c r="G28" s="296">
        <f>IF(OR('10 Finanční analýza (FRR_C)'!$S$30="MHD",'10 Finanční analýza (FRR_C)'!$S$30="MHD (vč. MĚSTSKÝ BUS)"),'3 PN infrastruktury'!G26+'4 PN vozidel'!G24,'3 PN infrastruktury'!G26)</f>
        <v>118162.77881284908</v>
      </c>
      <c r="H28" s="296">
        <f>IF(OR('10 Finanční analýza (FRR_C)'!$S$30="MHD",'10 Finanční analýza (FRR_C)'!$S$30="MHD (vč. MĚSTSKÝ BUS)"),'3 PN infrastruktury'!H26+'4 PN vozidel'!H24,'3 PN infrastruktury'!H26)</f>
        <v>1342434.7507069134</v>
      </c>
      <c r="I28" s="296">
        <f>IF(OR('10 Finanční analýza (FRR_C)'!$S$30="MHD",'10 Finanční analýza (FRR_C)'!$S$30="MHD (vč. MĚSTSKÝ BUS)"),'3 PN infrastruktury'!I26+'4 PN vozidel'!I24,'3 PN infrastruktury'!I26)</f>
        <v>119347.36067044787</v>
      </c>
      <c r="J28" s="296">
        <f>IF(OR('10 Finanční analýza (FRR_C)'!$S$30="MHD",'10 Finanční analýza (FRR_C)'!$S$30="MHD (vč. MĚSTSKÝ BUS)"),'3 PN infrastruktury'!J26+'4 PN vozidel'!J24,'3 PN infrastruktury'!J26)</f>
        <v>859188.73747380008</v>
      </c>
      <c r="K28" s="296">
        <f>IF(OR('10 Finanční analýza (FRR_C)'!$S$30="MHD",'10 Finanční analýza (FRR_C)'!$S$30="MHD (vč. MĚSTSKÝ BUS)"),'3 PN infrastruktury'!K26+'4 PN vozidel'!K24,'3 PN infrastruktury'!K26)</f>
        <v>120543.81796116909</v>
      </c>
      <c r="L28" s="296">
        <f>IF(OR('10 Finanční analýza (FRR_C)'!$S$30="MHD",'10 Finanční analýza (FRR_C)'!$S$30="MHD (vč. MĚSTSKÝ BUS)"),'3 PN infrastruktury'!L26+'4 PN vozidel'!L24,'3 PN infrastruktury'!L26)</f>
        <v>121146.53705097492</v>
      </c>
      <c r="M28" s="296">
        <f>IF(OR('10 Finanční analýza (FRR_C)'!$S$30="MHD",'10 Finanční analýza (FRR_C)'!$S$30="MHD (vč. MĚSTSKÝ BUS)"),'3 PN infrastruktury'!M26+'4 PN vozidel'!M24,'3 PN infrastruktury'!M26)</f>
        <v>2789843.3382362295</v>
      </c>
      <c r="N28" s="296">
        <f>IF(OR('10 Finanční analýza (FRR_C)'!$S$30="MHD",'10 Finanční analýza (FRR_C)'!$S$30="MHD (vč. MĚSTSKÝ BUS)"),'3 PN infrastruktury'!N26+'4 PN vozidel'!N24,'3 PN infrastruktury'!N26)</f>
        <v>122361.03108491091</v>
      </c>
      <c r="O28" s="296">
        <f>IF(OR('10 Finanční analýza (FRR_C)'!$S$30="MHD",'10 Finanční analýza (FRR_C)'!$S$30="MHD (vč. MĚSTSKÝ BUS)"),'3 PN infrastruktury'!O26+'4 PN vozidel'!O24,'3 PN infrastruktury'!O26)</f>
        <v>122972.83624033545</v>
      </c>
      <c r="P28" s="296">
        <f>IF(OR('10 Finanční analýza (FRR_C)'!$S$30="MHD",'10 Finanční analýza (FRR_C)'!$S$30="MHD (vč. MĚSTSKÝ BUS)"),'3 PN infrastruktury'!P26+'4 PN vozidel'!P24,'3 PN infrastruktury'!P26)</f>
        <v>123587.70042153711</v>
      </c>
      <c r="Q28" s="296">
        <f>IF(OR('10 Finanční analýza (FRR_C)'!$S$30="MHD",'10 Finanční analýza (FRR_C)'!$S$30="MHD (vč. MĚSTSKÝ BUS)"),'3 PN infrastruktury'!Q26+'4 PN vozidel'!Q24,'3 PN infrastruktury'!Q26)</f>
        <v>1015802.6794236447</v>
      </c>
      <c r="R28" s="296">
        <f>IF(OR('10 Finanční analýza (FRR_C)'!$S$30="MHD",'10 Finanční analýza (FRR_C)'!$S$30="MHD (vč. MĚSTSKÝ BUS)"),'3 PN infrastruktury'!R26+'4 PN vozidel'!R24,'3 PN infrastruktury'!R26)</f>
        <v>124826.66711826299</v>
      </c>
      <c r="S28" s="297">
        <f>IF(OR('10 Finanční analýza (FRR_C)'!$S$30="MHD",'10 Finanční analýza (FRR_C)'!$S$30="MHD (vč. MĚSTSKÝ BUS)"),'3 PN infrastruktury'!S26+'4 PN vozidel'!S24,'3 PN infrastruktury'!S26)</f>
        <v>125450.8004538543</v>
      </c>
      <c r="T28" s="176"/>
      <c r="U28" s="176"/>
      <c r="V28" s="176"/>
      <c r="W28" s="176"/>
      <c r="X28" s="176"/>
      <c r="Y28" s="176"/>
      <c r="Z28" s="176"/>
      <c r="AA28" s="176"/>
      <c r="AB28" s="176"/>
      <c r="AC28" s="176"/>
    </row>
    <row r="29" spans="1:29" ht="14.25" x14ac:dyDescent="0.3">
      <c r="A29" s="1997"/>
      <c r="B29" s="1999"/>
      <c r="C29" s="2015" t="str">
        <f t="shared" si="7"/>
        <v>Celkové investiční náklady</v>
      </c>
      <c r="D29" s="1958"/>
      <c r="E29" s="295">
        <f>'10 Finanční analýza (FRR_C)'!E21</f>
        <v>0</v>
      </c>
      <c r="F29" s="296">
        <f>'10 Finanční analýza (FRR_C)'!F21</f>
        <v>0</v>
      </c>
      <c r="G29" s="296">
        <f>'10 Finanční analýza (FRR_C)'!G21</f>
        <v>0</v>
      </c>
      <c r="H29" s="296">
        <f>'10 Finanční analýza (FRR_C)'!H21</f>
        <v>0</v>
      </c>
      <c r="I29" s="296">
        <f>'10 Finanční analýza (FRR_C)'!I21</f>
        <v>0</v>
      </c>
      <c r="J29" s="296">
        <f>'10 Finanční analýza (FRR_C)'!J21</f>
        <v>0</v>
      </c>
      <c r="K29" s="296">
        <f>'10 Finanční analýza (FRR_C)'!K21</f>
        <v>0</v>
      </c>
      <c r="L29" s="296">
        <f>'10 Finanční analýza (FRR_C)'!L21</f>
        <v>0</v>
      </c>
      <c r="M29" s="296">
        <f>'10 Finanční analýza (FRR_C)'!M21</f>
        <v>0</v>
      </c>
      <c r="N29" s="296">
        <f>'10 Finanční analýza (FRR_C)'!N21</f>
        <v>0</v>
      </c>
      <c r="O29" s="296">
        <f>'10 Finanční analýza (FRR_C)'!O21</f>
        <v>0</v>
      </c>
      <c r="P29" s="296">
        <f>'10 Finanční analýza (FRR_C)'!P21</f>
        <v>0</v>
      </c>
      <c r="Q29" s="296">
        <f>'10 Finanční analýza (FRR_C)'!Q21</f>
        <v>0</v>
      </c>
      <c r="R29" s="296">
        <f>'10 Finanční analýza (FRR_C)'!R21</f>
        <v>0</v>
      </c>
      <c r="S29" s="297">
        <f>'10 Finanční analýza (FRR_C)'!S21</f>
        <v>0</v>
      </c>
      <c r="T29" s="176"/>
      <c r="U29" s="176"/>
      <c r="V29" s="176"/>
      <c r="W29" s="176"/>
      <c r="X29" s="176"/>
      <c r="Y29" s="176"/>
      <c r="Z29" s="176"/>
      <c r="AA29" s="176"/>
      <c r="AB29" s="176"/>
      <c r="AC29" s="176"/>
    </row>
    <row r="30" spans="1:29" ht="14.25" x14ac:dyDescent="0.3">
      <c r="A30" s="1997"/>
      <c r="B30" s="1999"/>
      <c r="C30" s="749" t="str">
        <f t="shared" si="7"/>
        <v>Splácení jistiny úvěru</v>
      </c>
      <c r="D30" s="209"/>
      <c r="E30" s="20"/>
      <c r="F30" s="20"/>
      <c r="G30" s="20"/>
      <c r="H30" s="20"/>
      <c r="I30" s="20"/>
      <c r="J30" s="20"/>
      <c r="K30" s="20"/>
      <c r="L30" s="20"/>
      <c r="M30" s="20"/>
      <c r="N30" s="20"/>
      <c r="O30" s="20"/>
      <c r="P30" s="20"/>
      <c r="Q30" s="20"/>
      <c r="R30" s="20"/>
      <c r="S30" s="20"/>
      <c r="T30" s="1900"/>
      <c r="U30" s="176"/>
      <c r="V30" s="176"/>
      <c r="W30" s="176"/>
      <c r="X30" s="176"/>
      <c r="Y30" s="176"/>
      <c r="Z30" s="176"/>
      <c r="AA30" s="176"/>
      <c r="AB30" s="176"/>
      <c r="AC30" s="176"/>
    </row>
    <row r="31" spans="1:29" ht="14.25" x14ac:dyDescent="0.3">
      <c r="A31" s="1997"/>
      <c r="B31" s="1999"/>
      <c r="C31" s="749" t="str">
        <f t="shared" si="7"/>
        <v>Splácení úroků z úvěru</v>
      </c>
      <c r="D31" s="1256"/>
      <c r="E31" s="20"/>
      <c r="F31" s="20"/>
      <c r="G31" s="20"/>
      <c r="H31" s="20"/>
      <c r="I31" s="20"/>
      <c r="J31" s="20"/>
      <c r="K31" s="20"/>
      <c r="L31" s="20"/>
      <c r="M31" s="20"/>
      <c r="N31" s="20"/>
      <c r="O31" s="20"/>
      <c r="P31" s="20"/>
      <c r="Q31" s="20"/>
      <c r="R31" s="20"/>
      <c r="S31" s="20"/>
      <c r="T31" s="1900"/>
      <c r="U31" s="176"/>
      <c r="V31" s="176"/>
      <c r="W31" s="176"/>
      <c r="X31" s="176"/>
      <c r="Y31" s="176"/>
      <c r="Z31" s="176"/>
      <c r="AA31" s="176"/>
      <c r="AB31" s="176"/>
      <c r="AC31" s="176"/>
    </row>
    <row r="32" spans="1:29" ht="14.25" x14ac:dyDescent="0.3">
      <c r="B32" s="2012"/>
      <c r="C32" s="2013" t="str">
        <f t="shared" si="7"/>
        <v>Celkové výdaje</v>
      </c>
      <c r="D32" s="1895"/>
      <c r="E32" s="1894">
        <f>SUM(E28:E31)</f>
        <v>4563808.4020187976</v>
      </c>
      <c r="F32" s="1895">
        <f t="shared" ref="F32:S32" si="9">SUM(F28:F31)</f>
        <v>117574.90429139213</v>
      </c>
      <c r="G32" s="1895">
        <f t="shared" si="9"/>
        <v>118162.77881284908</v>
      </c>
      <c r="H32" s="1895">
        <f t="shared" si="9"/>
        <v>1342434.7507069134</v>
      </c>
      <c r="I32" s="1895">
        <f t="shared" si="9"/>
        <v>119347.36067044787</v>
      </c>
      <c r="J32" s="1895">
        <f t="shared" si="9"/>
        <v>859188.73747380008</v>
      </c>
      <c r="K32" s="1895">
        <f t="shared" si="9"/>
        <v>120543.81796116909</v>
      </c>
      <c r="L32" s="1895">
        <f t="shared" si="9"/>
        <v>121146.53705097492</v>
      </c>
      <c r="M32" s="1895">
        <f t="shared" si="9"/>
        <v>2789843.3382362295</v>
      </c>
      <c r="N32" s="1895">
        <f t="shared" si="9"/>
        <v>122361.03108491091</v>
      </c>
      <c r="O32" s="1895">
        <f t="shared" si="9"/>
        <v>122972.83624033545</v>
      </c>
      <c r="P32" s="1895">
        <f t="shared" si="9"/>
        <v>123587.70042153711</v>
      </c>
      <c r="Q32" s="1895">
        <f t="shared" si="9"/>
        <v>1015802.6794236447</v>
      </c>
      <c r="R32" s="1895">
        <f t="shared" si="9"/>
        <v>124826.66711826299</v>
      </c>
      <c r="S32" s="1896">
        <f t="shared" si="9"/>
        <v>125450.8004538543</v>
      </c>
      <c r="T32" s="185"/>
      <c r="U32" s="185"/>
      <c r="V32" s="185"/>
      <c r="W32" s="185"/>
      <c r="X32" s="185"/>
      <c r="Y32" s="185"/>
      <c r="Z32" s="185"/>
      <c r="AA32" s="185"/>
      <c r="AB32" s="185"/>
      <c r="AC32" s="185"/>
    </row>
    <row r="33" spans="2:29" ht="14.25" x14ac:dyDescent="0.3">
      <c r="B33" s="2017"/>
      <c r="C33" s="2018" t="str">
        <f t="shared" si="7"/>
        <v>Cash Flow pro příslušný rok</v>
      </c>
      <c r="D33" s="2035"/>
      <c r="E33" s="2020">
        <f t="shared" ref="E33:S33" si="10">E27-E32</f>
        <v>0</v>
      </c>
      <c r="F33" s="2021">
        <f t="shared" si="10"/>
        <v>0</v>
      </c>
      <c r="G33" s="2021">
        <f t="shared" si="10"/>
        <v>0</v>
      </c>
      <c r="H33" s="2021">
        <f t="shared" si="10"/>
        <v>0</v>
      </c>
      <c r="I33" s="2021">
        <f t="shared" si="10"/>
        <v>0</v>
      </c>
      <c r="J33" s="2021">
        <f t="shared" si="10"/>
        <v>0</v>
      </c>
      <c r="K33" s="2021">
        <f t="shared" si="10"/>
        <v>0</v>
      </c>
      <c r="L33" s="2021">
        <f t="shared" si="10"/>
        <v>0</v>
      </c>
      <c r="M33" s="2021">
        <f t="shared" si="10"/>
        <v>0</v>
      </c>
      <c r="N33" s="2021">
        <f t="shared" si="10"/>
        <v>0</v>
      </c>
      <c r="O33" s="2021">
        <f t="shared" si="10"/>
        <v>0</v>
      </c>
      <c r="P33" s="2021">
        <f t="shared" si="10"/>
        <v>0</v>
      </c>
      <c r="Q33" s="2021">
        <f t="shared" si="10"/>
        <v>0</v>
      </c>
      <c r="R33" s="2021">
        <f t="shared" si="10"/>
        <v>0</v>
      </c>
      <c r="S33" s="2022">
        <f t="shared" si="10"/>
        <v>0</v>
      </c>
      <c r="T33" s="2023"/>
      <c r="U33" s="2023"/>
      <c r="V33" s="2023"/>
      <c r="W33" s="2023"/>
      <c r="X33" s="2023"/>
      <c r="Y33" s="2023"/>
      <c r="Z33" s="2023"/>
      <c r="AA33" s="2023"/>
      <c r="AB33" s="2023"/>
      <c r="AC33" s="2023"/>
    </row>
    <row r="34" spans="2:29" ht="15" thickBot="1" x14ac:dyDescent="0.35">
      <c r="B34" s="2024"/>
      <c r="C34" s="2025" t="str">
        <f t="shared" si="7"/>
        <v xml:space="preserve">Kumulované Cash Flow </v>
      </c>
      <c r="D34" s="2036"/>
      <c r="E34" s="2027">
        <f>E33+S17</f>
        <v>0</v>
      </c>
      <c r="F34" s="2028">
        <f>F33+E34</f>
        <v>0</v>
      </c>
      <c r="G34" s="2028">
        <f t="shared" ref="G34:S34" si="11">G33+F34</f>
        <v>0</v>
      </c>
      <c r="H34" s="2028">
        <f t="shared" si="11"/>
        <v>0</v>
      </c>
      <c r="I34" s="2028">
        <f t="shared" si="11"/>
        <v>0</v>
      </c>
      <c r="J34" s="2028">
        <f t="shared" si="11"/>
        <v>0</v>
      </c>
      <c r="K34" s="2028">
        <f t="shared" si="11"/>
        <v>0</v>
      </c>
      <c r="L34" s="2028">
        <f t="shared" si="11"/>
        <v>0</v>
      </c>
      <c r="M34" s="2028">
        <f t="shared" si="11"/>
        <v>0</v>
      </c>
      <c r="N34" s="2028">
        <f t="shared" si="11"/>
        <v>0</v>
      </c>
      <c r="O34" s="2028">
        <f t="shared" si="11"/>
        <v>0</v>
      </c>
      <c r="P34" s="2028">
        <f t="shared" si="11"/>
        <v>0</v>
      </c>
      <c r="Q34" s="2028">
        <f t="shared" si="11"/>
        <v>0</v>
      </c>
      <c r="R34" s="2028">
        <f t="shared" si="11"/>
        <v>0</v>
      </c>
      <c r="S34" s="2029">
        <f t="shared" si="11"/>
        <v>0</v>
      </c>
      <c r="T34" s="2023"/>
      <c r="U34" s="2023"/>
      <c r="V34" s="2023"/>
      <c r="W34" s="2023"/>
      <c r="X34" s="2023"/>
      <c r="Y34" s="2023"/>
      <c r="Z34" s="2023"/>
      <c r="AA34" s="2023"/>
      <c r="AB34" s="2023"/>
      <c r="AC34" s="2023"/>
    </row>
    <row r="35" spans="2:29" x14ac:dyDescent="0.3">
      <c r="B35" s="2037"/>
    </row>
    <row r="41" spans="2:29" x14ac:dyDescent="0.3">
      <c r="I41" s="713"/>
    </row>
  </sheetData>
  <sheetProtection password="BD3D" sheet="1" formatCells="0" formatColumns="0" formatRows="0" insertColumns="0" insertRows="0" insertHyperlinks="0" deleteColumns="0" deleteRows="0" sort="0" autoFilter="0" pivotTables="0"/>
  <mergeCells count="30">
    <mergeCell ref="R19:R20"/>
    <mergeCell ref="S19:S20"/>
    <mergeCell ref="L19:L20"/>
    <mergeCell ref="M19:M20"/>
    <mergeCell ref="N19:N20"/>
    <mergeCell ref="O19:O20"/>
    <mergeCell ref="P19:P20"/>
    <mergeCell ref="Q19:Q20"/>
    <mergeCell ref="Q2:Q3"/>
    <mergeCell ref="R2:R3"/>
    <mergeCell ref="S2:S3"/>
    <mergeCell ref="E19:E20"/>
    <mergeCell ref="F19:F20"/>
    <mergeCell ref="G19:G20"/>
    <mergeCell ref="H19:H20"/>
    <mergeCell ref="I19:I20"/>
    <mergeCell ref="J19:J20"/>
    <mergeCell ref="K19:K20"/>
    <mergeCell ref="K2:K3"/>
    <mergeCell ref="L2:L3"/>
    <mergeCell ref="M2:M3"/>
    <mergeCell ref="N2:N3"/>
    <mergeCell ref="O2:O3"/>
    <mergeCell ref="P2:P3"/>
    <mergeCell ref="J2:J3"/>
    <mergeCell ref="E2:E3"/>
    <mergeCell ref="F2:F3"/>
    <mergeCell ref="G2:G3"/>
    <mergeCell ref="H2:H3"/>
    <mergeCell ref="I2:I3"/>
  </mergeCells>
  <conditionalFormatting sqref="E34">
    <cfRule type="cellIs" dxfId="3" priority="3" stopIfTrue="1" operator="lessThan">
      <formula>0</formula>
    </cfRule>
  </conditionalFormatting>
  <conditionalFormatting sqref="F17:AC17 F34:AC34">
    <cfRule type="cellIs" dxfId="2" priority="1" stopIfTrue="1" operator="lessThan">
      <formula>0</formula>
    </cfRule>
  </conditionalFormatting>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9998A-2AF2-4C32-BE2D-7400AC0A0BDA}">
  <sheetPr codeName="List10"/>
  <dimension ref="A1:AH34"/>
  <sheetViews>
    <sheetView workbookViewId="0">
      <selection activeCell="B1" sqref="B1"/>
    </sheetView>
  </sheetViews>
  <sheetFormatPr defaultColWidth="9.140625" defaultRowHeight="13.5" x14ac:dyDescent="0.3"/>
  <cols>
    <col min="1" max="1" width="2.7109375" style="698" customWidth="1"/>
    <col min="2" max="2" width="7.28515625" style="698" customWidth="1"/>
    <col min="3" max="3" width="37.85546875" style="698" customWidth="1"/>
    <col min="4" max="4" width="20.140625" style="698" customWidth="1"/>
    <col min="5" max="29" width="10.7109375" style="698" customWidth="1"/>
    <col min="30" max="33" width="9.140625" style="698"/>
    <col min="34" max="34" width="11.7109375" style="698" bestFit="1" customWidth="1"/>
    <col min="35" max="16384" width="9.140625" style="698"/>
  </cols>
  <sheetData>
    <row r="1" spans="1:34" ht="14.25" thickBot="1" x14ac:dyDescent="0.35"/>
    <row r="2" spans="1:34" ht="14.25" x14ac:dyDescent="0.3">
      <c r="B2" s="2038" t="s">
        <v>1591</v>
      </c>
      <c r="C2" s="2039" t="str">
        <f>IF('0 Úvod'!$M$10="English",Slovnik!D717,Slovnik!C717)</f>
        <v>Kalkulace finančního vnitřního výnosového procenta</v>
      </c>
      <c r="D2" s="2040"/>
      <c r="E2" s="2410">
        <f>'0 Úvod'!G18</f>
        <v>2025</v>
      </c>
      <c r="F2" s="2410">
        <f t="shared" ref="F2:S2" si="0">E2+1</f>
        <v>2026</v>
      </c>
      <c r="G2" s="2410">
        <f t="shared" si="0"/>
        <v>2027</v>
      </c>
      <c r="H2" s="2410">
        <f t="shared" si="0"/>
        <v>2028</v>
      </c>
      <c r="I2" s="2410">
        <f t="shared" si="0"/>
        <v>2029</v>
      </c>
      <c r="J2" s="2410">
        <f t="shared" si="0"/>
        <v>2030</v>
      </c>
      <c r="K2" s="2410">
        <f t="shared" si="0"/>
        <v>2031</v>
      </c>
      <c r="L2" s="2410">
        <f t="shared" si="0"/>
        <v>2032</v>
      </c>
      <c r="M2" s="2410">
        <f t="shared" si="0"/>
        <v>2033</v>
      </c>
      <c r="N2" s="2410">
        <f t="shared" si="0"/>
        <v>2034</v>
      </c>
      <c r="O2" s="2410">
        <f t="shared" si="0"/>
        <v>2035</v>
      </c>
      <c r="P2" s="2410">
        <f t="shared" si="0"/>
        <v>2036</v>
      </c>
      <c r="Q2" s="2410">
        <f t="shared" si="0"/>
        <v>2037</v>
      </c>
      <c r="R2" s="2410">
        <f t="shared" si="0"/>
        <v>2038</v>
      </c>
      <c r="S2" s="2414">
        <f t="shared" si="0"/>
        <v>2039</v>
      </c>
      <c r="T2" s="724"/>
      <c r="U2" s="725"/>
      <c r="V2" s="725"/>
      <c r="W2" s="725"/>
      <c r="X2" s="725"/>
      <c r="Y2" s="725"/>
      <c r="Z2" s="725"/>
      <c r="AA2" s="725"/>
      <c r="AB2" s="725"/>
      <c r="AC2" s="725"/>
    </row>
    <row r="3" spans="1:34" ht="15" thickBot="1" x14ac:dyDescent="0.35">
      <c r="A3" s="2041"/>
      <c r="B3" s="2042" t="s">
        <v>4</v>
      </c>
      <c r="C3" s="2043" t="str">
        <f>IF('0 Úvod'!$M$10="English",Slovnik!D718,Slovnik!C718)</f>
        <v>kapitálu - FRR/K (CZK)</v>
      </c>
      <c r="D3" s="1057" t="s">
        <v>94</v>
      </c>
      <c r="E3" s="2785"/>
      <c r="F3" s="2785"/>
      <c r="G3" s="2785"/>
      <c r="H3" s="2785"/>
      <c r="I3" s="2785"/>
      <c r="J3" s="2785"/>
      <c r="K3" s="2785"/>
      <c r="L3" s="2785"/>
      <c r="M3" s="2785"/>
      <c r="N3" s="2785"/>
      <c r="O3" s="2785"/>
      <c r="P3" s="2785"/>
      <c r="Q3" s="2785"/>
      <c r="R3" s="2785"/>
      <c r="S3" s="2787"/>
      <c r="T3" s="724"/>
      <c r="U3" s="725"/>
      <c r="V3" s="725"/>
      <c r="W3" s="725"/>
      <c r="X3" s="725"/>
      <c r="Y3" s="725"/>
      <c r="Z3" s="725"/>
      <c r="AA3" s="725"/>
      <c r="AB3" s="725"/>
      <c r="AC3" s="725"/>
      <c r="AD3" s="701"/>
      <c r="AE3" s="701"/>
      <c r="AF3" s="701"/>
      <c r="AG3" s="701"/>
      <c r="AH3" s="701"/>
    </row>
    <row r="4" spans="1:34" ht="14.25" x14ac:dyDescent="0.3">
      <c r="A4" s="2041"/>
      <c r="B4" s="923"/>
      <c r="C4" s="924" t="str">
        <f>IF('0 Úvod'!$M$10="English",Slovnik!D719,Slovnik!C719)</f>
        <v>Zůstatková hodnota</v>
      </c>
      <c r="D4" s="949">
        <f>SUM(E4:S4,E16:S16)</f>
        <v>0</v>
      </c>
      <c r="E4" s="1041">
        <f>-1*'10 Finanční analýza (FRR_C)'!E9</f>
        <v>0</v>
      </c>
      <c r="F4" s="1041">
        <f>-1*'10 Finanční analýza (FRR_C)'!F9</f>
        <v>0</v>
      </c>
      <c r="G4" s="1041">
        <f>-1*'10 Finanční analýza (FRR_C)'!G9</f>
        <v>0</v>
      </c>
      <c r="H4" s="1041">
        <f>-1*'10 Finanční analýza (FRR_C)'!H9</f>
        <v>0</v>
      </c>
      <c r="I4" s="1041">
        <f>-1*'10 Finanční analýza (FRR_C)'!I9</f>
        <v>0</v>
      </c>
      <c r="J4" s="1041">
        <f>-1*'10 Finanční analýza (FRR_C)'!J9</f>
        <v>0</v>
      </c>
      <c r="K4" s="1041">
        <f>-1*'10 Finanční analýza (FRR_C)'!K9</f>
        <v>0</v>
      </c>
      <c r="L4" s="1041">
        <f>-1*'10 Finanční analýza (FRR_C)'!L9</f>
        <v>0</v>
      </c>
      <c r="M4" s="1041">
        <f>-1*'10 Finanční analýza (FRR_C)'!M9</f>
        <v>0</v>
      </c>
      <c r="N4" s="1041">
        <f>-1*'10 Finanční analýza (FRR_C)'!N9</f>
        <v>0</v>
      </c>
      <c r="O4" s="1041">
        <f>-1*'10 Finanční analýza (FRR_C)'!O9</f>
        <v>0</v>
      </c>
      <c r="P4" s="1041">
        <f>-1*'10 Finanční analýza (FRR_C)'!P9</f>
        <v>0</v>
      </c>
      <c r="Q4" s="1041">
        <f>-1*'10 Finanční analýza (FRR_C)'!Q9</f>
        <v>0</v>
      </c>
      <c r="R4" s="1041">
        <f>-1*'10 Finanční analýza (FRR_C)'!R9</f>
        <v>0</v>
      </c>
      <c r="S4" s="1042">
        <f>-1*'10 Finanční analýza (FRR_C)'!S9</f>
        <v>0</v>
      </c>
      <c r="T4" s="904"/>
      <c r="U4" s="904"/>
      <c r="V4" s="904"/>
      <c r="W4" s="904"/>
      <c r="X4" s="904"/>
      <c r="Y4" s="904"/>
      <c r="Z4" s="904"/>
      <c r="AA4" s="904"/>
      <c r="AB4" s="904"/>
      <c r="AC4" s="904"/>
    </row>
    <row r="5" spans="1:34" ht="14.25" x14ac:dyDescent="0.3">
      <c r="A5" s="2041"/>
      <c r="B5" s="923"/>
      <c r="C5" s="943" t="str">
        <f>IF('0 Úvod'!$M$10="English",Slovnik!D720,Slovnik!C720)</f>
        <v>Přírůstek celkových provozních příjmů</v>
      </c>
      <c r="D5" s="950">
        <f>SUM(E5:S5,E17:S17)</f>
        <v>883960</v>
      </c>
      <c r="E5" s="1043">
        <f>IF('10 Finanční analýza (FRR_C)'!$S$29="SILNIČNÍ",'10 Finanční analýza (FRR_C)'!E4,'14 Mezera ve financování'!E5)</f>
        <v>883960</v>
      </c>
      <c r="F5" s="1043">
        <f>IF('10 Finanční analýza (FRR_C)'!$S$29="SILNIČNÍ",'10 Finanční analýza (FRR_C)'!F4,'14 Mezera ve financování'!F5)</f>
        <v>0</v>
      </c>
      <c r="G5" s="1043">
        <f>IF('10 Finanční analýza (FRR_C)'!$S$29="SILNIČNÍ",'10 Finanční analýza (FRR_C)'!G4,'14 Mezera ve financování'!G5)</f>
        <v>0</v>
      </c>
      <c r="H5" s="1043">
        <f>IF('10 Finanční analýza (FRR_C)'!$S$29="SILNIČNÍ",'10 Finanční analýza (FRR_C)'!H4,'14 Mezera ve financování'!H5)</f>
        <v>0</v>
      </c>
      <c r="I5" s="1043">
        <f>IF('10 Finanční analýza (FRR_C)'!$S$29="SILNIČNÍ",'10 Finanční analýza (FRR_C)'!I4,'14 Mezera ve financování'!I5)</f>
        <v>0</v>
      </c>
      <c r="J5" s="1043">
        <f>IF('10 Finanční analýza (FRR_C)'!$S$29="SILNIČNÍ",'10 Finanční analýza (FRR_C)'!J4,'14 Mezera ve financování'!J5)</f>
        <v>0</v>
      </c>
      <c r="K5" s="1043">
        <f>IF('10 Finanční analýza (FRR_C)'!$S$29="SILNIČNÍ",'10 Finanční analýza (FRR_C)'!K4,'14 Mezera ve financování'!K5)</f>
        <v>0</v>
      </c>
      <c r="L5" s="1043">
        <f>IF('10 Finanční analýza (FRR_C)'!$S$29="SILNIČNÍ",'10 Finanční analýza (FRR_C)'!L4,'14 Mezera ve financování'!L5)</f>
        <v>0</v>
      </c>
      <c r="M5" s="1043">
        <f>IF('10 Finanční analýza (FRR_C)'!$S$29="SILNIČNÍ",'10 Finanční analýza (FRR_C)'!M4,'14 Mezera ve financování'!M5)</f>
        <v>0</v>
      </c>
      <c r="N5" s="1043">
        <f>IF('10 Finanční analýza (FRR_C)'!$S$29="SILNIČNÍ",'10 Finanční analýza (FRR_C)'!N4,'14 Mezera ve financování'!N5)</f>
        <v>0</v>
      </c>
      <c r="O5" s="1043">
        <f>IF('10 Finanční analýza (FRR_C)'!$S$29="SILNIČNÍ",'10 Finanční analýza (FRR_C)'!O4,'14 Mezera ve financování'!O5)</f>
        <v>0</v>
      </c>
      <c r="P5" s="1043">
        <f>IF('10 Finanční analýza (FRR_C)'!$S$29="SILNIČNÍ",'10 Finanční analýza (FRR_C)'!P4,'14 Mezera ve financování'!P5)</f>
        <v>0</v>
      </c>
      <c r="Q5" s="1043">
        <f>IF('10 Finanční analýza (FRR_C)'!$S$29="SILNIČNÍ",'10 Finanční analýza (FRR_C)'!Q4,'14 Mezera ve financování'!Q5)</f>
        <v>0</v>
      </c>
      <c r="R5" s="1043">
        <f>IF('10 Finanční analýza (FRR_C)'!$S$29="SILNIČNÍ",'10 Finanční analýza (FRR_C)'!R4,'14 Mezera ve financování'!R5)</f>
        <v>0</v>
      </c>
      <c r="S5" s="1044">
        <f>IF('10 Finanční analýza (FRR_C)'!$S$29="SILNIČNÍ",'10 Finanční analýza (FRR_C)'!S4,'14 Mezera ve financování'!S5)</f>
        <v>0</v>
      </c>
      <c r="T5" s="904"/>
      <c r="U5" s="904"/>
      <c r="V5" s="904"/>
      <c r="W5" s="904"/>
      <c r="X5" s="904"/>
      <c r="Y5" s="904"/>
      <c r="Z5" s="904"/>
      <c r="AA5" s="904"/>
      <c r="AB5" s="904"/>
      <c r="AC5" s="904"/>
    </row>
    <row r="6" spans="1:34" ht="14.25" x14ac:dyDescent="0.3">
      <c r="B6" s="1636"/>
      <c r="C6" s="2134" t="str">
        <f>IF('0 Úvod'!$M$10="English",Slovnik!D721,Slovnik!C721)</f>
        <v>Celkové příjmy</v>
      </c>
      <c r="D6" s="1638">
        <f>SUM(D4:D5)</f>
        <v>883960</v>
      </c>
      <c r="E6" s="1639">
        <f>SUM(E4:E5)</f>
        <v>883960</v>
      </c>
      <c r="F6" s="1640">
        <f t="shared" ref="F6:S6" si="1">SUM(F4:F5)</f>
        <v>0</v>
      </c>
      <c r="G6" s="1640">
        <f t="shared" si="1"/>
        <v>0</v>
      </c>
      <c r="H6" s="1640">
        <f t="shared" si="1"/>
        <v>0</v>
      </c>
      <c r="I6" s="1640">
        <f t="shared" si="1"/>
        <v>0</v>
      </c>
      <c r="J6" s="1640">
        <f t="shared" si="1"/>
        <v>0</v>
      </c>
      <c r="K6" s="1640">
        <f t="shared" si="1"/>
        <v>0</v>
      </c>
      <c r="L6" s="1640">
        <f t="shared" si="1"/>
        <v>0</v>
      </c>
      <c r="M6" s="1640">
        <f t="shared" si="1"/>
        <v>0</v>
      </c>
      <c r="N6" s="1640">
        <f t="shared" si="1"/>
        <v>0</v>
      </c>
      <c r="O6" s="1640">
        <f t="shared" si="1"/>
        <v>0</v>
      </c>
      <c r="P6" s="1640">
        <f t="shared" si="1"/>
        <v>0</v>
      </c>
      <c r="Q6" s="1640">
        <f t="shared" si="1"/>
        <v>0</v>
      </c>
      <c r="R6" s="1640">
        <f t="shared" si="1"/>
        <v>0</v>
      </c>
      <c r="S6" s="1074">
        <f t="shared" si="1"/>
        <v>0</v>
      </c>
      <c r="T6" s="907"/>
      <c r="U6" s="907"/>
      <c r="V6" s="907"/>
      <c r="W6" s="907"/>
      <c r="X6" s="907"/>
      <c r="Y6" s="907"/>
      <c r="Z6" s="907"/>
      <c r="AA6" s="907"/>
      <c r="AB6" s="907"/>
      <c r="AC6" s="907"/>
    </row>
    <row r="7" spans="1:34" ht="14.25" x14ac:dyDescent="0.3">
      <c r="A7" s="2041"/>
      <c r="B7" s="923"/>
      <c r="C7" s="2135" t="str">
        <f>IF('0 Úvod'!$M$10="English",Slovnik!D722,Slovnik!C722)</f>
        <v>Přírůstkové celkové provozní náklady*</v>
      </c>
      <c r="D7" s="950">
        <f>SUM(E7:S7,E19:S19)</f>
        <v>0</v>
      </c>
      <c r="E7" s="1043">
        <f>IF('10 Finanční analýza (FRR_C)'!$S$29="SILNIČNÍ",'10 Finanční analýza (FRR_C)'!E6,'13 Kontrola dotací'!E37)</f>
        <v>0</v>
      </c>
      <c r="F7" s="1043">
        <f>IF('10 Finanční analýza (FRR_C)'!$S$29="SILNIČNÍ",'10 Finanční analýza (FRR_C)'!F6,'13 Kontrola dotací'!F37)</f>
        <v>0</v>
      </c>
      <c r="G7" s="1043">
        <f>IF('10 Finanční analýza (FRR_C)'!$S$29="SILNIČNÍ",'10 Finanční analýza (FRR_C)'!G6,'13 Kontrola dotací'!G37)</f>
        <v>0</v>
      </c>
      <c r="H7" s="1043">
        <f>IF('10 Finanční analýza (FRR_C)'!$S$29="SILNIČNÍ",'10 Finanční analýza (FRR_C)'!H6,'13 Kontrola dotací'!H37)</f>
        <v>0</v>
      </c>
      <c r="I7" s="1043">
        <f>IF('10 Finanční analýza (FRR_C)'!$S$29="SILNIČNÍ",'10 Finanční analýza (FRR_C)'!I6,'13 Kontrola dotací'!I37)</f>
        <v>0</v>
      </c>
      <c r="J7" s="1043">
        <f>IF('10 Finanční analýza (FRR_C)'!$S$29="SILNIČNÍ",'10 Finanční analýza (FRR_C)'!J6,'13 Kontrola dotací'!J37)</f>
        <v>0</v>
      </c>
      <c r="K7" s="1043">
        <f>IF('10 Finanční analýza (FRR_C)'!$S$29="SILNIČNÍ",'10 Finanční analýza (FRR_C)'!K6,'13 Kontrola dotací'!K37)</f>
        <v>0</v>
      </c>
      <c r="L7" s="1043">
        <f>IF('10 Finanční analýza (FRR_C)'!$S$29="SILNIČNÍ",'10 Finanční analýza (FRR_C)'!L6,'13 Kontrola dotací'!L37)</f>
        <v>0</v>
      </c>
      <c r="M7" s="1043">
        <f>IF('10 Finanční analýza (FRR_C)'!$S$29="SILNIČNÍ",'10 Finanční analýza (FRR_C)'!M6,'13 Kontrola dotací'!M37)</f>
        <v>0</v>
      </c>
      <c r="N7" s="1043">
        <f>IF('10 Finanční analýza (FRR_C)'!$S$29="SILNIČNÍ",'10 Finanční analýza (FRR_C)'!N6,'13 Kontrola dotací'!N37)</f>
        <v>0</v>
      </c>
      <c r="O7" s="1043">
        <f>IF('10 Finanční analýza (FRR_C)'!$S$29="SILNIČNÍ",'10 Finanční analýza (FRR_C)'!O6,'13 Kontrola dotací'!O37)</f>
        <v>0</v>
      </c>
      <c r="P7" s="1043">
        <f>IF('10 Finanční analýza (FRR_C)'!$S$29="SILNIČNÍ",'10 Finanční analýza (FRR_C)'!P6,'13 Kontrola dotací'!P37)</f>
        <v>0</v>
      </c>
      <c r="Q7" s="1043">
        <f>IF('10 Finanční analýza (FRR_C)'!$S$29="SILNIČNÍ",'10 Finanční analýza (FRR_C)'!Q6,'13 Kontrola dotací'!Q37)</f>
        <v>0</v>
      </c>
      <c r="R7" s="1043">
        <f>IF('10 Finanční analýza (FRR_C)'!$S$29="SILNIČNÍ",'10 Finanční analýza (FRR_C)'!R6,'13 Kontrola dotací'!R37)</f>
        <v>0</v>
      </c>
      <c r="S7" s="1044">
        <f>IF('10 Finanční analýza (FRR_C)'!$S$29="SILNIČNÍ",'10 Finanční analýza (FRR_C)'!S6,'13 Kontrola dotací'!S37)</f>
        <v>0</v>
      </c>
      <c r="T7" s="904"/>
      <c r="U7" s="904"/>
      <c r="V7" s="904"/>
      <c r="W7" s="904"/>
      <c r="X7" s="904"/>
      <c r="Y7" s="904"/>
      <c r="Z7" s="904"/>
      <c r="AA7" s="904"/>
      <c r="AB7" s="904"/>
      <c r="AC7" s="904"/>
    </row>
    <row r="8" spans="1:34" ht="14.25" x14ac:dyDescent="0.3">
      <c r="A8" s="2041"/>
      <c r="B8" s="923"/>
      <c r="C8" s="2136" t="str">
        <f>IF('0 Úvod'!$M$10="English",Slovnik!D723,Slovnik!C723)</f>
        <v>Příspěvky žadatele + národní zdroje</v>
      </c>
      <c r="D8" s="950">
        <f>SUM(E8:S8,E20:S20)</f>
        <v>34945081.700000003</v>
      </c>
      <c r="E8" s="1043">
        <f>'15 Finanční struktura'!E6+'15 Finanční struktura'!E9</f>
        <v>34082194.700000003</v>
      </c>
      <c r="F8" s="1043">
        <f>'15 Finanční struktura'!F6+'15 Finanční struktura'!F9</f>
        <v>862887</v>
      </c>
      <c r="G8" s="1043">
        <f>'15 Finanční struktura'!G6+'15 Finanční struktura'!G9</f>
        <v>0</v>
      </c>
      <c r="H8" s="1043">
        <f>'15 Finanční struktura'!H6+'15 Finanční struktura'!H9</f>
        <v>0</v>
      </c>
      <c r="I8" s="1043">
        <f>'15 Finanční struktura'!I6+'15 Finanční struktura'!I9</f>
        <v>0</v>
      </c>
      <c r="J8" s="1043">
        <f>'15 Finanční struktura'!J6+'15 Finanční struktura'!J9</f>
        <v>0</v>
      </c>
      <c r="K8" s="1043">
        <f>'15 Finanční struktura'!K6+'15 Finanční struktura'!K9</f>
        <v>0</v>
      </c>
      <c r="L8" s="1043">
        <f>'15 Finanční struktura'!L6+'15 Finanční struktura'!L9</f>
        <v>0</v>
      </c>
      <c r="M8" s="1043">
        <f>'15 Finanční struktura'!M6+'15 Finanční struktura'!M9</f>
        <v>0</v>
      </c>
      <c r="N8" s="1043">
        <f>'15 Finanční struktura'!N6+'15 Finanční struktura'!N9</f>
        <v>0</v>
      </c>
      <c r="O8" s="1043">
        <f>'15 Finanční struktura'!O6+'15 Finanční struktura'!O9</f>
        <v>0</v>
      </c>
      <c r="P8" s="1043">
        <f>'15 Finanční struktura'!P6+'15 Finanční struktura'!P9</f>
        <v>0</v>
      </c>
      <c r="Q8" s="1043">
        <f>'15 Finanční struktura'!Q6+'15 Finanční struktura'!Q9</f>
        <v>0</v>
      </c>
      <c r="R8" s="1043">
        <f>'15 Finanční struktura'!R6+'15 Finanční struktura'!R9</f>
        <v>0</v>
      </c>
      <c r="S8" s="1044">
        <f>'15 Finanční struktura'!S6+'15 Finanční struktura'!S9</f>
        <v>0</v>
      </c>
      <c r="T8" s="904"/>
      <c r="U8" s="904"/>
      <c r="V8" s="904"/>
      <c r="W8" s="904"/>
      <c r="X8" s="904"/>
      <c r="Y8" s="904"/>
      <c r="Z8" s="904"/>
      <c r="AA8" s="904"/>
      <c r="AB8" s="904"/>
      <c r="AC8" s="904"/>
    </row>
    <row r="9" spans="1:34" ht="14.25" x14ac:dyDescent="0.3">
      <c r="B9" s="1636"/>
      <c r="C9" s="1648" t="str">
        <f>IF('0 Úvod'!$M$10="English",Slovnik!D724,Slovnik!C724)</f>
        <v>Celkové náklady</v>
      </c>
      <c r="D9" s="1638">
        <f>SUM(D7:D8)</f>
        <v>34945081.700000003</v>
      </c>
      <c r="E9" s="1639">
        <f t="shared" ref="E9:S9" si="2">SUM(E7:E8)</f>
        <v>34082194.700000003</v>
      </c>
      <c r="F9" s="1640">
        <f t="shared" si="2"/>
        <v>862887</v>
      </c>
      <c r="G9" s="1640">
        <f t="shared" si="2"/>
        <v>0</v>
      </c>
      <c r="H9" s="1640">
        <f t="shared" si="2"/>
        <v>0</v>
      </c>
      <c r="I9" s="1640">
        <f t="shared" si="2"/>
        <v>0</v>
      </c>
      <c r="J9" s="1640">
        <f t="shared" si="2"/>
        <v>0</v>
      </c>
      <c r="K9" s="1640">
        <f t="shared" si="2"/>
        <v>0</v>
      </c>
      <c r="L9" s="1640">
        <f t="shared" si="2"/>
        <v>0</v>
      </c>
      <c r="M9" s="1640">
        <f t="shared" si="2"/>
        <v>0</v>
      </c>
      <c r="N9" s="1640">
        <f t="shared" si="2"/>
        <v>0</v>
      </c>
      <c r="O9" s="1640">
        <f t="shared" si="2"/>
        <v>0</v>
      </c>
      <c r="P9" s="1640">
        <f t="shared" si="2"/>
        <v>0</v>
      </c>
      <c r="Q9" s="1640">
        <f t="shared" si="2"/>
        <v>0</v>
      </c>
      <c r="R9" s="1640">
        <f t="shared" si="2"/>
        <v>0</v>
      </c>
      <c r="S9" s="1074">
        <f t="shared" si="2"/>
        <v>0</v>
      </c>
      <c r="T9" s="907"/>
      <c r="U9" s="907"/>
      <c r="V9" s="907"/>
      <c r="W9" s="907"/>
      <c r="X9" s="907"/>
      <c r="Y9" s="907"/>
      <c r="Z9" s="907"/>
      <c r="AA9" s="907"/>
      <c r="AB9" s="907"/>
      <c r="AC9" s="907"/>
    </row>
    <row r="10" spans="1:34" ht="14.25" x14ac:dyDescent="0.3">
      <c r="B10" s="1069"/>
      <c r="C10" s="2137" t="str">
        <f>IF('0 Úvod'!$M$10="English",Slovnik!D725,Slovnik!C725)</f>
        <v xml:space="preserve">Cash Flow </v>
      </c>
      <c r="D10" s="2044"/>
      <c r="E10" s="1031">
        <f t="shared" ref="E10:S10" si="3">E6-E9</f>
        <v>-33198234.700000003</v>
      </c>
      <c r="F10" s="1016">
        <f t="shared" si="3"/>
        <v>-862887</v>
      </c>
      <c r="G10" s="1016">
        <f t="shared" si="3"/>
        <v>0</v>
      </c>
      <c r="H10" s="1016">
        <f t="shared" si="3"/>
        <v>0</v>
      </c>
      <c r="I10" s="1016">
        <f t="shared" si="3"/>
        <v>0</v>
      </c>
      <c r="J10" s="1016">
        <f t="shared" si="3"/>
        <v>0</v>
      </c>
      <c r="K10" s="1016">
        <f t="shared" si="3"/>
        <v>0</v>
      </c>
      <c r="L10" s="1016">
        <f t="shared" si="3"/>
        <v>0</v>
      </c>
      <c r="M10" s="1016">
        <f t="shared" si="3"/>
        <v>0</v>
      </c>
      <c r="N10" s="1016">
        <f t="shared" si="3"/>
        <v>0</v>
      </c>
      <c r="O10" s="1016">
        <f t="shared" si="3"/>
        <v>0</v>
      </c>
      <c r="P10" s="1016">
        <f t="shared" si="3"/>
        <v>0</v>
      </c>
      <c r="Q10" s="1016">
        <f t="shared" si="3"/>
        <v>0</v>
      </c>
      <c r="R10" s="1016">
        <f t="shared" si="3"/>
        <v>0</v>
      </c>
      <c r="S10" s="1032">
        <f t="shared" si="3"/>
        <v>0</v>
      </c>
      <c r="T10" s="913"/>
      <c r="U10" s="913"/>
      <c r="V10" s="913"/>
      <c r="W10" s="913"/>
      <c r="X10" s="913"/>
      <c r="Y10" s="913"/>
      <c r="Z10" s="913"/>
      <c r="AA10" s="913"/>
      <c r="AB10" s="913"/>
      <c r="AC10" s="907"/>
    </row>
    <row r="11" spans="1:34" ht="14.25" x14ac:dyDescent="0.3">
      <c r="A11" s="2045"/>
      <c r="B11" s="931"/>
      <c r="C11" s="943" t="str">
        <f>IF('0 Úvod'!$M$10="English",Slovnik!D726,Slovnik!C726)</f>
        <v>Diskontní sazba</v>
      </c>
      <c r="D11" s="948">
        <f>'0 Úvod'!J20</f>
        <v>0.02</v>
      </c>
      <c r="E11" s="1067">
        <v>1</v>
      </c>
      <c r="F11" s="1067">
        <f>E11/(1+$D$11)</f>
        <v>0.98039215686274506</v>
      </c>
      <c r="G11" s="1067">
        <f t="shared" ref="G11:S11" si="4">F11/(1+$D$11)</f>
        <v>0.96116878123798533</v>
      </c>
      <c r="H11" s="1067">
        <f t="shared" si="4"/>
        <v>0.94232233454704439</v>
      </c>
      <c r="I11" s="1067">
        <f t="shared" si="4"/>
        <v>0.92384542602651409</v>
      </c>
      <c r="J11" s="1067">
        <f t="shared" si="4"/>
        <v>0.90573080982991572</v>
      </c>
      <c r="K11" s="1067">
        <f t="shared" si="4"/>
        <v>0.88797138218619187</v>
      </c>
      <c r="L11" s="1067">
        <f t="shared" si="4"/>
        <v>0.87056017861391355</v>
      </c>
      <c r="M11" s="1067">
        <f t="shared" si="4"/>
        <v>0.85349037119011129</v>
      </c>
      <c r="N11" s="1067">
        <f t="shared" si="4"/>
        <v>0.83675526587265814</v>
      </c>
      <c r="O11" s="1067">
        <f t="shared" si="4"/>
        <v>0.82034829987515501</v>
      </c>
      <c r="P11" s="1067">
        <f t="shared" si="4"/>
        <v>0.80426303909328922</v>
      </c>
      <c r="Q11" s="1067">
        <f t="shared" si="4"/>
        <v>0.7884931755816561</v>
      </c>
      <c r="R11" s="1067">
        <f t="shared" si="4"/>
        <v>0.77303252508005504</v>
      </c>
      <c r="S11" s="1068">
        <f t="shared" si="4"/>
        <v>0.75787502458828926</v>
      </c>
      <c r="T11" s="909"/>
      <c r="U11" s="909"/>
      <c r="V11" s="909"/>
      <c r="W11" s="909"/>
      <c r="X11" s="909"/>
      <c r="Y11" s="909"/>
      <c r="Z11" s="909"/>
      <c r="AA11" s="909"/>
      <c r="AB11" s="909"/>
      <c r="AC11" s="909"/>
    </row>
    <row r="12" spans="1:34" s="904" customFormat="1" ht="15" thickBot="1" x14ac:dyDescent="0.35">
      <c r="A12" s="907"/>
      <c r="B12" s="932"/>
      <c r="C12" s="945" t="str">
        <f>IF('0 Úvod'!$M$10="English",Slovnik!D727,Slovnik!C727)</f>
        <v>Diskontované cash flow</v>
      </c>
      <c r="D12" s="1645">
        <f>SUM(E12:S12,E24:S24)</f>
        <v>-34044202.347058825</v>
      </c>
      <c r="E12" s="1626">
        <f>E10*E11</f>
        <v>-33198234.700000003</v>
      </c>
      <c r="F12" s="1626">
        <f t="shared" ref="F12:S12" si="5">F10*F11</f>
        <v>-845967.6470588235</v>
      </c>
      <c r="G12" s="1626">
        <f t="shared" si="5"/>
        <v>0</v>
      </c>
      <c r="H12" s="1626">
        <f t="shared" si="5"/>
        <v>0</v>
      </c>
      <c r="I12" s="1626">
        <f t="shared" si="5"/>
        <v>0</v>
      </c>
      <c r="J12" s="1626">
        <f t="shared" si="5"/>
        <v>0</v>
      </c>
      <c r="K12" s="1626">
        <f t="shared" si="5"/>
        <v>0</v>
      </c>
      <c r="L12" s="1626">
        <f t="shared" si="5"/>
        <v>0</v>
      </c>
      <c r="M12" s="1626">
        <f t="shared" si="5"/>
        <v>0</v>
      </c>
      <c r="N12" s="1626">
        <f t="shared" si="5"/>
        <v>0</v>
      </c>
      <c r="O12" s="1626">
        <f t="shared" si="5"/>
        <v>0</v>
      </c>
      <c r="P12" s="1626">
        <f t="shared" si="5"/>
        <v>0</v>
      </c>
      <c r="Q12" s="1626">
        <f t="shared" si="5"/>
        <v>0</v>
      </c>
      <c r="R12" s="1626">
        <f t="shared" si="5"/>
        <v>0</v>
      </c>
      <c r="S12" s="1627">
        <f t="shared" si="5"/>
        <v>0</v>
      </c>
      <c r="T12" s="907"/>
      <c r="U12" s="907"/>
      <c r="V12" s="907"/>
      <c r="W12" s="907"/>
      <c r="X12" s="907"/>
      <c r="Y12" s="907"/>
      <c r="Z12" s="907"/>
      <c r="AA12" s="907"/>
      <c r="AB12" s="907"/>
      <c r="AC12" s="907"/>
    </row>
    <row r="13" spans="1:34" ht="14.25" thickBot="1" x14ac:dyDescent="0.35">
      <c r="E13" s="904"/>
      <c r="F13" s="904"/>
      <c r="G13" s="904"/>
      <c r="H13" s="904"/>
      <c r="I13" s="904"/>
      <c r="J13" s="904"/>
      <c r="K13" s="904"/>
      <c r="L13" s="904"/>
      <c r="M13" s="904"/>
      <c r="N13" s="904"/>
      <c r="O13" s="904"/>
      <c r="P13" s="904"/>
      <c r="Q13" s="904"/>
      <c r="R13" s="904"/>
      <c r="S13" s="904"/>
      <c r="T13" s="904"/>
      <c r="U13" s="904"/>
      <c r="V13" s="904"/>
      <c r="W13" s="904"/>
      <c r="X13" s="904"/>
      <c r="Y13" s="904"/>
      <c r="Z13" s="904"/>
      <c r="AA13" s="904"/>
      <c r="AB13" s="904"/>
    </row>
    <row r="14" spans="1:34" ht="14.25" x14ac:dyDescent="0.3">
      <c r="B14" s="1078" t="s">
        <v>1591</v>
      </c>
      <c r="C14" s="1077" t="str">
        <f>C2</f>
        <v>Kalkulace finančního vnitřního výnosového procenta</v>
      </c>
      <c r="D14" s="2046"/>
      <c r="E14" s="2420">
        <f>S2+1</f>
        <v>2040</v>
      </c>
      <c r="F14" s="2410">
        <f t="shared" ref="F14:S14" si="6">E14+1</f>
        <v>2041</v>
      </c>
      <c r="G14" s="2410">
        <f t="shared" si="6"/>
        <v>2042</v>
      </c>
      <c r="H14" s="2410">
        <f t="shared" si="6"/>
        <v>2043</v>
      </c>
      <c r="I14" s="2410">
        <f t="shared" si="6"/>
        <v>2044</v>
      </c>
      <c r="J14" s="2410">
        <f t="shared" si="6"/>
        <v>2045</v>
      </c>
      <c r="K14" s="2410">
        <f t="shared" si="6"/>
        <v>2046</v>
      </c>
      <c r="L14" s="2410">
        <f t="shared" si="6"/>
        <v>2047</v>
      </c>
      <c r="M14" s="2410">
        <f t="shared" si="6"/>
        <v>2048</v>
      </c>
      <c r="N14" s="2410">
        <f t="shared" si="6"/>
        <v>2049</v>
      </c>
      <c r="O14" s="2410">
        <f t="shared" si="6"/>
        <v>2050</v>
      </c>
      <c r="P14" s="2410">
        <f t="shared" si="6"/>
        <v>2051</v>
      </c>
      <c r="Q14" s="2410">
        <f t="shared" si="6"/>
        <v>2052</v>
      </c>
      <c r="R14" s="2410">
        <f t="shared" si="6"/>
        <v>2053</v>
      </c>
      <c r="S14" s="2414">
        <f t="shared" si="6"/>
        <v>2054</v>
      </c>
      <c r="T14" s="724"/>
      <c r="U14" s="725"/>
      <c r="V14" s="725"/>
      <c r="W14" s="725"/>
      <c r="X14" s="725"/>
      <c r="Y14" s="725"/>
      <c r="Z14" s="725"/>
      <c r="AA14" s="725"/>
      <c r="AB14" s="725"/>
      <c r="AC14" s="725"/>
    </row>
    <row r="15" spans="1:34" ht="15" thickBot="1" x14ac:dyDescent="0.35">
      <c r="A15" s="2041"/>
      <c r="B15" s="1080" t="s">
        <v>5</v>
      </c>
      <c r="C15" s="2047" t="str">
        <f>C3</f>
        <v>kapitálu - FRR/K (CZK)</v>
      </c>
      <c r="D15" s="2048"/>
      <c r="E15" s="2421"/>
      <c r="F15" s="2411"/>
      <c r="G15" s="2411"/>
      <c r="H15" s="2411"/>
      <c r="I15" s="2411"/>
      <c r="J15" s="2411"/>
      <c r="K15" s="2411"/>
      <c r="L15" s="2411"/>
      <c r="M15" s="2411"/>
      <c r="N15" s="2411"/>
      <c r="O15" s="2411"/>
      <c r="P15" s="2411"/>
      <c r="Q15" s="2411"/>
      <c r="R15" s="2411"/>
      <c r="S15" s="2415"/>
      <c r="T15" s="724"/>
      <c r="U15" s="725"/>
      <c r="V15" s="725"/>
      <c r="W15" s="725"/>
      <c r="X15" s="725"/>
      <c r="Y15" s="725"/>
      <c r="Z15" s="725"/>
      <c r="AA15" s="725"/>
      <c r="AB15" s="725"/>
      <c r="AC15" s="725"/>
    </row>
    <row r="16" spans="1:34" ht="14.25" x14ac:dyDescent="0.3">
      <c r="A16" s="2041"/>
      <c r="B16" s="923"/>
      <c r="C16" s="942" t="str">
        <f t="shared" ref="C16:C24" si="7">C4</f>
        <v>Zůstatková hodnota</v>
      </c>
      <c r="D16" s="2049"/>
      <c r="E16" s="2050">
        <f>-1*'10 Finanční analýza (FRR_C)'!E22</f>
        <v>0</v>
      </c>
      <c r="F16" s="2050">
        <f>-1*'10 Finanční analýza (FRR_C)'!F22</f>
        <v>0</v>
      </c>
      <c r="G16" s="2050">
        <f>-1*'10 Finanční analýza (FRR_C)'!G22</f>
        <v>0</v>
      </c>
      <c r="H16" s="2050">
        <f>-1*'10 Finanční analýza (FRR_C)'!H22</f>
        <v>0</v>
      </c>
      <c r="I16" s="2050">
        <f>-1*'10 Finanční analýza (FRR_C)'!I22</f>
        <v>0</v>
      </c>
      <c r="J16" s="2050">
        <f>-1*'10 Finanční analýza (FRR_C)'!J22</f>
        <v>0</v>
      </c>
      <c r="K16" s="2050">
        <f>-1*'10 Finanční analýza (FRR_C)'!K22</f>
        <v>0</v>
      </c>
      <c r="L16" s="2050">
        <f>-1*'10 Finanční analýza (FRR_C)'!L22</f>
        <v>0</v>
      </c>
      <c r="M16" s="2050">
        <f>-1*'10 Finanční analýza (FRR_C)'!M22</f>
        <v>0</v>
      </c>
      <c r="N16" s="2050">
        <f>-1*'10 Finanční analýza (FRR_C)'!N22</f>
        <v>0</v>
      </c>
      <c r="O16" s="2050">
        <f>-1*'10 Finanční analýza (FRR_C)'!O22</f>
        <v>0</v>
      </c>
      <c r="P16" s="2050">
        <f>-1*'10 Finanční analýza (FRR_C)'!P22</f>
        <v>0</v>
      </c>
      <c r="Q16" s="2050">
        <f>-1*'10 Finanční analýza (FRR_C)'!Q22</f>
        <v>0</v>
      </c>
      <c r="R16" s="2050">
        <f>-1*'10 Finanční analýza (FRR_C)'!R22</f>
        <v>0</v>
      </c>
      <c r="S16" s="2051">
        <f>-1*'10 Finanční analýza (FRR_C)'!S22</f>
        <v>0</v>
      </c>
      <c r="T16" s="904"/>
      <c r="U16" s="904"/>
      <c r="V16" s="904"/>
      <c r="W16" s="904"/>
      <c r="X16" s="904"/>
      <c r="Y16" s="904"/>
      <c r="Z16" s="904"/>
      <c r="AA16" s="904"/>
      <c r="AB16" s="904"/>
      <c r="AC16" s="904"/>
    </row>
    <row r="17" spans="1:29" ht="14.25" x14ac:dyDescent="0.3">
      <c r="A17" s="2041"/>
      <c r="B17" s="923"/>
      <c r="C17" s="942" t="str">
        <f t="shared" si="7"/>
        <v>Přírůstek celkových provozních příjmů</v>
      </c>
      <c r="D17" s="2049"/>
      <c r="E17" s="2052">
        <f>IF('10 Finanční analýza (FRR_C)'!$S$29="SILNIČNÍ",'10 Finanční analýza (FRR_C)'!E17,'14 Mezera ve financování'!E15)</f>
        <v>0</v>
      </c>
      <c r="F17" s="2050">
        <f>IF('10 Finanční analýza (FRR_C)'!$S$29="SILNIČNÍ",'10 Finanční analýza (FRR_C)'!F17,'14 Mezera ve financování'!F15)</f>
        <v>0</v>
      </c>
      <c r="G17" s="2050">
        <f>IF('10 Finanční analýza (FRR_C)'!$S$29="SILNIČNÍ",'10 Finanční analýza (FRR_C)'!G17,'14 Mezera ve financování'!G15)</f>
        <v>0</v>
      </c>
      <c r="H17" s="2050">
        <f>IF('10 Finanční analýza (FRR_C)'!$S$29="SILNIČNÍ",'10 Finanční analýza (FRR_C)'!H17,'14 Mezera ve financování'!H15)</f>
        <v>0</v>
      </c>
      <c r="I17" s="2050">
        <f>IF('10 Finanční analýza (FRR_C)'!$S$29="SILNIČNÍ",'10 Finanční analýza (FRR_C)'!I17,'14 Mezera ve financování'!I15)</f>
        <v>0</v>
      </c>
      <c r="J17" s="2050">
        <f>IF('10 Finanční analýza (FRR_C)'!$S$29="SILNIČNÍ",'10 Finanční analýza (FRR_C)'!J17,'14 Mezera ve financování'!J15)</f>
        <v>0</v>
      </c>
      <c r="K17" s="2050">
        <f>IF('10 Finanční analýza (FRR_C)'!$S$29="SILNIČNÍ",'10 Finanční analýza (FRR_C)'!K17,'14 Mezera ve financování'!K15)</f>
        <v>0</v>
      </c>
      <c r="L17" s="2050">
        <f>IF('10 Finanční analýza (FRR_C)'!$S$29="SILNIČNÍ",'10 Finanční analýza (FRR_C)'!L17,'14 Mezera ve financování'!L15)</f>
        <v>0</v>
      </c>
      <c r="M17" s="2050">
        <f>IF('10 Finanční analýza (FRR_C)'!$S$29="SILNIČNÍ",'10 Finanční analýza (FRR_C)'!M17,'14 Mezera ve financování'!M15)</f>
        <v>0</v>
      </c>
      <c r="N17" s="2050">
        <f>IF('10 Finanční analýza (FRR_C)'!$S$29="SILNIČNÍ",'10 Finanční analýza (FRR_C)'!N17,'14 Mezera ve financování'!N15)</f>
        <v>0</v>
      </c>
      <c r="O17" s="2050">
        <f>IF('10 Finanční analýza (FRR_C)'!$S$29="SILNIČNÍ",'10 Finanční analýza (FRR_C)'!O17,'14 Mezera ve financování'!O15)</f>
        <v>0</v>
      </c>
      <c r="P17" s="2050">
        <f>IF('10 Finanční analýza (FRR_C)'!$S$29="SILNIČNÍ",'10 Finanční analýza (FRR_C)'!P17,'14 Mezera ve financování'!P15)</f>
        <v>0</v>
      </c>
      <c r="Q17" s="2050">
        <f>IF('10 Finanční analýza (FRR_C)'!$S$29="SILNIČNÍ",'10 Finanční analýza (FRR_C)'!Q17,'14 Mezera ve financování'!Q15)</f>
        <v>0</v>
      </c>
      <c r="R17" s="2050">
        <f>IF('10 Finanční analýza (FRR_C)'!$S$29="SILNIČNÍ",'10 Finanční analýza (FRR_C)'!R17,'14 Mezera ve financování'!R15)</f>
        <v>0</v>
      </c>
      <c r="S17" s="2051">
        <f>IF('10 Finanční analýza (FRR_C)'!$S$29="SILNIČNÍ",'10 Finanční analýza (FRR_C)'!S17,'14 Mezera ve financování'!S15)</f>
        <v>0</v>
      </c>
      <c r="T17" s="904"/>
      <c r="U17" s="904"/>
      <c r="V17" s="904"/>
      <c r="W17" s="904"/>
      <c r="X17" s="904"/>
      <c r="Y17" s="904"/>
      <c r="Z17" s="904"/>
      <c r="AA17" s="904"/>
      <c r="AB17" s="904"/>
      <c r="AC17" s="904"/>
    </row>
    <row r="18" spans="1:29" ht="14.25" x14ac:dyDescent="0.3">
      <c r="B18" s="1636"/>
      <c r="C18" s="1648" t="str">
        <f t="shared" si="7"/>
        <v>Celkové příjmy</v>
      </c>
      <c r="D18" s="1638"/>
      <c r="E18" s="1639">
        <f>SUM(E16:E17)</f>
        <v>0</v>
      </c>
      <c r="F18" s="1640">
        <f t="shared" ref="F18:S18" si="8">SUM(F16:F17)</f>
        <v>0</v>
      </c>
      <c r="G18" s="1640">
        <f t="shared" si="8"/>
        <v>0</v>
      </c>
      <c r="H18" s="1640">
        <f t="shared" si="8"/>
        <v>0</v>
      </c>
      <c r="I18" s="1640">
        <f t="shared" si="8"/>
        <v>0</v>
      </c>
      <c r="J18" s="1640">
        <f t="shared" si="8"/>
        <v>0</v>
      </c>
      <c r="K18" s="1640">
        <f t="shared" si="8"/>
        <v>0</v>
      </c>
      <c r="L18" s="1640">
        <f t="shared" si="8"/>
        <v>0</v>
      </c>
      <c r="M18" s="1640">
        <f t="shared" si="8"/>
        <v>0</v>
      </c>
      <c r="N18" s="1640">
        <f t="shared" si="8"/>
        <v>0</v>
      </c>
      <c r="O18" s="1640">
        <f t="shared" si="8"/>
        <v>0</v>
      </c>
      <c r="P18" s="1640">
        <f t="shared" si="8"/>
        <v>0</v>
      </c>
      <c r="Q18" s="1640">
        <f t="shared" si="8"/>
        <v>0</v>
      </c>
      <c r="R18" s="1640">
        <f t="shared" si="8"/>
        <v>0</v>
      </c>
      <c r="S18" s="1074">
        <f t="shared" si="8"/>
        <v>0</v>
      </c>
      <c r="T18" s="907"/>
      <c r="U18" s="907"/>
      <c r="V18" s="907"/>
      <c r="W18" s="907"/>
      <c r="X18" s="907"/>
      <c r="Y18" s="907"/>
      <c r="Z18" s="907"/>
      <c r="AA18" s="907"/>
      <c r="AB18" s="907"/>
      <c r="AC18" s="907"/>
    </row>
    <row r="19" spans="1:29" ht="14.25" x14ac:dyDescent="0.3">
      <c r="A19" s="2041"/>
      <c r="B19" s="931"/>
      <c r="C19" s="942" t="str">
        <f t="shared" si="7"/>
        <v>Přírůstkové celkové provozní náklady*</v>
      </c>
      <c r="D19" s="2049"/>
      <c r="E19" s="2052">
        <f>IF('10 Finanční analýza (FRR_C)'!$S$29="SILNIČNÍ",'10 Finanční analýza (FRR_C)'!E19,'13 Kontrola dotací'!E44)</f>
        <v>0</v>
      </c>
      <c r="F19" s="2050">
        <f>IF('10 Finanční analýza (FRR_C)'!$S$29="SILNIČNÍ",'10 Finanční analýza (FRR_C)'!F19,'13 Kontrola dotací'!F44)</f>
        <v>0</v>
      </c>
      <c r="G19" s="2050">
        <f>IF('10 Finanční analýza (FRR_C)'!$S$29="SILNIČNÍ",'10 Finanční analýza (FRR_C)'!G19,'13 Kontrola dotací'!G44)</f>
        <v>0</v>
      </c>
      <c r="H19" s="2050">
        <f>IF('10 Finanční analýza (FRR_C)'!$S$29="SILNIČNÍ",'10 Finanční analýza (FRR_C)'!H19,'13 Kontrola dotací'!H44)</f>
        <v>0</v>
      </c>
      <c r="I19" s="2050">
        <f>IF('10 Finanční analýza (FRR_C)'!$S$29="SILNIČNÍ",'10 Finanční analýza (FRR_C)'!I19,'13 Kontrola dotací'!I44)</f>
        <v>0</v>
      </c>
      <c r="J19" s="2050">
        <f>IF('10 Finanční analýza (FRR_C)'!$S$29="SILNIČNÍ",'10 Finanční analýza (FRR_C)'!J19,'13 Kontrola dotací'!J44)</f>
        <v>0</v>
      </c>
      <c r="K19" s="2050">
        <f>IF('10 Finanční analýza (FRR_C)'!$S$29="SILNIČNÍ",'10 Finanční analýza (FRR_C)'!K19,'13 Kontrola dotací'!K44)</f>
        <v>0</v>
      </c>
      <c r="L19" s="2050">
        <f>IF('10 Finanční analýza (FRR_C)'!$S$29="SILNIČNÍ",'10 Finanční analýza (FRR_C)'!L19,'13 Kontrola dotací'!L44)</f>
        <v>0</v>
      </c>
      <c r="M19" s="2050">
        <f>IF('10 Finanční analýza (FRR_C)'!$S$29="SILNIČNÍ",'10 Finanční analýza (FRR_C)'!M19,'13 Kontrola dotací'!M44)</f>
        <v>0</v>
      </c>
      <c r="N19" s="2050">
        <f>IF('10 Finanční analýza (FRR_C)'!$S$29="SILNIČNÍ",'10 Finanční analýza (FRR_C)'!N19,'13 Kontrola dotací'!N44)</f>
        <v>0</v>
      </c>
      <c r="O19" s="2050">
        <f>IF('10 Finanční analýza (FRR_C)'!$S$29="SILNIČNÍ",'10 Finanční analýza (FRR_C)'!O19,'13 Kontrola dotací'!O44)</f>
        <v>0</v>
      </c>
      <c r="P19" s="2050">
        <f>IF('10 Finanční analýza (FRR_C)'!$S$29="SILNIČNÍ",'10 Finanční analýza (FRR_C)'!P19,'13 Kontrola dotací'!P44)</f>
        <v>0</v>
      </c>
      <c r="Q19" s="2050">
        <f>IF('10 Finanční analýza (FRR_C)'!$S$29="SILNIČNÍ",'10 Finanční analýza (FRR_C)'!Q19,'13 Kontrola dotací'!Q44)</f>
        <v>0</v>
      </c>
      <c r="R19" s="2050">
        <f>IF('10 Finanční analýza (FRR_C)'!$S$29="SILNIČNÍ",'10 Finanční analýza (FRR_C)'!R19,'13 Kontrola dotací'!R44)</f>
        <v>0</v>
      </c>
      <c r="S19" s="2051">
        <f>IF('10 Finanční analýza (FRR_C)'!$S$29="SILNIČNÍ",'10 Finanční analýza (FRR_C)'!S19,'13 Kontrola dotací'!S44)</f>
        <v>0</v>
      </c>
      <c r="T19" s="904"/>
      <c r="U19" s="904"/>
      <c r="V19" s="904"/>
      <c r="W19" s="904"/>
      <c r="X19" s="904"/>
      <c r="Y19" s="904"/>
      <c r="Z19" s="904"/>
      <c r="AA19" s="904"/>
      <c r="AB19" s="904"/>
      <c r="AC19" s="904"/>
    </row>
    <row r="20" spans="1:29" ht="14.25" x14ac:dyDescent="0.3">
      <c r="A20" s="2041"/>
      <c r="B20" s="931"/>
      <c r="C20" s="1095" t="str">
        <f t="shared" si="7"/>
        <v>Příspěvky žadatele + národní zdroje</v>
      </c>
      <c r="D20" s="2049"/>
      <c r="E20" s="2052">
        <f>'15 Finanční struktura'!E21+'15 Finanční struktura'!E24</f>
        <v>0</v>
      </c>
      <c r="F20" s="2050">
        <f>'15 Finanční struktura'!F21+'15 Finanční struktura'!F24</f>
        <v>0</v>
      </c>
      <c r="G20" s="2050">
        <f>'15 Finanční struktura'!G21+'15 Finanční struktura'!G24</f>
        <v>0</v>
      </c>
      <c r="H20" s="2050">
        <f>'15 Finanční struktura'!H21+'15 Finanční struktura'!H24</f>
        <v>0</v>
      </c>
      <c r="I20" s="2050">
        <f>'15 Finanční struktura'!I21+'15 Finanční struktura'!I24</f>
        <v>0</v>
      </c>
      <c r="J20" s="2050">
        <f>'15 Finanční struktura'!J21+'15 Finanční struktura'!J24</f>
        <v>0</v>
      </c>
      <c r="K20" s="2050">
        <f>'15 Finanční struktura'!K21+'15 Finanční struktura'!K24</f>
        <v>0</v>
      </c>
      <c r="L20" s="2050">
        <f>'15 Finanční struktura'!L21+'15 Finanční struktura'!L24</f>
        <v>0</v>
      </c>
      <c r="M20" s="2050">
        <f>'15 Finanční struktura'!M21+'15 Finanční struktura'!M24</f>
        <v>0</v>
      </c>
      <c r="N20" s="2050">
        <f>'15 Finanční struktura'!N21+'15 Finanční struktura'!N24</f>
        <v>0</v>
      </c>
      <c r="O20" s="2050">
        <f>'15 Finanční struktura'!O21+'15 Finanční struktura'!O24</f>
        <v>0</v>
      </c>
      <c r="P20" s="2050">
        <f>'15 Finanční struktura'!P21+'15 Finanční struktura'!P24</f>
        <v>0</v>
      </c>
      <c r="Q20" s="2050">
        <f>'15 Finanční struktura'!Q21+'15 Finanční struktura'!Q24</f>
        <v>0</v>
      </c>
      <c r="R20" s="2050">
        <f>'15 Finanční struktura'!R21+'15 Finanční struktura'!R24</f>
        <v>0</v>
      </c>
      <c r="S20" s="2051">
        <f>'15 Finanční struktura'!S21+'15 Finanční struktura'!S24</f>
        <v>0</v>
      </c>
      <c r="T20" s="904"/>
      <c r="U20" s="904"/>
      <c r="V20" s="904"/>
      <c r="W20" s="904"/>
      <c r="X20" s="904"/>
      <c r="Y20" s="904"/>
      <c r="Z20" s="904"/>
      <c r="AA20" s="904"/>
      <c r="AB20" s="904"/>
      <c r="AC20" s="904"/>
    </row>
    <row r="21" spans="1:29" ht="14.25" x14ac:dyDescent="0.3">
      <c r="B21" s="1636"/>
      <c r="C21" s="1648" t="str">
        <f t="shared" si="7"/>
        <v>Celkové náklady</v>
      </c>
      <c r="D21" s="1638"/>
      <c r="E21" s="1639">
        <f t="shared" ref="E21:S21" si="9">SUM(E19:E20)</f>
        <v>0</v>
      </c>
      <c r="F21" s="1640">
        <f t="shared" si="9"/>
        <v>0</v>
      </c>
      <c r="G21" s="1640">
        <f t="shared" si="9"/>
        <v>0</v>
      </c>
      <c r="H21" s="1640">
        <f t="shared" si="9"/>
        <v>0</v>
      </c>
      <c r="I21" s="1640">
        <f t="shared" si="9"/>
        <v>0</v>
      </c>
      <c r="J21" s="1640">
        <f t="shared" si="9"/>
        <v>0</v>
      </c>
      <c r="K21" s="1640">
        <f t="shared" si="9"/>
        <v>0</v>
      </c>
      <c r="L21" s="1640">
        <f t="shared" si="9"/>
        <v>0</v>
      </c>
      <c r="M21" s="1640">
        <f t="shared" si="9"/>
        <v>0</v>
      </c>
      <c r="N21" s="1640">
        <f t="shared" si="9"/>
        <v>0</v>
      </c>
      <c r="O21" s="1640">
        <f t="shared" si="9"/>
        <v>0</v>
      </c>
      <c r="P21" s="1640">
        <f t="shared" si="9"/>
        <v>0</v>
      </c>
      <c r="Q21" s="1640">
        <f t="shared" si="9"/>
        <v>0</v>
      </c>
      <c r="R21" s="1640">
        <f t="shared" si="9"/>
        <v>0</v>
      </c>
      <c r="S21" s="1074">
        <f t="shared" si="9"/>
        <v>0</v>
      </c>
      <c r="T21" s="907"/>
      <c r="U21" s="907"/>
      <c r="V21" s="907"/>
      <c r="W21" s="907"/>
      <c r="X21" s="907"/>
      <c r="Y21" s="907"/>
      <c r="Z21" s="907"/>
      <c r="AA21" s="907"/>
      <c r="AB21" s="907"/>
      <c r="AC21" s="907"/>
    </row>
    <row r="22" spans="1:29" ht="14.25" x14ac:dyDescent="0.3">
      <c r="B22" s="1069"/>
      <c r="C22" s="912" t="str">
        <f t="shared" si="7"/>
        <v xml:space="preserve">Cash Flow </v>
      </c>
      <c r="D22" s="2044"/>
      <c r="E22" s="1031">
        <f t="shared" ref="E22:S22" si="10">E18-E21</f>
        <v>0</v>
      </c>
      <c r="F22" s="1016">
        <f t="shared" si="10"/>
        <v>0</v>
      </c>
      <c r="G22" s="1016">
        <f t="shared" si="10"/>
        <v>0</v>
      </c>
      <c r="H22" s="1016">
        <f t="shared" si="10"/>
        <v>0</v>
      </c>
      <c r="I22" s="1016">
        <f t="shared" si="10"/>
        <v>0</v>
      </c>
      <c r="J22" s="1016">
        <f t="shared" si="10"/>
        <v>0</v>
      </c>
      <c r="K22" s="1016">
        <f t="shared" si="10"/>
        <v>0</v>
      </c>
      <c r="L22" s="1016">
        <f t="shared" si="10"/>
        <v>0</v>
      </c>
      <c r="M22" s="1016">
        <f t="shared" si="10"/>
        <v>0</v>
      </c>
      <c r="N22" s="1016">
        <f t="shared" si="10"/>
        <v>0</v>
      </c>
      <c r="O22" s="1016">
        <f t="shared" si="10"/>
        <v>0</v>
      </c>
      <c r="P22" s="1016">
        <f t="shared" si="10"/>
        <v>0</v>
      </c>
      <c r="Q22" s="1016">
        <f t="shared" si="10"/>
        <v>0</v>
      </c>
      <c r="R22" s="1016">
        <f t="shared" si="10"/>
        <v>0</v>
      </c>
      <c r="S22" s="1032">
        <f t="shared" si="10"/>
        <v>0</v>
      </c>
      <c r="T22" s="913"/>
      <c r="U22" s="913"/>
      <c r="V22" s="913"/>
      <c r="W22" s="913"/>
      <c r="X22" s="913"/>
      <c r="Y22" s="913"/>
      <c r="Z22" s="913"/>
      <c r="AA22" s="913"/>
      <c r="AB22" s="913"/>
      <c r="AC22" s="907"/>
    </row>
    <row r="23" spans="1:29" ht="14.25" x14ac:dyDescent="0.3">
      <c r="A23" s="2041"/>
      <c r="B23" s="923"/>
      <c r="C23" s="943" t="str">
        <f t="shared" si="7"/>
        <v>Diskontní sazba</v>
      </c>
      <c r="D23" s="2053">
        <f>D11</f>
        <v>0.02</v>
      </c>
      <c r="E23" s="2054">
        <f>S11*1/(1+$D$11)</f>
        <v>0.74301472998851892</v>
      </c>
      <c r="F23" s="2055">
        <f>E23*1/(1+$D$11)</f>
        <v>0.72844581371423422</v>
      </c>
      <c r="G23" s="2055">
        <f t="shared" ref="G23:S23" si="11">F23*1/(1+$D$11)</f>
        <v>0.71416256246493548</v>
      </c>
      <c r="H23" s="2055">
        <f t="shared" si="11"/>
        <v>0.70015937496562297</v>
      </c>
      <c r="I23" s="2055">
        <f t="shared" si="11"/>
        <v>0.68643075977021861</v>
      </c>
      <c r="J23" s="2055">
        <f t="shared" si="11"/>
        <v>0.67297133310805746</v>
      </c>
      <c r="K23" s="2055">
        <f t="shared" si="11"/>
        <v>0.65977581677260533</v>
      </c>
      <c r="L23" s="2055">
        <f t="shared" si="11"/>
        <v>0.64683903605157389</v>
      </c>
      <c r="M23" s="2055">
        <f t="shared" si="11"/>
        <v>0.63415591769762147</v>
      </c>
      <c r="N23" s="2055">
        <f t="shared" si="11"/>
        <v>0.62172148793884452</v>
      </c>
      <c r="O23" s="2055">
        <f t="shared" si="11"/>
        <v>0.60953087052827892</v>
      </c>
      <c r="P23" s="2055">
        <f t="shared" si="11"/>
        <v>0.59757928483164602</v>
      </c>
      <c r="Q23" s="2055">
        <f t="shared" si="11"/>
        <v>0.58586204395259411</v>
      </c>
      <c r="R23" s="2055">
        <f t="shared" si="11"/>
        <v>0.57437455289470007</v>
      </c>
      <c r="S23" s="2056">
        <f t="shared" si="11"/>
        <v>0.56311230675950985</v>
      </c>
      <c r="T23" s="914"/>
      <c r="U23" s="914"/>
      <c r="V23" s="914"/>
      <c r="W23" s="914"/>
      <c r="X23" s="914"/>
      <c r="Y23" s="914"/>
      <c r="Z23" s="914"/>
      <c r="AA23" s="914"/>
      <c r="AB23" s="914"/>
      <c r="AC23" s="914"/>
    </row>
    <row r="24" spans="1:29" ht="15" thickBot="1" x14ac:dyDescent="0.35">
      <c r="B24" s="2057"/>
      <c r="C24" s="945" t="str">
        <f t="shared" si="7"/>
        <v>Diskontované cash flow</v>
      </c>
      <c r="D24" s="2058"/>
      <c r="E24" s="2059">
        <f t="shared" ref="E24:S24" si="12">E22*E23</f>
        <v>0</v>
      </c>
      <c r="F24" s="2060">
        <f t="shared" si="12"/>
        <v>0</v>
      </c>
      <c r="G24" s="2060">
        <f t="shared" si="12"/>
        <v>0</v>
      </c>
      <c r="H24" s="2060">
        <f t="shared" si="12"/>
        <v>0</v>
      </c>
      <c r="I24" s="2060">
        <f t="shared" si="12"/>
        <v>0</v>
      </c>
      <c r="J24" s="2060">
        <f t="shared" si="12"/>
        <v>0</v>
      </c>
      <c r="K24" s="2060">
        <f t="shared" si="12"/>
        <v>0</v>
      </c>
      <c r="L24" s="2060">
        <f t="shared" si="12"/>
        <v>0</v>
      </c>
      <c r="M24" s="2060">
        <f t="shared" si="12"/>
        <v>0</v>
      </c>
      <c r="N24" s="2060">
        <f t="shared" si="12"/>
        <v>0</v>
      </c>
      <c r="O24" s="2060">
        <f t="shared" si="12"/>
        <v>0</v>
      </c>
      <c r="P24" s="2060">
        <f t="shared" si="12"/>
        <v>0</v>
      </c>
      <c r="Q24" s="2060">
        <f t="shared" si="12"/>
        <v>0</v>
      </c>
      <c r="R24" s="2060">
        <f t="shared" si="12"/>
        <v>0</v>
      </c>
      <c r="S24" s="2061">
        <f t="shared" si="12"/>
        <v>0</v>
      </c>
      <c r="T24" s="907"/>
      <c r="U24" s="907"/>
      <c r="V24" s="907"/>
      <c r="W24" s="907"/>
      <c r="X24" s="907"/>
      <c r="Y24" s="907"/>
      <c r="Z24" s="907"/>
      <c r="AA24" s="907"/>
      <c r="AB24" s="907"/>
      <c r="AC24" s="907"/>
    </row>
    <row r="25" spans="1:29" ht="14.25" thickBot="1" x14ac:dyDescent="0.35"/>
    <row r="26" spans="1:29" s="701" customFormat="1" x14ac:dyDescent="0.25">
      <c r="B26" s="2039" t="str">
        <f>IF('0 Úvod'!$M$10="English",Slovnik!D729,Slovnik!C729)</f>
        <v>Finanční vnitřní výnosové procento kapitálu FRR/K**</v>
      </c>
      <c r="C26" s="2062"/>
      <c r="D26" s="2062"/>
      <c r="E26" s="1017" t="e">
        <f>ROUND(IRR((E10:S10,E22:S22),0.05),4)</f>
        <v>#NUM!</v>
      </c>
      <c r="G26" s="2063"/>
      <c r="I26" s="705"/>
      <c r="J26" s="705"/>
      <c r="K26" s="705"/>
      <c r="L26" s="705"/>
      <c r="M26" s="705"/>
      <c r="N26" s="706"/>
      <c r="O26" s="706"/>
    </row>
    <row r="27" spans="1:29" s="701" customFormat="1" ht="14.25" thickBot="1" x14ac:dyDescent="0.3">
      <c r="B27" s="2043" t="str">
        <f>IF('0 Úvod'!$M$10="English",Slovnik!D730,Slovnik!C730)</f>
        <v>Finanční čistá současná hodnota kapitálu FNPV/K (CZK)</v>
      </c>
      <c r="C27" s="2048"/>
      <c r="D27" s="2048"/>
      <c r="E27" s="1633">
        <f>SUM(E12:S12,E24:S24)</f>
        <v>-34044202.347058825</v>
      </c>
      <c r="G27" s="710"/>
      <c r="H27" s="710"/>
      <c r="I27" s="710"/>
      <c r="J27" s="710"/>
      <c r="K27" s="710"/>
      <c r="L27" s="710"/>
      <c r="M27" s="710"/>
      <c r="N27" s="711"/>
      <c r="O27" s="711"/>
    </row>
    <row r="28" spans="1:29" ht="15" thickBot="1" x14ac:dyDescent="0.35">
      <c r="B28" s="2043" t="str">
        <f>IF('0 Úvod'!$M$10="English",Slovnik!D731,Slovnik!C731)</f>
        <v>Finanční čistá současná hodnota kapitálu FNPV/K (EUR)</v>
      </c>
      <c r="C28" s="2048"/>
      <c r="D28" s="2048"/>
      <c r="E28" s="1633">
        <f>E27/'0 Úvod'!N18</f>
        <v>-1420283.7858597757</v>
      </c>
    </row>
    <row r="29" spans="1:29" ht="14.25" thickBot="1" x14ac:dyDescent="0.35">
      <c r="B29" s="15"/>
      <c r="C29" s="2064"/>
    </row>
    <row r="30" spans="1:29" x14ac:dyDescent="0.3">
      <c r="B30" s="2428" t="str">
        <f>IF('0 Úvod'!$M$10="English",Slovnik!$D$732,Slovnik!$C$732)</f>
        <v>Komentáře</v>
      </c>
      <c r="C30" s="2429"/>
      <c r="D30" s="2788"/>
    </row>
    <row r="31" spans="1:29" ht="14.25" thickBot="1" x14ac:dyDescent="0.35">
      <c r="B31" s="2836"/>
      <c r="C31" s="2668"/>
      <c r="D31" s="2837"/>
      <c r="I31" s="713"/>
    </row>
    <row r="32" spans="1:29" ht="14.25" x14ac:dyDescent="0.3">
      <c r="B32" s="2065" t="str">
        <f>IF('0 Úvod'!$M$10="English",Slovnik!$D$733,Slovnik!$C$733)</f>
        <v>* čistá úspora prov. nákladů po odečtení úspory dotace (dle listu 16)</v>
      </c>
      <c r="C32" s="2066"/>
      <c r="D32" s="2067"/>
    </row>
    <row r="33" spans="2:9" ht="15" thickBot="1" x14ac:dyDescent="0.35">
      <c r="B33" s="1131" t="str">
        <f>IF('0 Úvod'!$M$10="English",Slovnik!$D$734,Slovnik!$C$734)</f>
        <v>** pokud se zobrazí "CHYBA", zkontrolujte list 15 Finanční struktura</v>
      </c>
      <c r="C33" s="731"/>
      <c r="D33" s="1994"/>
    </row>
    <row r="34" spans="2:9" x14ac:dyDescent="0.3">
      <c r="I34" s="713"/>
    </row>
  </sheetData>
  <sheetProtection password="BD3D" sheet="1" formatCells="0" formatColumns="0" formatRows="0" insertColumns="0" insertRows="0" insertHyperlinks="0" deleteColumns="0" deleteRows="0" sort="0" autoFilter="0" pivotTables="0"/>
  <mergeCells count="31">
    <mergeCell ref="R14:R15"/>
    <mergeCell ref="S14:S15"/>
    <mergeCell ref="B30:D31"/>
    <mergeCell ref="L14:L15"/>
    <mergeCell ref="M14:M15"/>
    <mergeCell ref="N14:N15"/>
    <mergeCell ref="O14:O15"/>
    <mergeCell ref="P14:P15"/>
    <mergeCell ref="Q14:Q15"/>
    <mergeCell ref="Q2:Q3"/>
    <mergeCell ref="R2:R3"/>
    <mergeCell ref="S2:S3"/>
    <mergeCell ref="E14:E15"/>
    <mergeCell ref="F14:F15"/>
    <mergeCell ref="G14:G15"/>
    <mergeCell ref="H14:H15"/>
    <mergeCell ref="I14:I15"/>
    <mergeCell ref="J14:J15"/>
    <mergeCell ref="K14:K15"/>
    <mergeCell ref="K2:K3"/>
    <mergeCell ref="L2:L3"/>
    <mergeCell ref="M2:M3"/>
    <mergeCell ref="N2:N3"/>
    <mergeCell ref="O2:O3"/>
    <mergeCell ref="P2:P3"/>
    <mergeCell ref="J2:J3"/>
    <mergeCell ref="E2:E3"/>
    <mergeCell ref="F2:F3"/>
    <mergeCell ref="G2:G3"/>
    <mergeCell ref="H2:H3"/>
    <mergeCell ref="I2:I3"/>
  </mergeCells>
  <conditionalFormatting sqref="G26">
    <cfRule type="cellIs" dxfId="1" priority="1" stopIfTrue="1" operator="equal">
      <formula>"OK"</formula>
    </cfRule>
    <cfRule type="cellIs" dxfId="0" priority="2" stopIfTrue="1" operator="equal">
      <formula>"CHYBA!"</formula>
    </cfRule>
  </conditionalFormatting>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1"/>
  <dimension ref="B1:AB45"/>
  <sheetViews>
    <sheetView zoomScaleNormal="100" workbookViewId="0">
      <selection activeCell="P25" sqref="P25"/>
    </sheetView>
  </sheetViews>
  <sheetFormatPr defaultColWidth="9.140625" defaultRowHeight="13.5" x14ac:dyDescent="0.25"/>
  <cols>
    <col min="1" max="1" width="2.7109375" style="81" customWidth="1"/>
    <col min="2" max="2" width="9.28515625" style="81" bestFit="1" customWidth="1"/>
    <col min="3" max="6" width="13.28515625" style="81" customWidth="1"/>
    <col min="7" max="8" width="16.7109375" style="81" customWidth="1"/>
    <col min="9" max="12" width="13.28515625" style="81" customWidth="1"/>
    <col min="13" max="14" width="16.7109375" style="81" customWidth="1"/>
    <col min="15" max="15" width="9.42578125" style="81" customWidth="1"/>
    <col min="16" max="16" width="9.28515625" style="81" bestFit="1" customWidth="1"/>
    <col min="17" max="17" width="27.42578125" style="81" bestFit="1" customWidth="1"/>
    <col min="18" max="18" width="26.7109375" style="81" bestFit="1" customWidth="1"/>
    <col min="19" max="22" width="11.5703125" style="81" customWidth="1"/>
    <col min="23" max="28" width="11.140625" style="81" customWidth="1"/>
    <col min="29" max="16384" width="9.140625" style="81"/>
  </cols>
  <sheetData>
    <row r="1" spans="2:18" ht="14.25" thickBot="1" x14ac:dyDescent="0.3">
      <c r="J1" s="85"/>
      <c r="K1" s="85"/>
      <c r="L1" s="85"/>
      <c r="N1" s="1465" t="str">
        <f>IF('0 Úvod'!$M$10="English",CONCATENATE("[",Slovnik!D755,'0 Úvod'!D18,"]"),CONCATENATE("[",Slovnik!C755,'0 Úvod'!D18,"]"))</f>
        <v>[diskontované fin. toky v mil. Kč, CÚ 2024]</v>
      </c>
      <c r="P1"/>
      <c r="Q1"/>
      <c r="R1" s="1464" t="str">
        <f>IF('0 Úvod'!$M$10="English",Slovnik!$D$791,Slovnik!$C$791)</f>
        <v>[hodnoty CO2 v tunách]</v>
      </c>
    </row>
    <row r="2" spans="2:18" x14ac:dyDescent="0.25">
      <c r="B2" s="2838" t="str">
        <f>IF('0 Úvod'!$M$10="English",Slovnik!$D$745,Slovnik!$C$745)</f>
        <v>VSTUPY z HDM-4 a EXNAD - finanční toky</v>
      </c>
      <c r="C2" s="2839"/>
      <c r="D2" s="2839"/>
      <c r="E2" s="2839"/>
      <c r="F2" s="2839"/>
      <c r="G2" s="2839"/>
      <c r="H2" s="2839"/>
      <c r="I2" s="2839"/>
      <c r="J2" s="2839"/>
      <c r="K2" s="2839"/>
      <c r="L2" s="2839"/>
      <c r="M2" s="2839"/>
      <c r="N2" s="2840"/>
      <c r="P2" s="2838" t="str">
        <f>IF('0 Úvod'!$M$10="English",Slovnik!$D$803,Slovnik!$C$803)</f>
        <v>VSTUPY z EXNAD - množství škodlivin</v>
      </c>
      <c r="Q2" s="2839"/>
      <c r="R2" s="2840"/>
    </row>
    <row r="3" spans="2:18" ht="14.25" thickBot="1" x14ac:dyDescent="0.3">
      <c r="B3" s="2841"/>
      <c r="C3" s="2842"/>
      <c r="D3" s="2842"/>
      <c r="E3" s="2842"/>
      <c r="F3" s="2842"/>
      <c r="G3" s="2842"/>
      <c r="H3" s="2842"/>
      <c r="I3" s="2842"/>
      <c r="J3" s="2842"/>
      <c r="K3" s="2842"/>
      <c r="L3" s="2842"/>
      <c r="M3" s="2842"/>
      <c r="N3" s="2843"/>
      <c r="P3" s="2841"/>
      <c r="Q3" s="2842"/>
      <c r="R3" s="2843"/>
    </row>
    <row r="4" spans="2:18" ht="14.25" thickBot="1" x14ac:dyDescent="0.3">
      <c r="B4" s="2852" t="str">
        <f>IF('0 Úvod'!$M$10="English",Slovnik!$D$22,Slovnik!$C$22)</f>
        <v>rok</v>
      </c>
      <c r="C4" s="2847" t="str">
        <f>IF('0 Úvod'!$M$10="English",Slovnik!$D$735,Slovnik!$C$735)</f>
        <v>Základní varianta = Bez projektu</v>
      </c>
      <c r="D4" s="2848"/>
      <c r="E4" s="2848"/>
      <c r="F4" s="2848"/>
      <c r="G4" s="2848"/>
      <c r="H4" s="2848"/>
      <c r="I4" s="2844" t="str">
        <f>IF('0 Úvod'!$M$10="English",Slovnik!$D$736,Slovnik!$C$736)</f>
        <v>Návrhová varianta = Projektová</v>
      </c>
      <c r="J4" s="2845"/>
      <c r="K4" s="2845"/>
      <c r="L4" s="2845"/>
      <c r="M4" s="2845"/>
      <c r="N4" s="2846"/>
      <c r="P4" s="2858" t="str">
        <f>B4</f>
        <v>rok</v>
      </c>
      <c r="Q4" s="1453" t="str">
        <f>C4</f>
        <v>Základní varianta = Bez projektu</v>
      </c>
      <c r="R4" s="1463" t="str">
        <f>I4</f>
        <v>Návrhová varianta = Projektová</v>
      </c>
    </row>
    <row r="5" spans="2:18" ht="14.25" x14ac:dyDescent="0.3">
      <c r="B5" s="2852"/>
      <c r="C5" s="2849" t="s">
        <v>95</v>
      </c>
      <c r="D5" s="2850"/>
      <c r="E5" s="2850"/>
      <c r="F5" s="2851"/>
      <c r="G5" s="2868" t="s">
        <v>96</v>
      </c>
      <c r="H5" s="2869"/>
      <c r="I5" s="2863" t="s">
        <v>95</v>
      </c>
      <c r="J5" s="2864"/>
      <c r="K5" s="2864"/>
      <c r="L5" s="2865"/>
      <c r="M5" s="2868" t="s">
        <v>96</v>
      </c>
      <c r="N5" s="2869"/>
      <c r="P5" s="2859"/>
      <c r="Q5" s="2861" t="s">
        <v>96</v>
      </c>
      <c r="R5" s="2862"/>
    </row>
    <row r="6" spans="2:18" ht="15" customHeight="1" thickBot="1" x14ac:dyDescent="0.3">
      <c r="B6" s="2852"/>
      <c r="C6" s="2854" t="str">
        <f>IF('0 Úvod'!$M$10="English",Slovnik!$D$737,Slovnik!$C$737)</f>
        <v>hodnoty z výstupu "Project Cash Flow Summary (Discounted)"</v>
      </c>
      <c r="D6" s="2855"/>
      <c r="E6" s="2855"/>
      <c r="F6" s="2856"/>
      <c r="G6" s="2866" t="str">
        <f>IF('0 Úvod'!$M$10="English",Slovnik!$D$738,Slovnik!$C$738)</f>
        <v>ext_var_0 diskontované</v>
      </c>
      <c r="H6" s="2867"/>
      <c r="I6" s="2857" t="str">
        <f>IF('0 Úvod'!$M$10="English",Slovnik!$D$737,Slovnik!$C$737)</f>
        <v>hodnoty z výstupu "Project Cash Flow Summary (Discounted)"</v>
      </c>
      <c r="J6" s="2855"/>
      <c r="K6" s="2855"/>
      <c r="L6" s="2856"/>
      <c r="M6" s="2866" t="str">
        <f>IF('0 Úvod'!$M$10="English",Slovnik!$D$739,Slovnik!$C$739)</f>
        <v>ext_var_1 diskontované</v>
      </c>
      <c r="N6" s="2867"/>
      <c r="P6" s="2859"/>
      <c r="Q6" s="1454" t="s">
        <v>97</v>
      </c>
      <c r="R6" s="1455" t="s">
        <v>98</v>
      </c>
    </row>
    <row r="7" spans="2:18" ht="14.25" customHeight="1" thickBot="1" x14ac:dyDescent="0.3">
      <c r="B7" s="2853"/>
      <c r="C7" s="1161" t="str">
        <f>IF('0 Úvod'!$M$10="English",Slovnik!$D$740,Slovnik!$C$740)</f>
        <v xml:space="preserve">Správce </v>
      </c>
      <c r="D7" s="1162" t="str">
        <f>IF('0 Úvod'!$M$10="English",Slovnik!$D$741,Slovnik!$C$741)</f>
        <v>Provozní</v>
      </c>
      <c r="E7" s="1162" t="str">
        <f>IF('0 Úvod'!$M$10="English",Slovnik!$D$742,Slovnik!$C$742)</f>
        <v xml:space="preserve">Cestovní čas </v>
      </c>
      <c r="F7" s="1406" t="str">
        <f>IF('0 Úvod'!$M$10="English",Slovnik!$D$743,Slovnik!$C$743)</f>
        <v>Nehody</v>
      </c>
      <c r="G7" s="1416" t="str">
        <f>IF('0 Úvod'!$M$10="English",Slovnik!$D$749,Slovnik!$C$749)</f>
        <v>Ostatní znečistění</v>
      </c>
      <c r="H7" s="1470" t="str">
        <f>IF('0 Úvod'!$M$10="English",Slovnik!$D$744,Slovnik!$C$744)</f>
        <v>Hluk</v>
      </c>
      <c r="I7" s="1469" t="str">
        <f>C7</f>
        <v xml:space="preserve">Správce </v>
      </c>
      <c r="J7" s="1162" t="str">
        <f>D7</f>
        <v>Provozní</v>
      </c>
      <c r="K7" s="1162" t="str">
        <f>E7</f>
        <v xml:space="preserve">Cestovní čas </v>
      </c>
      <c r="L7" s="1406" t="str">
        <f>F7</f>
        <v>Nehody</v>
      </c>
      <c r="M7" s="1416" t="str">
        <f>IF('0 Úvod'!$M$10="English",Slovnik!$D$749,Slovnik!$C$749)</f>
        <v>Ostatní znečistění</v>
      </c>
      <c r="N7" s="1466" t="str">
        <f>H7</f>
        <v>Hluk</v>
      </c>
      <c r="P7" s="2860"/>
      <c r="Q7" s="1456" t="str">
        <f>IF('0 Úvod'!$M$10="English",Slovnik!$D$754,Slovnik!$C$754)</f>
        <v>Emise CO2 [t]</v>
      </c>
      <c r="R7" s="1456" t="str">
        <f>Q7</f>
        <v>Emise CO2 [t]</v>
      </c>
    </row>
    <row r="8" spans="2:18" ht="14.25" x14ac:dyDescent="0.25">
      <c r="B8" s="1171">
        <f>'0 Úvod'!$G$18</f>
        <v>2025</v>
      </c>
      <c r="C8" s="1163"/>
      <c r="D8" s="1164"/>
      <c r="E8" s="1164"/>
      <c r="F8" s="1407"/>
      <c r="G8" s="1410"/>
      <c r="H8" s="1471"/>
      <c r="I8" s="1445"/>
      <c r="J8" s="1164"/>
      <c r="K8" s="1164"/>
      <c r="L8" s="1413"/>
      <c r="M8" s="1411"/>
      <c r="N8" s="1467"/>
      <c r="O8" s="1165"/>
      <c r="P8" s="1457">
        <f>B8</f>
        <v>2025</v>
      </c>
      <c r="Q8" s="1458"/>
      <c r="R8" s="1458"/>
    </row>
    <row r="9" spans="2:18" ht="14.25" x14ac:dyDescent="0.25">
      <c r="B9" s="1171">
        <f>B8+1</f>
        <v>2026</v>
      </c>
      <c r="C9" s="1166"/>
      <c r="D9" s="1167"/>
      <c r="E9" s="1167"/>
      <c r="F9" s="1408"/>
      <c r="G9" s="1411"/>
      <c r="H9" s="1467"/>
      <c r="I9" s="1446"/>
      <c r="J9" s="1167"/>
      <c r="K9" s="1167"/>
      <c r="L9" s="1414"/>
      <c r="M9" s="1411"/>
      <c r="N9" s="1467"/>
      <c r="O9" s="1165"/>
      <c r="P9" s="1459">
        <f t="shared" ref="P9:P37" si="0">B9</f>
        <v>2026</v>
      </c>
      <c r="Q9" s="1460"/>
      <c r="R9" s="1460"/>
    </row>
    <row r="10" spans="2:18" ht="14.25" x14ac:dyDescent="0.25">
      <c r="B10" s="1171">
        <f>B9+1</f>
        <v>2027</v>
      </c>
      <c r="C10" s="1166"/>
      <c r="D10" s="1167"/>
      <c r="E10" s="1167"/>
      <c r="F10" s="1408"/>
      <c r="G10" s="1411"/>
      <c r="H10" s="1467"/>
      <c r="I10" s="1446"/>
      <c r="J10" s="1167"/>
      <c r="K10" s="1167"/>
      <c r="L10" s="1414"/>
      <c r="M10" s="1411"/>
      <c r="N10" s="1467"/>
      <c r="O10" s="1165"/>
      <c r="P10" s="1459">
        <f t="shared" si="0"/>
        <v>2027</v>
      </c>
      <c r="Q10" s="1460"/>
      <c r="R10" s="1460"/>
    </row>
    <row r="11" spans="2:18" ht="14.25" x14ac:dyDescent="0.25">
      <c r="B11" s="1171">
        <f t="shared" ref="B11:B37" si="1">B10+1</f>
        <v>2028</v>
      </c>
      <c r="C11" s="1166"/>
      <c r="D11" s="1167"/>
      <c r="E11" s="1167"/>
      <c r="F11" s="1408"/>
      <c r="G11" s="1411"/>
      <c r="H11" s="1467"/>
      <c r="I11" s="1446"/>
      <c r="J11" s="1167"/>
      <c r="K11" s="1167"/>
      <c r="L11" s="1414"/>
      <c r="M11" s="1411"/>
      <c r="N11" s="1467"/>
      <c r="O11" s="1165"/>
      <c r="P11" s="1459">
        <f t="shared" si="0"/>
        <v>2028</v>
      </c>
      <c r="Q11" s="1460"/>
      <c r="R11" s="1460"/>
    </row>
    <row r="12" spans="2:18" ht="14.25" x14ac:dyDescent="0.25">
      <c r="B12" s="1171">
        <f t="shared" si="1"/>
        <v>2029</v>
      </c>
      <c r="C12" s="1166"/>
      <c r="D12" s="1167"/>
      <c r="E12" s="1167"/>
      <c r="F12" s="1408"/>
      <c r="G12" s="1411"/>
      <c r="H12" s="1467"/>
      <c r="I12" s="1446"/>
      <c r="J12" s="1167"/>
      <c r="K12" s="1167"/>
      <c r="L12" s="1414"/>
      <c r="M12" s="1411"/>
      <c r="N12" s="1467"/>
      <c r="O12" s="1165"/>
      <c r="P12" s="1459">
        <f t="shared" si="0"/>
        <v>2029</v>
      </c>
      <c r="Q12" s="1460"/>
      <c r="R12" s="1460"/>
    </row>
    <row r="13" spans="2:18" ht="14.25" x14ac:dyDescent="0.25">
      <c r="B13" s="1171">
        <f t="shared" si="1"/>
        <v>2030</v>
      </c>
      <c r="C13" s="1166"/>
      <c r="D13" s="1167"/>
      <c r="E13" s="1167"/>
      <c r="F13" s="1408"/>
      <c r="G13" s="1411"/>
      <c r="H13" s="1467"/>
      <c r="I13" s="1446"/>
      <c r="J13" s="1167"/>
      <c r="K13" s="1167"/>
      <c r="L13" s="1414"/>
      <c r="M13" s="1411"/>
      <c r="N13" s="1467"/>
      <c r="O13" s="1165"/>
      <c r="P13" s="1459">
        <f t="shared" si="0"/>
        <v>2030</v>
      </c>
      <c r="Q13" s="1460"/>
      <c r="R13" s="1460"/>
    </row>
    <row r="14" spans="2:18" ht="14.25" x14ac:dyDescent="0.25">
      <c r="B14" s="1171">
        <f t="shared" si="1"/>
        <v>2031</v>
      </c>
      <c r="C14" s="1166"/>
      <c r="D14" s="1167"/>
      <c r="E14" s="1167"/>
      <c r="F14" s="1408"/>
      <c r="G14" s="1411"/>
      <c r="H14" s="1467"/>
      <c r="I14" s="1446"/>
      <c r="J14" s="1167"/>
      <c r="K14" s="1167"/>
      <c r="L14" s="1414"/>
      <c r="M14" s="1411"/>
      <c r="N14" s="1467"/>
      <c r="O14" s="1165"/>
      <c r="P14" s="1459">
        <f t="shared" si="0"/>
        <v>2031</v>
      </c>
      <c r="Q14" s="1460"/>
      <c r="R14" s="1460"/>
    </row>
    <row r="15" spans="2:18" ht="14.25" x14ac:dyDescent="0.25">
      <c r="B15" s="1171">
        <f t="shared" si="1"/>
        <v>2032</v>
      </c>
      <c r="C15" s="1166"/>
      <c r="D15" s="1167"/>
      <c r="E15" s="1167"/>
      <c r="F15" s="1408"/>
      <c r="G15" s="1411"/>
      <c r="H15" s="1467"/>
      <c r="I15" s="1446"/>
      <c r="J15" s="1167"/>
      <c r="K15" s="1167"/>
      <c r="L15" s="1414"/>
      <c r="M15" s="1411"/>
      <c r="N15" s="1467"/>
      <c r="O15" s="1165"/>
      <c r="P15" s="1459">
        <f t="shared" si="0"/>
        <v>2032</v>
      </c>
      <c r="Q15" s="1460"/>
      <c r="R15" s="1460"/>
    </row>
    <row r="16" spans="2:18" ht="14.25" x14ac:dyDescent="0.25">
      <c r="B16" s="1171">
        <f t="shared" si="1"/>
        <v>2033</v>
      </c>
      <c r="C16" s="1166"/>
      <c r="D16" s="1167"/>
      <c r="E16" s="1167"/>
      <c r="F16" s="1408"/>
      <c r="G16" s="1411"/>
      <c r="H16" s="1467"/>
      <c r="I16" s="1446"/>
      <c r="J16" s="1167"/>
      <c r="K16" s="1167"/>
      <c r="L16" s="1414"/>
      <c r="M16" s="1411"/>
      <c r="N16" s="1467"/>
      <c r="O16" s="1165"/>
      <c r="P16" s="1459">
        <f t="shared" si="0"/>
        <v>2033</v>
      </c>
      <c r="Q16" s="1460"/>
      <c r="R16" s="1460"/>
    </row>
    <row r="17" spans="2:18" ht="14.25" x14ac:dyDescent="0.25">
      <c r="B17" s="1171">
        <f t="shared" si="1"/>
        <v>2034</v>
      </c>
      <c r="C17" s="1166"/>
      <c r="D17" s="1167"/>
      <c r="E17" s="1167"/>
      <c r="F17" s="1408"/>
      <c r="G17" s="1411"/>
      <c r="H17" s="1467"/>
      <c r="I17" s="1446"/>
      <c r="J17" s="1167"/>
      <c r="K17" s="1167"/>
      <c r="L17" s="1414"/>
      <c r="M17" s="1411"/>
      <c r="N17" s="1467"/>
      <c r="O17" s="1165"/>
      <c r="P17" s="1459">
        <f t="shared" si="0"/>
        <v>2034</v>
      </c>
      <c r="Q17" s="1460"/>
      <c r="R17" s="1460"/>
    </row>
    <row r="18" spans="2:18" ht="14.25" x14ac:dyDescent="0.25">
      <c r="B18" s="1171">
        <f t="shared" si="1"/>
        <v>2035</v>
      </c>
      <c r="C18" s="1166"/>
      <c r="D18" s="1167"/>
      <c r="E18" s="1167"/>
      <c r="F18" s="1408"/>
      <c r="G18" s="1411"/>
      <c r="H18" s="1467"/>
      <c r="I18" s="1446"/>
      <c r="J18" s="1167"/>
      <c r="K18" s="1167"/>
      <c r="L18" s="1414"/>
      <c r="M18" s="1411"/>
      <c r="N18" s="1467"/>
      <c r="O18" s="1165"/>
      <c r="P18" s="1459">
        <f t="shared" si="0"/>
        <v>2035</v>
      </c>
      <c r="Q18" s="1460"/>
      <c r="R18" s="1460"/>
    </row>
    <row r="19" spans="2:18" ht="14.25" x14ac:dyDescent="0.25">
      <c r="B19" s="1171">
        <f t="shared" si="1"/>
        <v>2036</v>
      </c>
      <c r="C19" s="1166"/>
      <c r="D19" s="1167"/>
      <c r="E19" s="1167"/>
      <c r="F19" s="1408"/>
      <c r="G19" s="1411"/>
      <c r="H19" s="1467"/>
      <c r="I19" s="1446"/>
      <c r="J19" s="1167"/>
      <c r="K19" s="1167"/>
      <c r="L19" s="1414"/>
      <c r="M19" s="1411"/>
      <c r="N19" s="1467"/>
      <c r="O19" s="1165"/>
      <c r="P19" s="1459">
        <f t="shared" si="0"/>
        <v>2036</v>
      </c>
      <c r="Q19" s="1460"/>
      <c r="R19" s="1460"/>
    </row>
    <row r="20" spans="2:18" ht="14.25" x14ac:dyDescent="0.25">
      <c r="B20" s="1171">
        <f t="shared" si="1"/>
        <v>2037</v>
      </c>
      <c r="C20" s="1166"/>
      <c r="D20" s="1167"/>
      <c r="E20" s="1167"/>
      <c r="F20" s="1408"/>
      <c r="G20" s="1411"/>
      <c r="H20" s="1467"/>
      <c r="I20" s="1446"/>
      <c r="J20" s="1167"/>
      <c r="K20" s="1167"/>
      <c r="L20" s="1414"/>
      <c r="M20" s="1411"/>
      <c r="N20" s="1467"/>
      <c r="O20" s="1165"/>
      <c r="P20" s="1459">
        <f t="shared" si="0"/>
        <v>2037</v>
      </c>
      <c r="Q20" s="1460"/>
      <c r="R20" s="1460"/>
    </row>
    <row r="21" spans="2:18" ht="14.25" x14ac:dyDescent="0.25">
      <c r="B21" s="1171">
        <f t="shared" si="1"/>
        <v>2038</v>
      </c>
      <c r="C21" s="1166"/>
      <c r="D21" s="1167"/>
      <c r="E21" s="1167"/>
      <c r="F21" s="1408"/>
      <c r="G21" s="1411"/>
      <c r="H21" s="1467"/>
      <c r="I21" s="1446"/>
      <c r="J21" s="1167"/>
      <c r="K21" s="1167"/>
      <c r="L21" s="1414"/>
      <c r="M21" s="1411"/>
      <c r="N21" s="1467"/>
      <c r="O21" s="1165"/>
      <c r="P21" s="1459">
        <f t="shared" si="0"/>
        <v>2038</v>
      </c>
      <c r="Q21" s="1460"/>
      <c r="R21" s="1460"/>
    </row>
    <row r="22" spans="2:18" ht="14.25" x14ac:dyDescent="0.25">
      <c r="B22" s="1171">
        <f t="shared" si="1"/>
        <v>2039</v>
      </c>
      <c r="C22" s="1166"/>
      <c r="D22" s="1167"/>
      <c r="E22" s="1167"/>
      <c r="F22" s="1408"/>
      <c r="G22" s="1411"/>
      <c r="H22" s="1467"/>
      <c r="I22" s="1446"/>
      <c r="J22" s="1167"/>
      <c r="K22" s="1167"/>
      <c r="L22" s="1414"/>
      <c r="M22" s="1411"/>
      <c r="N22" s="1467"/>
      <c r="O22" s="1165"/>
      <c r="P22" s="1459">
        <f t="shared" si="0"/>
        <v>2039</v>
      </c>
      <c r="Q22" s="1460"/>
      <c r="R22" s="1460"/>
    </row>
    <row r="23" spans="2:18" ht="14.25" x14ac:dyDescent="0.25">
      <c r="B23" s="1171">
        <f t="shared" si="1"/>
        <v>2040</v>
      </c>
      <c r="C23" s="1166"/>
      <c r="D23" s="1167"/>
      <c r="E23" s="1167"/>
      <c r="F23" s="1408"/>
      <c r="G23" s="1411"/>
      <c r="H23" s="1467"/>
      <c r="I23" s="1446"/>
      <c r="J23" s="1167"/>
      <c r="K23" s="1167"/>
      <c r="L23" s="1414"/>
      <c r="M23" s="1411"/>
      <c r="N23" s="1467"/>
      <c r="O23" s="1165"/>
      <c r="P23" s="1459">
        <f t="shared" si="0"/>
        <v>2040</v>
      </c>
      <c r="Q23" s="1460"/>
      <c r="R23" s="1460"/>
    </row>
    <row r="24" spans="2:18" ht="14.25" x14ac:dyDescent="0.25">
      <c r="B24" s="1171">
        <f t="shared" si="1"/>
        <v>2041</v>
      </c>
      <c r="C24" s="1166"/>
      <c r="D24" s="1167"/>
      <c r="E24" s="1167"/>
      <c r="F24" s="1408"/>
      <c r="G24" s="1411"/>
      <c r="H24" s="1467"/>
      <c r="I24" s="1446"/>
      <c r="J24" s="1167"/>
      <c r="K24" s="1167"/>
      <c r="L24" s="1414"/>
      <c r="M24" s="1411"/>
      <c r="N24" s="1467"/>
      <c r="O24" s="1165"/>
      <c r="P24" s="1459">
        <f t="shared" si="0"/>
        <v>2041</v>
      </c>
      <c r="Q24" s="1460"/>
      <c r="R24" s="1460"/>
    </row>
    <row r="25" spans="2:18" ht="14.25" x14ac:dyDescent="0.25">
      <c r="B25" s="1171">
        <f t="shared" si="1"/>
        <v>2042</v>
      </c>
      <c r="C25" s="1166"/>
      <c r="D25" s="1167"/>
      <c r="E25" s="1167"/>
      <c r="F25" s="1408"/>
      <c r="G25" s="1411"/>
      <c r="H25" s="1467"/>
      <c r="I25" s="1446"/>
      <c r="J25" s="1167"/>
      <c r="K25" s="1167"/>
      <c r="L25" s="1414"/>
      <c r="M25" s="1411"/>
      <c r="N25" s="1467"/>
      <c r="O25" s="1165"/>
      <c r="P25" s="1459">
        <f t="shared" si="0"/>
        <v>2042</v>
      </c>
      <c r="Q25" s="1460"/>
      <c r="R25" s="1460"/>
    </row>
    <row r="26" spans="2:18" ht="14.25" x14ac:dyDescent="0.25">
      <c r="B26" s="1171">
        <f t="shared" si="1"/>
        <v>2043</v>
      </c>
      <c r="C26" s="1166"/>
      <c r="D26" s="1167"/>
      <c r="E26" s="1167"/>
      <c r="F26" s="1408"/>
      <c r="G26" s="1411"/>
      <c r="H26" s="1467"/>
      <c r="I26" s="1446"/>
      <c r="J26" s="1167"/>
      <c r="K26" s="1167"/>
      <c r="L26" s="1414"/>
      <c r="M26" s="1411"/>
      <c r="N26" s="1467"/>
      <c r="O26" s="1165"/>
      <c r="P26" s="1459">
        <f t="shared" si="0"/>
        <v>2043</v>
      </c>
      <c r="Q26" s="1460"/>
      <c r="R26" s="1460"/>
    </row>
    <row r="27" spans="2:18" ht="14.25" x14ac:dyDescent="0.25">
      <c r="B27" s="1171">
        <f t="shared" si="1"/>
        <v>2044</v>
      </c>
      <c r="C27" s="1166"/>
      <c r="D27" s="1167"/>
      <c r="E27" s="1167"/>
      <c r="F27" s="1408"/>
      <c r="G27" s="1411"/>
      <c r="H27" s="1467"/>
      <c r="I27" s="1446"/>
      <c r="J27" s="1167"/>
      <c r="K27" s="1167"/>
      <c r="L27" s="1414"/>
      <c r="M27" s="1411"/>
      <c r="N27" s="1467"/>
      <c r="O27" s="1165"/>
      <c r="P27" s="1459">
        <f t="shared" si="0"/>
        <v>2044</v>
      </c>
      <c r="Q27" s="1460"/>
      <c r="R27" s="1460"/>
    </row>
    <row r="28" spans="2:18" ht="14.25" x14ac:dyDescent="0.25">
      <c r="B28" s="1171">
        <f t="shared" si="1"/>
        <v>2045</v>
      </c>
      <c r="C28" s="1166"/>
      <c r="D28" s="1167"/>
      <c r="E28" s="1167"/>
      <c r="F28" s="1408"/>
      <c r="G28" s="1411"/>
      <c r="H28" s="1467"/>
      <c r="I28" s="1446"/>
      <c r="J28" s="1167"/>
      <c r="K28" s="1167"/>
      <c r="L28" s="1414"/>
      <c r="M28" s="1411"/>
      <c r="N28" s="1467"/>
      <c r="O28" s="1165"/>
      <c r="P28" s="1459">
        <f t="shared" si="0"/>
        <v>2045</v>
      </c>
      <c r="Q28" s="1460"/>
      <c r="R28" s="1460"/>
    </row>
    <row r="29" spans="2:18" ht="14.25" x14ac:dyDescent="0.25">
      <c r="B29" s="1171">
        <f t="shared" si="1"/>
        <v>2046</v>
      </c>
      <c r="C29" s="1166"/>
      <c r="D29" s="1167"/>
      <c r="E29" s="1167"/>
      <c r="F29" s="1408"/>
      <c r="G29" s="1411"/>
      <c r="H29" s="1467"/>
      <c r="I29" s="1446"/>
      <c r="J29" s="1167"/>
      <c r="K29" s="1167"/>
      <c r="L29" s="1414"/>
      <c r="M29" s="1411"/>
      <c r="N29" s="1467"/>
      <c r="O29" s="1165"/>
      <c r="P29" s="1459">
        <f t="shared" si="0"/>
        <v>2046</v>
      </c>
      <c r="Q29" s="1460"/>
      <c r="R29" s="1460"/>
    </row>
    <row r="30" spans="2:18" ht="14.25" x14ac:dyDescent="0.25">
      <c r="B30" s="1171">
        <f t="shared" si="1"/>
        <v>2047</v>
      </c>
      <c r="C30" s="1166"/>
      <c r="D30" s="1167"/>
      <c r="E30" s="1167"/>
      <c r="F30" s="1408"/>
      <c r="G30" s="1411"/>
      <c r="H30" s="1467"/>
      <c r="I30" s="1446"/>
      <c r="J30" s="1167"/>
      <c r="K30" s="1167"/>
      <c r="L30" s="1414"/>
      <c r="M30" s="1411"/>
      <c r="N30" s="1467"/>
      <c r="O30" s="1165"/>
      <c r="P30" s="1459">
        <f t="shared" si="0"/>
        <v>2047</v>
      </c>
      <c r="Q30" s="1460"/>
      <c r="R30" s="1460"/>
    </row>
    <row r="31" spans="2:18" ht="14.25" x14ac:dyDescent="0.25">
      <c r="B31" s="1171">
        <f t="shared" si="1"/>
        <v>2048</v>
      </c>
      <c r="C31" s="1166"/>
      <c r="D31" s="1167"/>
      <c r="E31" s="1167"/>
      <c r="F31" s="1408"/>
      <c r="G31" s="1411"/>
      <c r="H31" s="1467"/>
      <c r="I31" s="1446"/>
      <c r="J31" s="1167"/>
      <c r="K31" s="1167"/>
      <c r="L31" s="1414"/>
      <c r="M31" s="1411"/>
      <c r="N31" s="1467"/>
      <c r="O31" s="1165"/>
      <c r="P31" s="1459">
        <f t="shared" si="0"/>
        <v>2048</v>
      </c>
      <c r="Q31" s="1460"/>
      <c r="R31" s="1460"/>
    </row>
    <row r="32" spans="2:18" ht="14.25" x14ac:dyDescent="0.25">
      <c r="B32" s="1171">
        <f t="shared" si="1"/>
        <v>2049</v>
      </c>
      <c r="C32" s="1166"/>
      <c r="D32" s="1167"/>
      <c r="E32" s="1167"/>
      <c r="F32" s="1408"/>
      <c r="G32" s="1411"/>
      <c r="H32" s="1467"/>
      <c r="I32" s="1446"/>
      <c r="J32" s="1167"/>
      <c r="K32" s="1167"/>
      <c r="L32" s="1414"/>
      <c r="M32" s="1411"/>
      <c r="N32" s="1467"/>
      <c r="O32" s="1165"/>
      <c r="P32" s="1459">
        <f t="shared" si="0"/>
        <v>2049</v>
      </c>
      <c r="Q32" s="1460"/>
      <c r="R32" s="1460"/>
    </row>
    <row r="33" spans="2:28" ht="14.25" x14ac:dyDescent="0.25">
      <c r="B33" s="1171">
        <f t="shared" si="1"/>
        <v>2050</v>
      </c>
      <c r="C33" s="1166"/>
      <c r="D33" s="1167"/>
      <c r="E33" s="1167"/>
      <c r="F33" s="1408"/>
      <c r="G33" s="1411"/>
      <c r="H33" s="1467"/>
      <c r="I33" s="1446"/>
      <c r="J33" s="1167"/>
      <c r="K33" s="1167"/>
      <c r="L33" s="1414"/>
      <c r="M33" s="1411"/>
      <c r="N33" s="1467"/>
      <c r="O33" s="1165"/>
      <c r="P33" s="1459">
        <f t="shared" si="0"/>
        <v>2050</v>
      </c>
      <c r="Q33" s="1460"/>
      <c r="R33" s="1460"/>
    </row>
    <row r="34" spans="2:28" ht="14.25" x14ac:dyDescent="0.25">
      <c r="B34" s="1171">
        <f t="shared" si="1"/>
        <v>2051</v>
      </c>
      <c r="C34" s="1166"/>
      <c r="D34" s="1167"/>
      <c r="E34" s="1167"/>
      <c r="F34" s="1408"/>
      <c r="G34" s="1411"/>
      <c r="H34" s="1467"/>
      <c r="I34" s="1446"/>
      <c r="J34" s="1167"/>
      <c r="K34" s="1167"/>
      <c r="L34" s="1414"/>
      <c r="M34" s="1411"/>
      <c r="N34" s="1467"/>
      <c r="O34" s="1165"/>
      <c r="P34" s="1459">
        <f t="shared" si="0"/>
        <v>2051</v>
      </c>
      <c r="Q34" s="1460"/>
      <c r="R34" s="1460"/>
    </row>
    <row r="35" spans="2:28" ht="14.25" x14ac:dyDescent="0.25">
      <c r="B35" s="1171">
        <f t="shared" si="1"/>
        <v>2052</v>
      </c>
      <c r="C35" s="1166"/>
      <c r="D35" s="1167"/>
      <c r="E35" s="1167"/>
      <c r="F35" s="1408"/>
      <c r="G35" s="1411"/>
      <c r="H35" s="1467"/>
      <c r="I35" s="1446"/>
      <c r="J35" s="1167"/>
      <c r="K35" s="1167"/>
      <c r="L35" s="1414"/>
      <c r="M35" s="1411"/>
      <c r="N35" s="1467"/>
      <c r="O35" s="1165"/>
      <c r="P35" s="1459">
        <f t="shared" si="0"/>
        <v>2052</v>
      </c>
      <c r="Q35" s="1460"/>
      <c r="R35" s="1460"/>
    </row>
    <row r="36" spans="2:28" ht="14.25" x14ac:dyDescent="0.25">
      <c r="B36" s="1171">
        <f t="shared" si="1"/>
        <v>2053</v>
      </c>
      <c r="C36" s="1166"/>
      <c r="D36" s="1167"/>
      <c r="E36" s="1167"/>
      <c r="F36" s="1408"/>
      <c r="G36" s="1411"/>
      <c r="H36" s="1467"/>
      <c r="I36" s="1446"/>
      <c r="J36" s="1167"/>
      <c r="K36" s="1167"/>
      <c r="L36" s="1414"/>
      <c r="M36" s="1411"/>
      <c r="N36" s="1467"/>
      <c r="O36" s="1165"/>
      <c r="P36" s="1459">
        <f t="shared" si="0"/>
        <v>2053</v>
      </c>
      <c r="Q36" s="1460"/>
      <c r="R36" s="1460"/>
    </row>
    <row r="37" spans="2:28" ht="15" thickBot="1" x14ac:dyDescent="0.3">
      <c r="B37" s="1172">
        <f t="shared" si="1"/>
        <v>2054</v>
      </c>
      <c r="C37" s="1168"/>
      <c r="D37" s="1169"/>
      <c r="E37" s="1169"/>
      <c r="F37" s="1409"/>
      <c r="G37" s="1412"/>
      <c r="H37" s="1468"/>
      <c r="I37" s="1447"/>
      <c r="J37" s="1169"/>
      <c r="K37" s="1169"/>
      <c r="L37" s="1415"/>
      <c r="M37" s="1412"/>
      <c r="N37" s="1468"/>
      <c r="O37" s="1165"/>
      <c r="P37" s="1461">
        <f t="shared" si="0"/>
        <v>2054</v>
      </c>
      <c r="Q37" s="1462"/>
      <c r="R37" s="1462"/>
    </row>
    <row r="38" spans="2:28" x14ac:dyDescent="0.25">
      <c r="Q38" s="1170"/>
      <c r="R38" s="1170"/>
      <c r="S38" s="1170"/>
      <c r="T38" s="1170"/>
      <c r="U38" s="1170"/>
      <c r="V38" s="1170"/>
      <c r="W38" s="1170"/>
      <c r="X38" s="1170"/>
      <c r="Y38" s="1170"/>
      <c r="Z38" s="1170"/>
      <c r="AA38" s="1170"/>
      <c r="AB38" s="1170"/>
    </row>
    <row r="39" spans="2:28" ht="14.25" thickBot="1" x14ac:dyDescent="0.3"/>
    <row r="40" spans="2:28" x14ac:dyDescent="0.25">
      <c r="B40" s="2709" t="str">
        <f>IF('0 Úvod'!$M$10="English",Slovnik!$D$638,Slovnik!$C$638)</f>
        <v>Komentáře</v>
      </c>
      <c r="C40" s="2710"/>
      <c r="D40" s="2710"/>
      <c r="E40" s="2710"/>
      <c r="F40" s="2710"/>
      <c r="G40" s="2710"/>
      <c r="H40" s="2710"/>
      <c r="I40" s="2710"/>
      <c r="J40" s="2710"/>
      <c r="K40" s="2710"/>
      <c r="L40" s="2710"/>
      <c r="M40" s="2710"/>
      <c r="N40" s="2710"/>
      <c r="O40" s="2710"/>
      <c r="P40" s="2710"/>
      <c r="Q40" s="2710"/>
      <c r="R40" s="2780"/>
    </row>
    <row r="41" spans="2:28" ht="14.25" thickBot="1" x14ac:dyDescent="0.3">
      <c r="B41" s="2711"/>
      <c r="C41" s="2712"/>
      <c r="D41" s="2712"/>
      <c r="E41" s="2712"/>
      <c r="F41" s="2712"/>
      <c r="G41" s="2712"/>
      <c r="H41" s="2712"/>
      <c r="I41" s="2712"/>
      <c r="J41" s="2712"/>
      <c r="K41" s="2712"/>
      <c r="L41" s="2712"/>
      <c r="M41" s="2712"/>
      <c r="N41" s="2712"/>
      <c r="O41" s="2712"/>
      <c r="P41" s="2712"/>
      <c r="Q41" s="2712"/>
      <c r="R41" s="2781"/>
      <c r="S41" s="1170"/>
      <c r="T41" s="1170"/>
      <c r="U41" s="1170"/>
      <c r="V41" s="1170"/>
    </row>
    <row r="42" spans="2:28" ht="14.25" x14ac:dyDescent="0.3">
      <c r="B42" s="1088" t="str">
        <f>IF('0 Úvod'!$M$10="English",Slovnik!$E$746,Slovnik!$E$745)</f>
        <v xml:space="preserve">Do žlutých polí uživatel vkládá výstupní data z výpočtu v HDM-4 a EXNAD v uvedených jednotkách. Přepočet dále proběhne automaticky v příslušných listech. Kromě nastavení základních parametrů výpočtu v listu "0 Úvod", je třeba vložit ještě investiční náklady v letech a správném členění do listů "1 CIN" a "2 ZH" </v>
      </c>
      <c r="C42" s="1085"/>
      <c r="D42" s="1086"/>
      <c r="E42" s="1086"/>
      <c r="F42" s="1086"/>
      <c r="G42" s="1087"/>
      <c r="H42" s="1087"/>
      <c r="I42" s="1086"/>
      <c r="J42" s="1086"/>
      <c r="K42" s="1086"/>
      <c r="L42" s="1086"/>
      <c r="M42" s="1086"/>
      <c r="N42" s="1086"/>
      <c r="O42" s="1086"/>
      <c r="P42" s="1174"/>
      <c r="Q42" s="1174"/>
      <c r="R42" s="1175"/>
      <c r="S42" s="1173"/>
      <c r="T42" s="1173"/>
      <c r="U42" s="1173"/>
      <c r="V42" s="1173"/>
    </row>
    <row r="43" spans="2:28" ht="14.25" x14ac:dyDescent="0.3">
      <c r="B43" s="726" t="str">
        <f>IF('0 Úvod'!$M$10="English",Slovnik!$E$749,Slovnik!$E$748)</f>
        <v>(v jednotkách Kč!), nastavit správně hodnotu koeficientu růstu úspor času a externalit v prvním roce hodnocení v tabulkách 5.8. v listu "5 Úspory času" a 6.19. v listu "6 Externality" a vyplnit řádky 255 a 258 v tabulce 6.6.a.1 (aktuální cenová úroveň sazeb CO2). V listu "6 Externality" probíhá i výpočet pro nákladní dopravu</v>
      </c>
      <c r="C43" s="1173"/>
      <c r="D43" s="1173"/>
      <c r="E43" s="1173"/>
      <c r="F43" s="1173"/>
      <c r="G43" s="1173"/>
      <c r="H43" s="1173"/>
      <c r="I43" s="1173"/>
      <c r="J43" s="1173"/>
      <c r="K43" s="1173"/>
      <c r="L43" s="1173"/>
      <c r="M43" s="1173"/>
      <c r="N43" s="1173"/>
      <c r="O43" s="1173"/>
      <c r="R43" s="1472"/>
      <c r="S43" s="1173"/>
      <c r="T43" s="1173"/>
      <c r="U43" s="1173"/>
      <c r="V43" s="1173"/>
    </row>
    <row r="44" spans="2:28" ht="14.25" x14ac:dyDescent="0.3">
      <c r="B44" s="726" t="str">
        <f>IF('0 Úvod'!$M$10="English",Slovnik!$E$752,Slovnik!$E$751)</f>
        <v>v tabulkách pro osobní dopravu, protože výstup z HDM-4 a EXNAD osobní a nákladní dopravu nerozlišuje. Hodnoty množství exhalací v tunách je možné zjistit přímo z výstupů výpočtu EXNAD, v CBA tabulkách nejsou uvedeny. Výstupy pro CO2 z výpočtu EXNAD je nutné zadávat vždy v tunách!</v>
      </c>
      <c r="C44" s="1173"/>
      <c r="D44" s="1173"/>
      <c r="E44" s="1173"/>
      <c r="F44" s="1173"/>
      <c r="G44" s="1173"/>
      <c r="H44" s="1173"/>
      <c r="I44" s="1173"/>
      <c r="J44" s="1173"/>
      <c r="K44" s="1173"/>
      <c r="L44" s="1173"/>
      <c r="M44" s="1173"/>
      <c r="N44" s="1173"/>
      <c r="O44" s="1173"/>
      <c r="Q44" s="1170"/>
      <c r="R44" s="1473"/>
      <c r="S44" s="1173"/>
      <c r="T44" s="1173"/>
      <c r="U44" s="1173"/>
      <c r="V44" s="1173"/>
    </row>
    <row r="45" spans="2:28" ht="14.25" thickBot="1" x14ac:dyDescent="0.3">
      <c r="B45" s="1131" t="str">
        <f>IF('0 Úvod'!$M$10="English",Slovnik!$E$755,Slovnik!$E$754)</f>
        <v xml:space="preserve"> </v>
      </c>
      <c r="C45" s="1418"/>
      <c r="D45" s="1418"/>
      <c r="E45" s="1418"/>
      <c r="F45" s="1418"/>
      <c r="G45" s="1418"/>
      <c r="H45" s="1418"/>
      <c r="I45" s="1418"/>
      <c r="J45" s="1418"/>
      <c r="K45" s="1418"/>
      <c r="L45" s="1418"/>
      <c r="M45" s="1418"/>
      <c r="N45" s="1418"/>
      <c r="O45" s="1418"/>
      <c r="P45" s="1418"/>
      <c r="Q45" s="1418"/>
      <c r="R45" s="1419"/>
    </row>
  </sheetData>
  <sheetProtection password="BD3D" sheet="1" formatCells="0" formatColumns="0" formatRows="0" insertColumns="0" insertRows="0" insertHyperlinks="0" deleteColumns="0" deleteRows="0" sort="0" autoFilter="0" pivotTables="0"/>
  <mergeCells count="16">
    <mergeCell ref="B40:R41"/>
    <mergeCell ref="B2:N3"/>
    <mergeCell ref="I4:N4"/>
    <mergeCell ref="C4:H4"/>
    <mergeCell ref="C5:F5"/>
    <mergeCell ref="B4:B7"/>
    <mergeCell ref="C6:F6"/>
    <mergeCell ref="I6:L6"/>
    <mergeCell ref="P2:R3"/>
    <mergeCell ref="P4:P7"/>
    <mergeCell ref="Q5:R5"/>
    <mergeCell ref="I5:L5"/>
    <mergeCell ref="G6:H6"/>
    <mergeCell ref="G5:H5"/>
    <mergeCell ref="M5:N5"/>
    <mergeCell ref="M6:N6"/>
  </mergeCells>
  <pageMargins left="0.7" right="0.7" top="0.78740157499999996" bottom="0.78740157499999996" header="0.3" footer="0.3"/>
  <pageSetup paperSize="192" orientation="portrait" r:id="rId1"/>
  <ignoredErrors>
    <ignoredError sqref="N1"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3"/>
  <dimension ref="B2:R2594"/>
  <sheetViews>
    <sheetView topLeftCell="B1" zoomScaleNormal="100" zoomScaleSheetLayoutView="80" workbookViewId="0">
      <pane ySplit="2" topLeftCell="A3" activePane="bottomLeft" state="frozen"/>
      <selection pane="bottomLeft" activeCell="F3" sqref="F3"/>
    </sheetView>
  </sheetViews>
  <sheetFormatPr defaultColWidth="9.140625" defaultRowHeight="12.75" x14ac:dyDescent="0.2"/>
  <cols>
    <col min="1" max="1" width="6" style="1124" customWidth="1"/>
    <col min="2" max="2" width="9.140625" style="1126"/>
    <col min="3" max="3" width="59.5703125" style="1125" customWidth="1"/>
    <col min="4" max="4" width="47.42578125" style="1124" customWidth="1"/>
    <col min="5" max="5" width="6.28515625" style="1124" customWidth="1"/>
    <col min="6" max="6" width="4.85546875" style="1124" customWidth="1"/>
    <col min="7" max="7" width="3.140625" style="1124" customWidth="1"/>
    <col min="8" max="8" width="34.42578125" style="1124" customWidth="1"/>
    <col min="9" max="16384" width="9.140625" style="1124"/>
  </cols>
  <sheetData>
    <row r="2" spans="2:6" x14ac:dyDescent="0.2">
      <c r="B2" s="1126" t="s">
        <v>99</v>
      </c>
      <c r="C2" s="1126" t="s">
        <v>0</v>
      </c>
      <c r="D2" s="1126" t="s">
        <v>100</v>
      </c>
      <c r="E2" s="1130" t="s">
        <v>101</v>
      </c>
      <c r="F2" s="1216" t="s">
        <v>1608</v>
      </c>
    </row>
    <row r="3" spans="2:6" x14ac:dyDescent="0.2">
      <c r="B3" s="1126">
        <v>3</v>
      </c>
      <c r="C3" s="1125" t="str">
        <f>"Verze "&amp;F2</f>
        <v>Verze 1.12</v>
      </c>
      <c r="D3" s="1124" t="str">
        <f>"Version "&amp;F2</f>
        <v>Version 1.12</v>
      </c>
    </row>
    <row r="4" spans="2:6" x14ac:dyDescent="0.2">
      <c r="B4" s="1126">
        <v>4</v>
      </c>
      <c r="C4" s="1125" t="s">
        <v>102</v>
      </c>
      <c r="D4" s="1124" t="s">
        <v>103</v>
      </c>
    </row>
    <row r="5" spans="2:6" ht="409.5" x14ac:dyDescent="0.2">
      <c r="B5" s="1126">
        <v>5</v>
      </c>
      <c r="C5" s="1125" t="s">
        <v>104</v>
      </c>
      <c r="D5" s="1124" t="s">
        <v>105</v>
      </c>
      <c r="E5" s="1672" t="s">
        <v>1573</v>
      </c>
    </row>
    <row r="6" spans="2:6" ht="409.5" x14ac:dyDescent="0.2">
      <c r="B6" s="1126">
        <v>6</v>
      </c>
      <c r="C6" s="1125" t="s">
        <v>106</v>
      </c>
      <c r="D6" s="1124" t="s">
        <v>107</v>
      </c>
      <c r="E6" s="1672" t="s">
        <v>1469</v>
      </c>
    </row>
    <row r="7" spans="2:6" x14ac:dyDescent="0.2">
      <c r="B7" s="1126">
        <v>7</v>
      </c>
      <c r="C7" s="1125" t="s">
        <v>108</v>
      </c>
      <c r="D7" s="1124" t="s">
        <v>109</v>
      </c>
    </row>
    <row r="8" spans="2:6" hidden="1" x14ac:dyDescent="0.2">
      <c r="B8" s="1126">
        <v>8</v>
      </c>
      <c r="C8" s="1125" t="s">
        <v>110</v>
      </c>
      <c r="D8" s="1124" t="s">
        <v>111</v>
      </c>
    </row>
    <row r="9" spans="2:6" x14ac:dyDescent="0.2">
      <c r="B9" s="1126">
        <v>9</v>
      </c>
      <c r="C9" s="1125" t="s">
        <v>112</v>
      </c>
      <c r="D9" s="1124" t="s">
        <v>113</v>
      </c>
    </row>
    <row r="10" spans="2:6" x14ac:dyDescent="0.2">
      <c r="B10" s="1126">
        <v>10</v>
      </c>
      <c r="C10" s="1125" t="s">
        <v>114</v>
      </c>
      <c r="D10" s="1124" t="s">
        <v>115</v>
      </c>
    </row>
    <row r="11" spans="2:6" x14ac:dyDescent="0.2">
      <c r="B11" s="1126">
        <v>11</v>
      </c>
      <c r="C11" s="1125" t="s">
        <v>116</v>
      </c>
      <c r="D11" s="1124" t="s">
        <v>117</v>
      </c>
    </row>
    <row r="12" spans="2:6" x14ac:dyDescent="0.2">
      <c r="B12" s="1126">
        <v>12</v>
      </c>
      <c r="C12" s="1125" t="s">
        <v>118</v>
      </c>
      <c r="D12" s="1124" t="s">
        <v>119</v>
      </c>
    </row>
    <row r="13" spans="2:6" x14ac:dyDescent="0.2">
      <c r="B13" s="1126">
        <v>13</v>
      </c>
      <c r="C13" s="1125" t="s">
        <v>120</v>
      </c>
      <c r="D13" s="1124" t="s">
        <v>121</v>
      </c>
    </row>
    <row r="14" spans="2:6" x14ac:dyDescent="0.2">
      <c r="B14" s="1126">
        <v>14</v>
      </c>
      <c r="C14" s="1125" t="s">
        <v>122</v>
      </c>
      <c r="D14" s="1124" t="s">
        <v>123</v>
      </c>
    </row>
    <row r="15" spans="2:6" x14ac:dyDescent="0.2">
      <c r="B15" s="1126">
        <v>15</v>
      </c>
      <c r="C15" s="1125" t="s">
        <v>124</v>
      </c>
      <c r="D15" s="1124" t="s">
        <v>125</v>
      </c>
    </row>
    <row r="16" spans="2:6" x14ac:dyDescent="0.2">
      <c r="B16" s="1126">
        <v>16</v>
      </c>
      <c r="C16" s="1125" t="s">
        <v>126</v>
      </c>
      <c r="D16" s="1124" t="s">
        <v>127</v>
      </c>
    </row>
    <row r="17" spans="2:5" x14ac:dyDescent="0.2">
      <c r="B17" s="1126">
        <v>17</v>
      </c>
      <c r="C17" s="1125" t="s">
        <v>128</v>
      </c>
      <c r="D17" s="1124" t="s">
        <v>129</v>
      </c>
    </row>
    <row r="18" spans="2:5" x14ac:dyDescent="0.2">
      <c r="B18" s="1126">
        <v>18</v>
      </c>
      <c r="C18" s="1125" t="s">
        <v>130</v>
      </c>
      <c r="D18" s="1124" t="s">
        <v>131</v>
      </c>
    </row>
    <row r="19" spans="2:5" x14ac:dyDescent="0.2">
      <c r="B19" s="1126">
        <v>19</v>
      </c>
      <c r="C19" s="1125" t="s">
        <v>132</v>
      </c>
      <c r="D19" s="1124" t="s">
        <v>133</v>
      </c>
    </row>
    <row r="20" spans="2:5" x14ac:dyDescent="0.2">
      <c r="B20" s="1126">
        <v>20</v>
      </c>
      <c r="C20" s="1125" t="s">
        <v>134</v>
      </c>
      <c r="D20" s="1124" t="s">
        <v>135</v>
      </c>
    </row>
    <row r="21" spans="2:5" x14ac:dyDescent="0.2">
      <c r="B21" s="1126">
        <v>21</v>
      </c>
      <c r="C21" s="1125" t="s">
        <v>136</v>
      </c>
      <c r="D21" s="1124" t="s">
        <v>137</v>
      </c>
      <c r="E21" s="1124" t="s">
        <v>1509</v>
      </c>
    </row>
    <row r="22" spans="2:5" x14ac:dyDescent="0.2">
      <c r="B22" s="1126">
        <v>22</v>
      </c>
      <c r="C22" s="1125" t="s">
        <v>138</v>
      </c>
      <c r="D22" s="1124" t="s">
        <v>139</v>
      </c>
      <c r="E22" s="1124" t="s">
        <v>1510</v>
      </c>
    </row>
    <row r="23" spans="2:5" x14ac:dyDescent="0.2">
      <c r="B23" s="1126">
        <v>23</v>
      </c>
      <c r="C23" s="1125" t="s">
        <v>140</v>
      </c>
      <c r="D23" s="1124" t="s">
        <v>141</v>
      </c>
    </row>
    <row r="24" spans="2:5" x14ac:dyDescent="0.2">
      <c r="B24" s="1126">
        <v>24</v>
      </c>
      <c r="C24" s="1125" t="s">
        <v>142</v>
      </c>
      <c r="D24" s="1124" t="s">
        <v>143</v>
      </c>
      <c r="E24" s="1124" t="s">
        <v>1564</v>
      </c>
    </row>
    <row r="25" spans="2:5" x14ac:dyDescent="0.2">
      <c r="B25" s="1126">
        <v>25</v>
      </c>
      <c r="C25" s="1125" t="s">
        <v>1562</v>
      </c>
      <c r="D25" s="1124" t="s">
        <v>1563</v>
      </c>
      <c r="E25" s="1124" t="s">
        <v>1565</v>
      </c>
    </row>
    <row r="26" spans="2:5" x14ac:dyDescent="0.2">
      <c r="B26" s="1126">
        <v>26</v>
      </c>
      <c r="C26" s="1125" t="s">
        <v>144</v>
      </c>
      <c r="D26" s="1124" t="s">
        <v>145</v>
      </c>
    </row>
    <row r="27" spans="2:5" x14ac:dyDescent="0.2">
      <c r="B27" s="1126">
        <v>27</v>
      </c>
      <c r="C27" s="1125" t="s">
        <v>146</v>
      </c>
      <c r="D27" s="1124" t="s">
        <v>147</v>
      </c>
    </row>
    <row r="28" spans="2:5" x14ac:dyDescent="0.2">
      <c r="B28" s="1126">
        <v>28</v>
      </c>
      <c r="C28" s="1125" t="s">
        <v>148</v>
      </c>
      <c r="D28" s="1124" t="s">
        <v>149</v>
      </c>
      <c r="E28" s="1124" t="s">
        <v>1566</v>
      </c>
    </row>
    <row r="29" spans="2:5" x14ac:dyDescent="0.2">
      <c r="B29" s="1126">
        <v>29</v>
      </c>
      <c r="C29" s="1125" t="s">
        <v>150</v>
      </c>
      <c r="D29" s="1127" t="s">
        <v>151</v>
      </c>
      <c r="E29" s="1124" t="s">
        <v>1567</v>
      </c>
    </row>
    <row r="30" spans="2:5" x14ac:dyDescent="0.2">
      <c r="B30" s="1126">
        <v>30</v>
      </c>
      <c r="C30" s="1125" t="s">
        <v>152</v>
      </c>
      <c r="D30" s="1124" t="s">
        <v>153</v>
      </c>
    </row>
    <row r="31" spans="2:5" x14ac:dyDescent="0.2">
      <c r="B31" s="1126">
        <v>31</v>
      </c>
      <c r="C31" s="1128" t="s">
        <v>154</v>
      </c>
      <c r="D31" s="1124" t="s">
        <v>155</v>
      </c>
      <c r="E31" s="1124" t="s">
        <v>156</v>
      </c>
    </row>
    <row r="32" spans="2:5" x14ac:dyDescent="0.2">
      <c r="B32" s="1126">
        <v>32</v>
      </c>
      <c r="C32" s="1125" t="s">
        <v>157</v>
      </c>
      <c r="D32" s="1124" t="s">
        <v>158</v>
      </c>
      <c r="E32" s="1124" t="s">
        <v>159</v>
      </c>
    </row>
    <row r="33" spans="2:5" x14ac:dyDescent="0.2">
      <c r="B33" s="1126">
        <v>33</v>
      </c>
      <c r="C33" s="1125" t="s">
        <v>160</v>
      </c>
      <c r="D33" s="1124" t="s">
        <v>161</v>
      </c>
    </row>
    <row r="34" spans="2:5" x14ac:dyDescent="0.2">
      <c r="B34" s="1126">
        <v>34</v>
      </c>
      <c r="C34" s="1125" t="s">
        <v>162</v>
      </c>
      <c r="D34" s="1124" t="s">
        <v>163</v>
      </c>
      <c r="E34" s="1124" t="s">
        <v>1452</v>
      </c>
    </row>
    <row r="35" spans="2:5" x14ac:dyDescent="0.2">
      <c r="B35" s="1126">
        <v>35</v>
      </c>
      <c r="C35" s="1125" t="s">
        <v>164</v>
      </c>
      <c r="D35" s="1124" t="s">
        <v>165</v>
      </c>
      <c r="E35" s="1124" t="s">
        <v>1453</v>
      </c>
    </row>
    <row r="36" spans="2:5" x14ac:dyDescent="0.2">
      <c r="B36" s="1126">
        <v>36</v>
      </c>
      <c r="C36" s="1125" t="s">
        <v>166</v>
      </c>
      <c r="D36" s="1124" t="s">
        <v>167</v>
      </c>
    </row>
    <row r="37" spans="2:5" x14ac:dyDescent="0.2">
      <c r="B37" s="1126">
        <v>37</v>
      </c>
      <c r="C37" s="1125" t="s">
        <v>168</v>
      </c>
      <c r="D37" s="1124" t="s">
        <v>169</v>
      </c>
    </row>
    <row r="38" spans="2:5" x14ac:dyDescent="0.2">
      <c r="B38" s="1126">
        <v>38</v>
      </c>
      <c r="C38" s="1125" t="s">
        <v>170</v>
      </c>
      <c r="D38" s="1124" t="s">
        <v>171</v>
      </c>
    </row>
    <row r="39" spans="2:5" x14ac:dyDescent="0.2">
      <c r="B39" s="1126">
        <v>39</v>
      </c>
      <c r="C39" s="1125" t="s">
        <v>172</v>
      </c>
      <c r="D39" s="1124" t="s">
        <v>173</v>
      </c>
    </row>
    <row r="40" spans="2:5" x14ac:dyDescent="0.2">
      <c r="B40" s="1126">
        <v>40</v>
      </c>
      <c r="C40" s="1125" t="s">
        <v>174</v>
      </c>
      <c r="D40" s="1124" t="s">
        <v>175</v>
      </c>
    </row>
    <row r="41" spans="2:5" x14ac:dyDescent="0.2">
      <c r="B41" s="1126">
        <v>41</v>
      </c>
      <c r="C41" s="1125" t="s">
        <v>176</v>
      </c>
      <c r="D41" s="1124" t="s">
        <v>177</v>
      </c>
    </row>
    <row r="42" spans="2:5" x14ac:dyDescent="0.2">
      <c r="B42" s="1126">
        <v>42</v>
      </c>
      <c r="C42" s="1125" t="s">
        <v>178</v>
      </c>
      <c r="D42" s="1124" t="s">
        <v>179</v>
      </c>
    </row>
    <row r="43" spans="2:5" x14ac:dyDescent="0.2">
      <c r="B43" s="1126">
        <v>43</v>
      </c>
      <c r="C43" s="1125" t="s">
        <v>180</v>
      </c>
      <c r="D43" s="1127" t="s">
        <v>181</v>
      </c>
    </row>
    <row r="44" spans="2:5" x14ac:dyDescent="0.2">
      <c r="B44" s="1126">
        <v>44</v>
      </c>
      <c r="C44" s="1125" t="s">
        <v>128</v>
      </c>
      <c r="D44" s="1124" t="s">
        <v>129</v>
      </c>
    </row>
    <row r="45" spans="2:5" x14ac:dyDescent="0.2">
      <c r="B45" s="1126">
        <v>45</v>
      </c>
      <c r="C45" s="1125" t="s">
        <v>182</v>
      </c>
      <c r="D45" s="1124" t="s">
        <v>183</v>
      </c>
    </row>
    <row r="46" spans="2:5" x14ac:dyDescent="0.2">
      <c r="B46" s="1126">
        <v>46</v>
      </c>
      <c r="C46" s="1125" t="s">
        <v>184</v>
      </c>
      <c r="D46" s="1124" t="s">
        <v>185</v>
      </c>
    </row>
    <row r="47" spans="2:5" x14ac:dyDescent="0.2">
      <c r="B47" s="1126">
        <v>47</v>
      </c>
      <c r="C47" s="1125" t="s">
        <v>186</v>
      </c>
      <c r="D47" s="1124" t="s">
        <v>187</v>
      </c>
    </row>
    <row r="48" spans="2:5" x14ac:dyDescent="0.2">
      <c r="B48" s="1126">
        <v>48</v>
      </c>
      <c r="C48" s="1125" t="s">
        <v>188</v>
      </c>
      <c r="D48" s="1124" t="s">
        <v>189</v>
      </c>
    </row>
    <row r="49" spans="2:5" x14ac:dyDescent="0.2">
      <c r="B49" s="1126">
        <v>49</v>
      </c>
      <c r="C49" s="1125" t="s">
        <v>190</v>
      </c>
      <c r="D49" s="1124" t="s">
        <v>191</v>
      </c>
    </row>
    <row r="50" spans="2:5" x14ac:dyDescent="0.2">
      <c r="B50" s="1126">
        <v>50</v>
      </c>
      <c r="C50" s="1125" t="s">
        <v>1511</v>
      </c>
      <c r="D50" s="1124" t="s">
        <v>1512</v>
      </c>
    </row>
    <row r="51" spans="2:5" x14ac:dyDescent="0.2">
      <c r="B51" s="1126">
        <v>51</v>
      </c>
      <c r="C51" s="1125" t="s">
        <v>192</v>
      </c>
      <c r="D51" s="1124" t="s">
        <v>193</v>
      </c>
    </row>
    <row r="52" spans="2:5" x14ac:dyDescent="0.2">
      <c r="B52" s="1126">
        <v>52</v>
      </c>
      <c r="C52" s="1125" t="s">
        <v>194</v>
      </c>
      <c r="D52" s="1124" t="s">
        <v>195</v>
      </c>
    </row>
    <row r="53" spans="2:5" x14ac:dyDescent="0.2">
      <c r="B53" s="1126">
        <v>53</v>
      </c>
      <c r="C53" s="1125" t="s">
        <v>196</v>
      </c>
      <c r="D53" s="1124" t="s">
        <v>197</v>
      </c>
    </row>
    <row r="54" spans="2:5" x14ac:dyDescent="0.2">
      <c r="B54" s="1126">
        <v>54</v>
      </c>
      <c r="C54" s="1125" t="s">
        <v>198</v>
      </c>
      <c r="D54" s="1124" t="s">
        <v>199</v>
      </c>
    </row>
    <row r="55" spans="2:5" x14ac:dyDescent="0.2">
      <c r="B55" s="1126">
        <v>55</v>
      </c>
      <c r="C55" s="1125" t="s">
        <v>200</v>
      </c>
      <c r="D55" s="1124" t="s">
        <v>201</v>
      </c>
    </row>
    <row r="56" spans="2:5" x14ac:dyDescent="0.2">
      <c r="B56" s="1126">
        <v>56</v>
      </c>
      <c r="C56" s="1125" t="s">
        <v>202</v>
      </c>
      <c r="D56" s="1124" t="s">
        <v>203</v>
      </c>
    </row>
    <row r="57" spans="2:5" x14ac:dyDescent="0.2">
      <c r="B57" s="1126">
        <v>57</v>
      </c>
      <c r="C57" s="1125" t="s">
        <v>204</v>
      </c>
      <c r="D57" s="1124" t="s">
        <v>205</v>
      </c>
    </row>
    <row r="58" spans="2:5" x14ac:dyDescent="0.2">
      <c r="B58" s="1126">
        <v>58</v>
      </c>
      <c r="C58" s="1125" t="s">
        <v>206</v>
      </c>
      <c r="D58" s="1124" t="s">
        <v>207</v>
      </c>
    </row>
    <row r="59" spans="2:5" x14ac:dyDescent="0.2">
      <c r="B59" s="1126">
        <v>59</v>
      </c>
      <c r="C59" s="1125" t="s">
        <v>208</v>
      </c>
      <c r="D59" s="1124" t="s">
        <v>209</v>
      </c>
    </row>
    <row r="60" spans="2:5" x14ac:dyDescent="0.2">
      <c r="B60" s="1126">
        <v>60</v>
      </c>
      <c r="C60" s="1125" t="s">
        <v>210</v>
      </c>
      <c r="D60" s="1124" t="s">
        <v>211</v>
      </c>
    </row>
    <row r="61" spans="2:5" x14ac:dyDescent="0.2">
      <c r="B61" s="1126">
        <v>61</v>
      </c>
      <c r="C61" s="1125" t="s">
        <v>212</v>
      </c>
      <c r="D61" s="1124" t="s">
        <v>213</v>
      </c>
    </row>
    <row r="62" spans="2:5" x14ac:dyDescent="0.2">
      <c r="B62" s="1126">
        <v>62</v>
      </c>
      <c r="C62" s="1125" t="s">
        <v>214</v>
      </c>
      <c r="D62" s="1124" t="s">
        <v>215</v>
      </c>
    </row>
    <row r="63" spans="2:5" x14ac:dyDescent="0.2">
      <c r="B63" s="1126">
        <v>63</v>
      </c>
      <c r="C63" s="1125" t="s">
        <v>184</v>
      </c>
      <c r="D63" s="1124" t="s">
        <v>185</v>
      </c>
      <c r="E63" s="1124" t="s">
        <v>216</v>
      </c>
    </row>
    <row r="64" spans="2:5" x14ac:dyDescent="0.2">
      <c r="B64" s="1126">
        <v>64</v>
      </c>
      <c r="C64" s="1125" t="s">
        <v>217</v>
      </c>
      <c r="D64" s="1124" t="s">
        <v>218</v>
      </c>
      <c r="E64" s="1124" t="s">
        <v>219</v>
      </c>
    </row>
    <row r="65" spans="2:4" x14ac:dyDescent="0.2">
      <c r="B65" s="1126">
        <v>65</v>
      </c>
      <c r="C65" s="1125" t="s">
        <v>220</v>
      </c>
      <c r="D65" s="1124" t="s">
        <v>221</v>
      </c>
    </row>
    <row r="66" spans="2:4" x14ac:dyDescent="0.2">
      <c r="B66" s="1126">
        <v>66</v>
      </c>
      <c r="C66" s="1128" t="s">
        <v>222</v>
      </c>
      <c r="D66" s="1124" t="s">
        <v>223</v>
      </c>
    </row>
    <row r="67" spans="2:4" x14ac:dyDescent="0.2">
      <c r="B67" s="1126">
        <v>67</v>
      </c>
      <c r="C67" s="1125" t="s">
        <v>224</v>
      </c>
      <c r="D67" s="1124" t="s">
        <v>225</v>
      </c>
    </row>
    <row r="68" spans="2:4" x14ac:dyDescent="0.2">
      <c r="B68" s="1126">
        <v>68</v>
      </c>
      <c r="C68" s="1125" t="s">
        <v>226</v>
      </c>
      <c r="D68" s="1124" t="s">
        <v>227</v>
      </c>
    </row>
    <row r="69" spans="2:4" x14ac:dyDescent="0.2">
      <c r="B69" s="1126">
        <v>69</v>
      </c>
      <c r="C69" s="1125" t="s">
        <v>228</v>
      </c>
      <c r="D69" s="1124" t="s">
        <v>229</v>
      </c>
    </row>
    <row r="70" spans="2:4" x14ac:dyDescent="0.2">
      <c r="B70" s="1126">
        <v>70</v>
      </c>
      <c r="C70" s="1125" t="s">
        <v>230</v>
      </c>
      <c r="D70" s="1124" t="s">
        <v>231</v>
      </c>
    </row>
    <row r="71" spans="2:4" x14ac:dyDescent="0.2">
      <c r="B71" s="1126">
        <v>71</v>
      </c>
      <c r="C71" s="1125" t="s">
        <v>232</v>
      </c>
      <c r="D71" s="1124" t="s">
        <v>233</v>
      </c>
    </row>
    <row r="72" spans="2:4" x14ac:dyDescent="0.2">
      <c r="B72" s="1126">
        <v>72</v>
      </c>
      <c r="C72" s="1125" t="s">
        <v>234</v>
      </c>
      <c r="D72" s="1124" t="s">
        <v>235</v>
      </c>
    </row>
    <row r="73" spans="2:4" x14ac:dyDescent="0.2">
      <c r="B73" s="1126">
        <v>73</v>
      </c>
      <c r="C73" s="1125" t="s">
        <v>236</v>
      </c>
      <c r="D73" s="1124" t="s">
        <v>237</v>
      </c>
    </row>
    <row r="74" spans="2:4" x14ac:dyDescent="0.2">
      <c r="B74" s="1126">
        <v>74</v>
      </c>
      <c r="C74" s="1125" t="s">
        <v>238</v>
      </c>
      <c r="D74" s="1124" t="s">
        <v>239</v>
      </c>
    </row>
    <row r="75" spans="2:4" x14ac:dyDescent="0.2">
      <c r="B75" s="1126">
        <v>75</v>
      </c>
      <c r="C75" s="1125" t="s">
        <v>240</v>
      </c>
      <c r="D75" s="1124" t="s">
        <v>241</v>
      </c>
    </row>
    <row r="76" spans="2:4" x14ac:dyDescent="0.2">
      <c r="B76" s="1126">
        <v>76</v>
      </c>
      <c r="C76" s="1125" t="s">
        <v>242</v>
      </c>
      <c r="D76" s="1124" t="s">
        <v>243</v>
      </c>
    </row>
    <row r="77" spans="2:4" x14ac:dyDescent="0.2">
      <c r="B77" s="1126">
        <v>77</v>
      </c>
      <c r="C77" s="1125" t="s">
        <v>244</v>
      </c>
      <c r="D77" s="1124" t="s">
        <v>245</v>
      </c>
    </row>
    <row r="78" spans="2:4" x14ac:dyDescent="0.2">
      <c r="B78" s="1126">
        <v>78</v>
      </c>
      <c r="C78" s="1125" t="s">
        <v>246</v>
      </c>
      <c r="D78" s="1124" t="s">
        <v>247</v>
      </c>
    </row>
    <row r="79" spans="2:4" x14ac:dyDescent="0.2">
      <c r="B79" s="1126">
        <v>79</v>
      </c>
      <c r="C79" s="1125" t="s">
        <v>248</v>
      </c>
      <c r="D79" s="1124" t="s">
        <v>249</v>
      </c>
    </row>
    <row r="80" spans="2:4" x14ac:dyDescent="0.2">
      <c r="B80" s="1126">
        <v>80</v>
      </c>
      <c r="C80" s="1125" t="s">
        <v>250</v>
      </c>
      <c r="D80" s="1124" t="s">
        <v>251</v>
      </c>
    </row>
    <row r="81" spans="2:4" x14ac:dyDescent="0.2">
      <c r="B81" s="1126">
        <v>81</v>
      </c>
      <c r="C81" s="1125" t="s">
        <v>252</v>
      </c>
      <c r="D81" s="1124" t="s">
        <v>253</v>
      </c>
    </row>
    <row r="82" spans="2:4" x14ac:dyDescent="0.2">
      <c r="B82" s="1126">
        <v>82</v>
      </c>
      <c r="C82" s="1125" t="s">
        <v>254</v>
      </c>
      <c r="D82" s="1124" t="s">
        <v>255</v>
      </c>
    </row>
    <row r="83" spans="2:4" x14ac:dyDescent="0.2">
      <c r="B83" s="1126">
        <v>83</v>
      </c>
      <c r="C83" s="1125" t="s">
        <v>256</v>
      </c>
      <c r="D83" s="1124" t="s">
        <v>257</v>
      </c>
    </row>
    <row r="84" spans="2:4" x14ac:dyDescent="0.2">
      <c r="B84" s="1126">
        <v>84</v>
      </c>
      <c r="C84" s="1125" t="s">
        <v>258</v>
      </c>
      <c r="D84" s="1124" t="s">
        <v>259</v>
      </c>
    </row>
    <row r="85" spans="2:4" x14ac:dyDescent="0.2">
      <c r="B85" s="1126">
        <v>85</v>
      </c>
      <c r="C85" s="1125" t="s">
        <v>260</v>
      </c>
      <c r="D85" s="1124" t="s">
        <v>261</v>
      </c>
    </row>
    <row r="86" spans="2:4" x14ac:dyDescent="0.2">
      <c r="B86" s="1126">
        <v>86</v>
      </c>
      <c r="C86" s="1125" t="s">
        <v>262</v>
      </c>
      <c r="D86" s="1124" t="s">
        <v>263</v>
      </c>
    </row>
    <row r="87" spans="2:4" x14ac:dyDescent="0.2">
      <c r="B87" s="1126">
        <v>87</v>
      </c>
      <c r="C87" s="1125" t="s">
        <v>264</v>
      </c>
      <c r="D87" s="1124" t="s">
        <v>265</v>
      </c>
    </row>
    <row r="88" spans="2:4" x14ac:dyDescent="0.2">
      <c r="B88" s="1126">
        <v>88</v>
      </c>
      <c r="C88" s="1125" t="s">
        <v>266</v>
      </c>
      <c r="D88" s="1124" t="s">
        <v>267</v>
      </c>
    </row>
    <row r="89" spans="2:4" x14ac:dyDescent="0.2">
      <c r="B89" s="1126">
        <v>89</v>
      </c>
      <c r="C89" s="1125" t="s">
        <v>268</v>
      </c>
      <c r="D89" s="1124" t="s">
        <v>269</v>
      </c>
    </row>
    <row r="90" spans="2:4" x14ac:dyDescent="0.2">
      <c r="B90" s="1126">
        <v>90</v>
      </c>
      <c r="C90" s="1125" t="s">
        <v>270</v>
      </c>
      <c r="D90" s="1124" t="s">
        <v>271</v>
      </c>
    </row>
    <row r="91" spans="2:4" x14ac:dyDescent="0.2">
      <c r="B91" s="1126">
        <v>91</v>
      </c>
      <c r="C91" s="1125" t="s">
        <v>272</v>
      </c>
      <c r="D91" s="1124" t="s">
        <v>273</v>
      </c>
    </row>
    <row r="92" spans="2:4" x14ac:dyDescent="0.2">
      <c r="B92" s="1126">
        <v>92</v>
      </c>
      <c r="C92" s="1125" t="s">
        <v>246</v>
      </c>
      <c r="D92" s="1124" t="s">
        <v>247</v>
      </c>
    </row>
    <row r="93" spans="2:4" x14ac:dyDescent="0.2">
      <c r="B93" s="1126">
        <v>93</v>
      </c>
      <c r="C93" s="1125" t="s">
        <v>274</v>
      </c>
      <c r="D93" s="1124" t="s">
        <v>275</v>
      </c>
    </row>
    <row r="94" spans="2:4" x14ac:dyDescent="0.2">
      <c r="B94" s="1126">
        <v>94</v>
      </c>
      <c r="C94" s="1125" t="s">
        <v>276</v>
      </c>
      <c r="D94" s="1124" t="s">
        <v>277</v>
      </c>
    </row>
    <row r="95" spans="2:4" x14ac:dyDescent="0.2">
      <c r="B95" s="1126">
        <v>95</v>
      </c>
      <c r="C95" s="1125" t="s">
        <v>278</v>
      </c>
      <c r="D95" s="1124" t="s">
        <v>279</v>
      </c>
    </row>
    <row r="96" spans="2:4" x14ac:dyDescent="0.2">
      <c r="B96" s="1126">
        <v>96</v>
      </c>
      <c r="C96" s="1125" t="s">
        <v>280</v>
      </c>
      <c r="D96" s="1124" t="s">
        <v>281</v>
      </c>
    </row>
    <row r="97" spans="2:5" x14ac:dyDescent="0.2">
      <c r="B97" s="1126">
        <v>97</v>
      </c>
      <c r="C97" s="1125" t="s">
        <v>282</v>
      </c>
      <c r="D97" s="1124" t="s">
        <v>283</v>
      </c>
    </row>
    <row r="98" spans="2:5" x14ac:dyDescent="0.2">
      <c r="B98" s="1126">
        <v>98</v>
      </c>
      <c r="C98" s="1125" t="s">
        <v>248</v>
      </c>
      <c r="D98" s="1124" t="s">
        <v>249</v>
      </c>
    </row>
    <row r="99" spans="2:5" x14ac:dyDescent="0.2">
      <c r="B99" s="1126">
        <v>99</v>
      </c>
      <c r="C99" s="1125" t="s">
        <v>284</v>
      </c>
      <c r="D99" s="1124" t="s">
        <v>285</v>
      </c>
    </row>
    <row r="100" spans="2:5" x14ac:dyDescent="0.2">
      <c r="B100" s="1126">
        <v>100</v>
      </c>
      <c r="C100" s="1125" t="s">
        <v>286</v>
      </c>
      <c r="D100" s="1124" t="s">
        <v>287</v>
      </c>
    </row>
    <row r="101" spans="2:5" x14ac:dyDescent="0.2">
      <c r="B101" s="1126">
        <v>101</v>
      </c>
      <c r="C101" s="1125" t="s">
        <v>288</v>
      </c>
      <c r="D101" s="1124" t="s">
        <v>289</v>
      </c>
    </row>
    <row r="102" spans="2:5" x14ac:dyDescent="0.2">
      <c r="B102" s="1126">
        <v>102</v>
      </c>
      <c r="C102" s="1125" t="s">
        <v>290</v>
      </c>
      <c r="D102" s="1124" t="s">
        <v>291</v>
      </c>
    </row>
    <row r="103" spans="2:5" x14ac:dyDescent="0.2">
      <c r="B103" s="1126">
        <v>103</v>
      </c>
      <c r="C103" s="1125" t="s">
        <v>292</v>
      </c>
      <c r="D103" s="1124" t="s">
        <v>293</v>
      </c>
    </row>
    <row r="104" spans="2:5" x14ac:dyDescent="0.2">
      <c r="B104" s="1126">
        <v>104</v>
      </c>
      <c r="C104" s="1125" t="s">
        <v>294</v>
      </c>
      <c r="D104" s="1124" t="s">
        <v>295</v>
      </c>
    </row>
    <row r="105" spans="2:5" x14ac:dyDescent="0.2">
      <c r="B105" s="1126">
        <v>105</v>
      </c>
      <c r="C105" s="1125" t="s">
        <v>296</v>
      </c>
      <c r="D105" s="1124" t="s">
        <v>297</v>
      </c>
    </row>
    <row r="106" spans="2:5" x14ac:dyDescent="0.2">
      <c r="B106" s="1126">
        <v>106</v>
      </c>
      <c r="C106" s="1125" t="s">
        <v>298</v>
      </c>
      <c r="D106" s="1124" t="s">
        <v>299</v>
      </c>
    </row>
    <row r="107" spans="2:5" x14ac:dyDescent="0.2">
      <c r="B107" s="1126">
        <v>107</v>
      </c>
      <c r="C107" s="1125" t="s">
        <v>300</v>
      </c>
      <c r="D107" s="1124" t="s">
        <v>301</v>
      </c>
    </row>
    <row r="108" spans="2:5" x14ac:dyDescent="0.2">
      <c r="B108" s="1126">
        <v>108</v>
      </c>
      <c r="C108" s="1125" t="s">
        <v>302</v>
      </c>
      <c r="D108" s="1124" t="s">
        <v>303</v>
      </c>
    </row>
    <row r="109" spans="2:5" x14ac:dyDescent="0.2">
      <c r="B109" s="1126">
        <v>109</v>
      </c>
      <c r="C109" s="1125" t="s">
        <v>304</v>
      </c>
      <c r="D109" s="1124" t="s">
        <v>305</v>
      </c>
    </row>
    <row r="110" spans="2:5" x14ac:dyDescent="0.2">
      <c r="B110" s="1126">
        <v>110</v>
      </c>
      <c r="C110" s="1125" t="s">
        <v>306</v>
      </c>
      <c r="D110" s="1124" t="s">
        <v>307</v>
      </c>
      <c r="E110" s="1127" t="s">
        <v>308</v>
      </c>
    </row>
    <row r="111" spans="2:5" x14ac:dyDescent="0.2">
      <c r="B111" s="1126">
        <v>111</v>
      </c>
      <c r="C111" s="1125" t="s">
        <v>309</v>
      </c>
      <c r="D111" s="1124" t="s">
        <v>310</v>
      </c>
      <c r="E111" s="1124" t="s">
        <v>311</v>
      </c>
    </row>
    <row r="112" spans="2:5" x14ac:dyDescent="0.2">
      <c r="B112" s="1126">
        <v>112</v>
      </c>
      <c r="C112" s="1125" t="s">
        <v>312</v>
      </c>
      <c r="D112" s="1124" t="s">
        <v>313</v>
      </c>
    </row>
    <row r="113" spans="2:18" x14ac:dyDescent="0.2">
      <c r="B113" s="1126">
        <v>113</v>
      </c>
      <c r="C113" s="1125" t="s">
        <v>1571</v>
      </c>
      <c r="D113" s="1124" t="s">
        <v>314</v>
      </c>
      <c r="E113" s="2870" t="s">
        <v>315</v>
      </c>
      <c r="F113" s="2870"/>
      <c r="G113" s="2870"/>
      <c r="H113" s="2870"/>
      <c r="I113" s="2870"/>
      <c r="J113" s="2870"/>
      <c r="K113" s="2870"/>
      <c r="L113" s="2870"/>
      <c r="M113" s="2870"/>
      <c r="N113" s="2870"/>
      <c r="O113" s="2870"/>
      <c r="P113" s="2870"/>
      <c r="Q113" s="2870"/>
      <c r="R113" s="2870"/>
    </row>
    <row r="114" spans="2:18" ht="409.5" x14ac:dyDescent="0.2">
      <c r="B114" s="1126">
        <v>114</v>
      </c>
      <c r="C114" s="1125" t="s">
        <v>1572</v>
      </c>
      <c r="D114" s="1124" t="s">
        <v>316</v>
      </c>
      <c r="E114" s="1672" t="s">
        <v>317</v>
      </c>
    </row>
    <row r="115" spans="2:18" x14ac:dyDescent="0.2">
      <c r="B115" s="1126">
        <v>115</v>
      </c>
      <c r="C115" s="1125" t="s">
        <v>318</v>
      </c>
      <c r="D115" s="1124" t="s">
        <v>319</v>
      </c>
    </row>
    <row r="116" spans="2:18" x14ac:dyDescent="0.2">
      <c r="B116" s="1126">
        <v>116</v>
      </c>
      <c r="C116" s="1125" t="s">
        <v>320</v>
      </c>
      <c r="D116" s="1124" t="s">
        <v>321</v>
      </c>
    </row>
    <row r="117" spans="2:18" x14ac:dyDescent="0.2">
      <c r="B117" s="1126">
        <v>117</v>
      </c>
      <c r="C117" s="1125" t="s">
        <v>322</v>
      </c>
      <c r="D117" s="1124" t="s">
        <v>323</v>
      </c>
    </row>
    <row r="118" spans="2:18" x14ac:dyDescent="0.2">
      <c r="B118" s="1126">
        <v>118</v>
      </c>
      <c r="C118" s="1125" t="s">
        <v>324</v>
      </c>
      <c r="D118" s="1124" t="s">
        <v>325</v>
      </c>
    </row>
    <row r="119" spans="2:18" x14ac:dyDescent="0.2">
      <c r="B119" s="1126">
        <v>119</v>
      </c>
      <c r="C119" s="1125" t="s">
        <v>326</v>
      </c>
      <c r="D119" s="1124" t="s">
        <v>327</v>
      </c>
    </row>
    <row r="120" spans="2:18" x14ac:dyDescent="0.2">
      <c r="B120" s="1126">
        <v>120</v>
      </c>
      <c r="C120" s="1125" t="s">
        <v>328</v>
      </c>
      <c r="D120" s="1124" t="s">
        <v>329</v>
      </c>
    </row>
    <row r="121" spans="2:18" x14ac:dyDescent="0.2">
      <c r="B121" s="1126">
        <v>121</v>
      </c>
      <c r="C121" s="1125" t="s">
        <v>330</v>
      </c>
      <c r="D121" s="1124" t="s">
        <v>331</v>
      </c>
    </row>
    <row r="122" spans="2:18" x14ac:dyDescent="0.2">
      <c r="B122" s="1126">
        <v>122</v>
      </c>
      <c r="C122" s="1128" t="s">
        <v>332</v>
      </c>
      <c r="D122" s="1124" t="s">
        <v>333</v>
      </c>
    </row>
    <row r="123" spans="2:18" x14ac:dyDescent="0.2">
      <c r="B123" s="1126">
        <v>123</v>
      </c>
      <c r="C123" s="1125" t="s">
        <v>334</v>
      </c>
      <c r="D123" s="1124" t="s">
        <v>335</v>
      </c>
    </row>
    <row r="124" spans="2:18" x14ac:dyDescent="0.2">
      <c r="B124" s="1126">
        <v>124</v>
      </c>
      <c r="C124" s="1125" t="s">
        <v>336</v>
      </c>
      <c r="D124" s="1124" t="s">
        <v>337</v>
      </c>
    </row>
    <row r="125" spans="2:18" x14ac:dyDescent="0.2">
      <c r="B125" s="1126">
        <v>125</v>
      </c>
      <c r="C125" s="1125" t="s">
        <v>338</v>
      </c>
      <c r="D125" s="1124" t="s">
        <v>339</v>
      </c>
    </row>
    <row r="126" spans="2:18" x14ac:dyDescent="0.2">
      <c r="B126" s="1126">
        <v>126</v>
      </c>
      <c r="C126" s="1125" t="s">
        <v>1542</v>
      </c>
      <c r="D126" s="1124" t="s">
        <v>1543</v>
      </c>
    </row>
    <row r="127" spans="2:18" x14ac:dyDescent="0.2">
      <c r="B127" s="1126">
        <v>127</v>
      </c>
      <c r="C127" s="1125" t="s">
        <v>340</v>
      </c>
      <c r="D127" s="1124" t="s">
        <v>341</v>
      </c>
    </row>
    <row r="128" spans="2:18" x14ac:dyDescent="0.2">
      <c r="B128" s="1126">
        <v>128</v>
      </c>
      <c r="C128" s="1125" t="s">
        <v>1545</v>
      </c>
      <c r="D128" s="1124" t="s">
        <v>1544</v>
      </c>
    </row>
    <row r="129" spans="2:5" x14ac:dyDescent="0.2">
      <c r="B129" s="1126">
        <v>129</v>
      </c>
      <c r="C129" s="1125" t="s">
        <v>1546</v>
      </c>
      <c r="D129" s="1124" t="s">
        <v>1547</v>
      </c>
    </row>
    <row r="130" spans="2:5" x14ac:dyDescent="0.2">
      <c r="B130" s="1126">
        <v>130</v>
      </c>
      <c r="C130" s="1125" t="s">
        <v>1552</v>
      </c>
      <c r="D130" s="1124" t="s">
        <v>1549</v>
      </c>
    </row>
    <row r="131" spans="2:5" x14ac:dyDescent="0.2">
      <c r="B131" s="1126">
        <v>131</v>
      </c>
      <c r="C131" s="1125" t="s">
        <v>1553</v>
      </c>
      <c r="D131" s="1124" t="s">
        <v>1548</v>
      </c>
    </row>
    <row r="132" spans="2:5" x14ac:dyDescent="0.2">
      <c r="B132" s="1126">
        <v>132</v>
      </c>
      <c r="C132" s="1125" t="s">
        <v>342</v>
      </c>
      <c r="D132" s="1124" t="s">
        <v>343</v>
      </c>
    </row>
    <row r="133" spans="2:5" x14ac:dyDescent="0.2">
      <c r="B133" s="1126">
        <v>133</v>
      </c>
      <c r="C133" s="1125" t="s">
        <v>94</v>
      </c>
      <c r="D133" s="1124" t="s">
        <v>344</v>
      </c>
    </row>
    <row r="134" spans="2:5" x14ac:dyDescent="0.2">
      <c r="B134" s="1126">
        <v>134</v>
      </c>
      <c r="C134" s="1125" t="s">
        <v>345</v>
      </c>
      <c r="D134" s="1124" t="s">
        <v>346</v>
      </c>
    </row>
    <row r="135" spans="2:5" x14ac:dyDescent="0.2">
      <c r="B135" s="1126">
        <v>135</v>
      </c>
      <c r="C135" s="1125" t="s">
        <v>347</v>
      </c>
      <c r="D135" s="1124" t="s">
        <v>348</v>
      </c>
    </row>
    <row r="136" spans="2:5" x14ac:dyDescent="0.2">
      <c r="B136" s="1126">
        <v>136</v>
      </c>
      <c r="C136" s="1125" t="s">
        <v>349</v>
      </c>
      <c r="D136" s="1124" t="s">
        <v>350</v>
      </c>
    </row>
    <row r="137" spans="2:5" x14ac:dyDescent="0.2">
      <c r="B137" s="1126">
        <v>137</v>
      </c>
      <c r="C137" s="1125" t="s">
        <v>351</v>
      </c>
      <c r="D137" s="1124" t="s">
        <v>352</v>
      </c>
    </row>
    <row r="138" spans="2:5" x14ac:dyDescent="0.2">
      <c r="B138" s="1126">
        <v>138</v>
      </c>
      <c r="C138" s="1125" t="s">
        <v>353</v>
      </c>
      <c r="D138" s="1124" t="s">
        <v>354</v>
      </c>
    </row>
    <row r="139" spans="2:5" x14ac:dyDescent="0.2">
      <c r="B139" s="1126">
        <v>139</v>
      </c>
      <c r="C139" s="1125" t="s">
        <v>355</v>
      </c>
      <c r="D139" s="1124" t="s">
        <v>356</v>
      </c>
    </row>
    <row r="140" spans="2:5" x14ac:dyDescent="0.2">
      <c r="B140" s="1126">
        <v>140</v>
      </c>
      <c r="C140" s="1125" t="s">
        <v>357</v>
      </c>
      <c r="D140" s="1124" t="s">
        <v>358</v>
      </c>
      <c r="E140" s="1124" t="s">
        <v>1605</v>
      </c>
    </row>
    <row r="141" spans="2:5" x14ac:dyDescent="0.2">
      <c r="B141" s="1126">
        <v>141</v>
      </c>
      <c r="C141" s="1125" t="s">
        <v>162</v>
      </c>
      <c r="D141" s="1124" t="s">
        <v>163</v>
      </c>
      <c r="E141" s="1124" t="s">
        <v>1606</v>
      </c>
    </row>
    <row r="142" spans="2:5" x14ac:dyDescent="0.2">
      <c r="B142" s="1126">
        <v>142</v>
      </c>
      <c r="C142" s="1125" t="s">
        <v>359</v>
      </c>
      <c r="D142" s="1124" t="s">
        <v>360</v>
      </c>
    </row>
    <row r="143" spans="2:5" x14ac:dyDescent="0.2">
      <c r="B143" s="1126">
        <v>143</v>
      </c>
      <c r="C143" s="1125" t="s">
        <v>361</v>
      </c>
      <c r="D143" s="1124" t="s">
        <v>362</v>
      </c>
    </row>
    <row r="144" spans="2:5" x14ac:dyDescent="0.2">
      <c r="B144" s="1126">
        <v>144</v>
      </c>
      <c r="C144" s="1125" t="s">
        <v>363</v>
      </c>
      <c r="D144" s="1124" t="s">
        <v>364</v>
      </c>
    </row>
    <row r="145" spans="2:5" x14ac:dyDescent="0.2">
      <c r="B145" s="1126">
        <v>145</v>
      </c>
      <c r="C145" s="1125" t="s">
        <v>365</v>
      </c>
      <c r="D145" s="1124" t="s">
        <v>366</v>
      </c>
    </row>
    <row r="146" spans="2:5" x14ac:dyDescent="0.2">
      <c r="B146" s="1126">
        <v>146</v>
      </c>
      <c r="C146" s="1125" t="s">
        <v>367</v>
      </c>
      <c r="D146" s="1124" t="s">
        <v>368</v>
      </c>
    </row>
    <row r="147" spans="2:5" x14ac:dyDescent="0.2">
      <c r="B147" s="1126">
        <v>147</v>
      </c>
      <c r="C147" s="1125" t="s">
        <v>369</v>
      </c>
      <c r="D147" s="1124" t="s">
        <v>370</v>
      </c>
    </row>
    <row r="148" spans="2:5" x14ac:dyDescent="0.2">
      <c r="B148" s="1126">
        <v>148</v>
      </c>
      <c r="C148" s="1125" t="s">
        <v>371</v>
      </c>
      <c r="D148" s="1124" t="s">
        <v>372</v>
      </c>
    </row>
    <row r="149" spans="2:5" x14ac:dyDescent="0.2">
      <c r="B149" s="1126">
        <v>149</v>
      </c>
      <c r="C149" s="1125" t="s">
        <v>373</v>
      </c>
      <c r="D149" s="1124" t="s">
        <v>374</v>
      </c>
    </row>
    <row r="150" spans="2:5" x14ac:dyDescent="0.2">
      <c r="B150" s="1126">
        <v>150</v>
      </c>
      <c r="C150" s="1125" t="s">
        <v>375</v>
      </c>
      <c r="D150" s="1124" t="s">
        <v>376</v>
      </c>
    </row>
    <row r="151" spans="2:5" x14ac:dyDescent="0.2">
      <c r="B151" s="1126">
        <v>151</v>
      </c>
      <c r="C151" s="1125" t="s">
        <v>377</v>
      </c>
      <c r="D151" s="1124" t="s">
        <v>378</v>
      </c>
    </row>
    <row r="152" spans="2:5" x14ac:dyDescent="0.2">
      <c r="B152" s="1126">
        <v>152</v>
      </c>
      <c r="C152" s="1125" t="s">
        <v>379</v>
      </c>
      <c r="D152" s="1124" t="s">
        <v>380</v>
      </c>
    </row>
    <row r="153" spans="2:5" x14ac:dyDescent="0.2">
      <c r="B153" s="1126">
        <v>153</v>
      </c>
      <c r="C153" s="1125" t="s">
        <v>381</v>
      </c>
      <c r="D153" s="1124" t="s">
        <v>382</v>
      </c>
    </row>
    <row r="154" spans="2:5" x14ac:dyDescent="0.2">
      <c r="B154" s="1126">
        <v>154</v>
      </c>
      <c r="C154" s="1125" t="s">
        <v>383</v>
      </c>
      <c r="D154" s="1124" t="s">
        <v>384</v>
      </c>
    </row>
    <row r="155" spans="2:5" x14ac:dyDescent="0.2">
      <c r="B155" s="1126">
        <v>155</v>
      </c>
      <c r="C155" s="1125" t="s">
        <v>385</v>
      </c>
      <c r="D155" s="1124" t="s">
        <v>386</v>
      </c>
    </row>
    <row r="156" spans="2:5" x14ac:dyDescent="0.2">
      <c r="B156" s="1126">
        <v>156</v>
      </c>
      <c r="C156" s="1125" t="s">
        <v>387</v>
      </c>
      <c r="D156" s="1124" t="s">
        <v>388</v>
      </c>
    </row>
    <row r="157" spans="2:5" x14ac:dyDescent="0.2">
      <c r="B157" s="1126">
        <v>157</v>
      </c>
      <c r="C157" s="1125" t="s">
        <v>389</v>
      </c>
      <c r="D157" s="1124" t="s">
        <v>390</v>
      </c>
    </row>
    <row r="158" spans="2:5" x14ac:dyDescent="0.2">
      <c r="B158" s="1126">
        <v>158</v>
      </c>
      <c r="C158" s="1125" t="s">
        <v>391</v>
      </c>
      <c r="D158" s="1124" t="s">
        <v>392</v>
      </c>
      <c r="E158" s="1124" t="s">
        <v>393</v>
      </c>
    </row>
    <row r="159" spans="2:5" x14ac:dyDescent="0.2">
      <c r="B159" s="1126">
        <v>159</v>
      </c>
      <c r="C159" s="1125" t="s">
        <v>394</v>
      </c>
      <c r="D159" s="1124" t="s">
        <v>395</v>
      </c>
      <c r="E159" s="1124" t="s">
        <v>396</v>
      </c>
    </row>
    <row r="160" spans="2:5" x14ac:dyDescent="0.2">
      <c r="B160" s="1126">
        <v>160</v>
      </c>
      <c r="C160" s="1125" t="s">
        <v>397</v>
      </c>
      <c r="D160" s="1124" t="s">
        <v>398</v>
      </c>
    </row>
    <row r="161" spans="2:5" x14ac:dyDescent="0.2">
      <c r="B161" s="1126">
        <v>161</v>
      </c>
      <c r="C161" s="1125" t="s">
        <v>399</v>
      </c>
      <c r="D161" s="1124" t="s">
        <v>400</v>
      </c>
      <c r="E161" s="1124" t="s">
        <v>401</v>
      </c>
    </row>
    <row r="162" spans="2:5" x14ac:dyDescent="0.2">
      <c r="B162" s="1126">
        <v>162</v>
      </c>
      <c r="C162" s="1125" t="s">
        <v>402</v>
      </c>
      <c r="D162" s="1124" t="s">
        <v>403</v>
      </c>
      <c r="E162" s="1124" t="s">
        <v>404</v>
      </c>
    </row>
    <row r="163" spans="2:5" x14ac:dyDescent="0.2">
      <c r="B163" s="1126">
        <v>163</v>
      </c>
      <c r="C163" s="1125" t="s">
        <v>405</v>
      </c>
      <c r="D163" s="1124" t="s">
        <v>406</v>
      </c>
    </row>
    <row r="164" spans="2:5" x14ac:dyDescent="0.2">
      <c r="B164" s="1126">
        <v>164</v>
      </c>
      <c r="C164" s="1125" t="s">
        <v>217</v>
      </c>
      <c r="D164" s="1124" t="s">
        <v>218</v>
      </c>
    </row>
    <row r="165" spans="2:5" x14ac:dyDescent="0.2">
      <c r="B165" s="1126">
        <v>165</v>
      </c>
      <c r="C165" s="1128" t="s">
        <v>407</v>
      </c>
      <c r="D165" s="1124" t="s">
        <v>408</v>
      </c>
    </row>
    <row r="166" spans="2:5" x14ac:dyDescent="0.2">
      <c r="B166" s="1126">
        <v>166</v>
      </c>
      <c r="C166" s="1125" t="s">
        <v>334</v>
      </c>
      <c r="D166" s="1124" t="s">
        <v>335</v>
      </c>
    </row>
    <row r="167" spans="2:5" x14ac:dyDescent="0.2">
      <c r="B167" s="1126">
        <v>167</v>
      </c>
      <c r="C167" s="1125" t="s">
        <v>336</v>
      </c>
      <c r="D167" s="1124" t="s">
        <v>409</v>
      </c>
    </row>
    <row r="168" spans="2:5" x14ac:dyDescent="0.2">
      <c r="B168" s="1126">
        <v>168</v>
      </c>
      <c r="C168" s="1125" t="s">
        <v>410</v>
      </c>
      <c r="D168" s="1124" t="s">
        <v>411</v>
      </c>
    </row>
    <row r="169" spans="2:5" x14ac:dyDescent="0.2">
      <c r="B169" s="1126">
        <v>169</v>
      </c>
      <c r="C169" s="1125" t="s">
        <v>412</v>
      </c>
      <c r="D169" s="1124" t="s">
        <v>413</v>
      </c>
    </row>
    <row r="170" spans="2:5" x14ac:dyDescent="0.2">
      <c r="B170" s="1126">
        <v>170</v>
      </c>
      <c r="C170" s="1125" t="s">
        <v>414</v>
      </c>
      <c r="D170" s="1124" t="s">
        <v>415</v>
      </c>
    </row>
    <row r="171" spans="2:5" x14ac:dyDescent="0.2">
      <c r="B171" s="1126">
        <v>171</v>
      </c>
      <c r="C171" s="1125" t="s">
        <v>416</v>
      </c>
      <c r="D171" s="1124" t="s">
        <v>417</v>
      </c>
    </row>
    <row r="172" spans="2:5" x14ac:dyDescent="0.2">
      <c r="B172" s="1126">
        <v>172</v>
      </c>
      <c r="C172" s="1125" t="s">
        <v>418</v>
      </c>
      <c r="D172" s="1124" t="s">
        <v>419</v>
      </c>
    </row>
    <row r="173" spans="2:5" x14ac:dyDescent="0.2">
      <c r="B173" s="1126">
        <v>173</v>
      </c>
      <c r="C173" s="1125" t="s">
        <v>420</v>
      </c>
      <c r="D173" s="1124" t="s">
        <v>421</v>
      </c>
    </row>
    <row r="174" spans="2:5" x14ac:dyDescent="0.2">
      <c r="B174" s="1126">
        <v>174</v>
      </c>
      <c r="C174" s="1125" t="s">
        <v>422</v>
      </c>
      <c r="D174" s="1124" t="s">
        <v>423</v>
      </c>
    </row>
    <row r="175" spans="2:5" x14ac:dyDescent="0.2">
      <c r="B175" s="1126">
        <v>175</v>
      </c>
      <c r="C175" s="1125" t="s">
        <v>94</v>
      </c>
      <c r="D175" s="1124" t="s">
        <v>344</v>
      </c>
    </row>
    <row r="176" spans="2:5" x14ac:dyDescent="0.2">
      <c r="B176" s="1126">
        <v>176</v>
      </c>
      <c r="C176" s="1125" t="s">
        <v>345</v>
      </c>
      <c r="D176" s="1124" t="s">
        <v>346</v>
      </c>
    </row>
    <row r="177" spans="2:5" x14ac:dyDescent="0.2">
      <c r="B177" s="1126">
        <v>177</v>
      </c>
      <c r="C177" s="1125" t="s">
        <v>347</v>
      </c>
      <c r="D177" s="1124" t="s">
        <v>424</v>
      </c>
    </row>
    <row r="178" spans="2:5" x14ac:dyDescent="0.2">
      <c r="B178" s="1126">
        <v>178</v>
      </c>
      <c r="C178" s="1125" t="s">
        <v>425</v>
      </c>
      <c r="D178" s="1124" t="s">
        <v>426</v>
      </c>
    </row>
    <row r="179" spans="2:5" x14ac:dyDescent="0.2">
      <c r="B179" s="1126">
        <v>179</v>
      </c>
      <c r="C179" s="1125" t="s">
        <v>351</v>
      </c>
      <c r="D179" s="1124" t="s">
        <v>352</v>
      </c>
    </row>
    <row r="180" spans="2:5" x14ac:dyDescent="0.2">
      <c r="B180" s="1126">
        <v>180</v>
      </c>
      <c r="C180" s="1125" t="s">
        <v>353</v>
      </c>
      <c r="D180" s="1124" t="s">
        <v>354</v>
      </c>
      <c r="E180" s="1124" t="s">
        <v>427</v>
      </c>
    </row>
    <row r="181" spans="2:5" x14ac:dyDescent="0.2">
      <c r="B181" s="1126">
        <v>181</v>
      </c>
      <c r="C181" s="1125" t="s">
        <v>355</v>
      </c>
      <c r="D181" s="1124" t="s">
        <v>356</v>
      </c>
      <c r="E181" s="1124" t="s">
        <v>428</v>
      </c>
    </row>
    <row r="182" spans="2:5" x14ac:dyDescent="0.2">
      <c r="B182" s="1126">
        <v>182</v>
      </c>
      <c r="C182" s="1125" t="s">
        <v>429</v>
      </c>
      <c r="D182" s="1124" t="s">
        <v>430</v>
      </c>
    </row>
    <row r="183" spans="2:5" x14ac:dyDescent="0.2">
      <c r="B183" s="1126">
        <v>183</v>
      </c>
      <c r="C183" s="1125" t="s">
        <v>217</v>
      </c>
      <c r="D183" s="1124" t="s">
        <v>218</v>
      </c>
      <c r="E183" s="1124" t="s">
        <v>431</v>
      </c>
    </row>
    <row r="184" spans="2:5" x14ac:dyDescent="0.2">
      <c r="B184" s="1126">
        <v>184</v>
      </c>
      <c r="C184" s="1128" t="s">
        <v>432</v>
      </c>
      <c r="D184" s="1124" t="s">
        <v>433</v>
      </c>
      <c r="E184" s="1124" t="s">
        <v>434</v>
      </c>
    </row>
    <row r="185" spans="2:5" x14ac:dyDescent="0.2">
      <c r="B185" s="1126">
        <v>185</v>
      </c>
      <c r="C185" s="1125" t="s">
        <v>435</v>
      </c>
      <c r="D185" s="1124" t="s">
        <v>436</v>
      </c>
    </row>
    <row r="186" spans="2:5" x14ac:dyDescent="0.2">
      <c r="B186" s="1126">
        <v>186</v>
      </c>
      <c r="C186" s="1125" t="s">
        <v>437</v>
      </c>
      <c r="D186" s="1124" t="s">
        <v>438</v>
      </c>
    </row>
    <row r="187" spans="2:5" x14ac:dyDescent="0.2">
      <c r="B187" s="1126">
        <v>187</v>
      </c>
      <c r="C187" s="1125" t="s">
        <v>439</v>
      </c>
      <c r="D187" s="1124" t="s">
        <v>440</v>
      </c>
    </row>
    <row r="188" spans="2:5" x14ac:dyDescent="0.2">
      <c r="B188" s="1126">
        <v>188</v>
      </c>
      <c r="C188" s="1125" t="s">
        <v>441</v>
      </c>
      <c r="D188" s="1124" t="s">
        <v>442</v>
      </c>
    </row>
    <row r="189" spans="2:5" x14ac:dyDescent="0.2">
      <c r="B189" s="1126">
        <v>189</v>
      </c>
      <c r="C189" s="1125" t="s">
        <v>443</v>
      </c>
      <c r="D189" s="1124" t="s">
        <v>444</v>
      </c>
    </row>
    <row r="190" spans="2:5" x14ac:dyDescent="0.2">
      <c r="B190" s="1126">
        <v>190</v>
      </c>
      <c r="C190" s="1125" t="s">
        <v>445</v>
      </c>
      <c r="D190" s="1124" t="s">
        <v>446</v>
      </c>
    </row>
    <row r="191" spans="2:5" x14ac:dyDescent="0.2">
      <c r="B191" s="1126">
        <v>191</v>
      </c>
      <c r="C191" s="1125" t="s">
        <v>447</v>
      </c>
      <c r="D191" s="1124" t="s">
        <v>448</v>
      </c>
    </row>
    <row r="192" spans="2:5" x14ac:dyDescent="0.2">
      <c r="B192" s="1126">
        <v>192</v>
      </c>
      <c r="C192" s="1125" t="s">
        <v>449</v>
      </c>
      <c r="D192" s="1124" t="s">
        <v>450</v>
      </c>
    </row>
    <row r="193" spans="2:4" x14ac:dyDescent="0.2">
      <c r="B193" s="1126">
        <v>193</v>
      </c>
      <c r="C193" s="1125" t="s">
        <v>451</v>
      </c>
      <c r="D193" s="1124" t="s">
        <v>452</v>
      </c>
    </row>
    <row r="194" spans="2:4" x14ac:dyDescent="0.2">
      <c r="B194" s="1126">
        <v>194</v>
      </c>
      <c r="C194" s="1125" t="s">
        <v>94</v>
      </c>
      <c r="D194" s="1124" t="s">
        <v>344</v>
      </c>
    </row>
    <row r="195" spans="2:4" x14ac:dyDescent="0.2">
      <c r="B195" s="1126">
        <v>195</v>
      </c>
      <c r="C195" s="1125" t="s">
        <v>453</v>
      </c>
      <c r="D195" s="1124" t="s">
        <v>454</v>
      </c>
    </row>
    <row r="196" spans="2:4" x14ac:dyDescent="0.2">
      <c r="B196" s="1126">
        <v>196</v>
      </c>
      <c r="C196" s="1125" t="s">
        <v>441</v>
      </c>
      <c r="D196" s="1124" t="s">
        <v>442</v>
      </c>
    </row>
    <row r="197" spans="2:4" x14ac:dyDescent="0.2">
      <c r="B197" s="1126">
        <v>197</v>
      </c>
      <c r="C197" s="1125" t="s">
        <v>443</v>
      </c>
      <c r="D197" s="1124" t="s">
        <v>444</v>
      </c>
    </row>
    <row r="198" spans="2:4" x14ac:dyDescent="0.2">
      <c r="B198" s="1126">
        <v>198</v>
      </c>
      <c r="C198" s="1125" t="s">
        <v>445</v>
      </c>
      <c r="D198" s="1124" t="s">
        <v>446</v>
      </c>
    </row>
    <row r="199" spans="2:4" x14ac:dyDescent="0.2">
      <c r="B199" s="1126">
        <v>199</v>
      </c>
      <c r="C199" s="1125" t="s">
        <v>447</v>
      </c>
      <c r="D199" s="1124" t="s">
        <v>448</v>
      </c>
    </row>
    <row r="200" spans="2:4" x14ac:dyDescent="0.2">
      <c r="B200" s="1126">
        <v>200</v>
      </c>
      <c r="C200" s="1125" t="s">
        <v>455</v>
      </c>
      <c r="D200" s="1124" t="s">
        <v>456</v>
      </c>
    </row>
    <row r="201" spans="2:4" x14ac:dyDescent="0.2">
      <c r="B201" s="1126">
        <v>201</v>
      </c>
      <c r="C201" s="1125" t="s">
        <v>457</v>
      </c>
      <c r="D201" s="1124" t="s">
        <v>458</v>
      </c>
    </row>
    <row r="202" spans="2:4" x14ac:dyDescent="0.2">
      <c r="B202" s="1126">
        <v>202</v>
      </c>
      <c r="C202" s="1125" t="s">
        <v>459</v>
      </c>
      <c r="D202" s="1124" t="s">
        <v>459</v>
      </c>
    </row>
    <row r="203" spans="2:4" x14ac:dyDescent="0.2">
      <c r="B203" s="1126">
        <v>203</v>
      </c>
      <c r="C203" s="1125" t="s">
        <v>460</v>
      </c>
      <c r="D203" s="1124" t="s">
        <v>461</v>
      </c>
    </row>
    <row r="204" spans="2:4" x14ac:dyDescent="0.2">
      <c r="B204" s="1126">
        <v>204</v>
      </c>
      <c r="C204" s="1125" t="s">
        <v>32</v>
      </c>
      <c r="D204" s="1124" t="s">
        <v>462</v>
      </c>
    </row>
    <row r="205" spans="2:4" x14ac:dyDescent="0.2">
      <c r="B205" s="1126">
        <v>205</v>
      </c>
      <c r="C205" s="1125" t="s">
        <v>33</v>
      </c>
      <c r="D205" s="1124" t="s">
        <v>463</v>
      </c>
    </row>
    <row r="206" spans="2:4" x14ac:dyDescent="0.2">
      <c r="B206" s="1126">
        <v>206</v>
      </c>
      <c r="C206" s="1125" t="s">
        <v>464</v>
      </c>
      <c r="D206" s="1124" t="s">
        <v>465</v>
      </c>
    </row>
    <row r="207" spans="2:4" x14ac:dyDescent="0.2">
      <c r="B207" s="1126">
        <v>207</v>
      </c>
      <c r="C207" s="1125" t="s">
        <v>466</v>
      </c>
      <c r="D207" s="1124" t="s">
        <v>467</v>
      </c>
    </row>
    <row r="208" spans="2:4" x14ac:dyDescent="0.2">
      <c r="B208" s="1126">
        <v>208</v>
      </c>
      <c r="C208" s="1125" t="s">
        <v>468</v>
      </c>
      <c r="D208" s="1124" t="s">
        <v>469</v>
      </c>
    </row>
    <row r="209" spans="2:4" x14ac:dyDescent="0.2">
      <c r="B209" s="1126">
        <v>209</v>
      </c>
      <c r="C209" s="1125" t="s">
        <v>470</v>
      </c>
      <c r="D209" s="1124" t="s">
        <v>471</v>
      </c>
    </row>
    <row r="210" spans="2:4" x14ac:dyDescent="0.2">
      <c r="B210" s="1126">
        <v>210</v>
      </c>
      <c r="C210" s="1125" t="s">
        <v>472</v>
      </c>
      <c r="D210" s="1124" t="s">
        <v>473</v>
      </c>
    </row>
    <row r="211" spans="2:4" x14ac:dyDescent="0.2">
      <c r="B211" s="1126">
        <v>211</v>
      </c>
      <c r="C211" s="1125" t="s">
        <v>474</v>
      </c>
      <c r="D211" s="1124" t="s">
        <v>475</v>
      </c>
    </row>
    <row r="212" spans="2:4" x14ac:dyDescent="0.2">
      <c r="B212" s="1126">
        <v>212</v>
      </c>
      <c r="C212" s="1125" t="s">
        <v>476</v>
      </c>
      <c r="D212" s="1124" t="s">
        <v>477</v>
      </c>
    </row>
    <row r="213" spans="2:4" x14ac:dyDescent="0.2">
      <c r="B213" s="1126">
        <v>213</v>
      </c>
      <c r="C213" s="1125" t="s">
        <v>478</v>
      </c>
      <c r="D213" s="1124" t="s">
        <v>479</v>
      </c>
    </row>
    <row r="214" spans="2:4" x14ac:dyDescent="0.2">
      <c r="B214" s="1126">
        <v>214</v>
      </c>
      <c r="C214" s="1125" t="s">
        <v>480</v>
      </c>
      <c r="D214" s="1124" t="s">
        <v>481</v>
      </c>
    </row>
    <row r="215" spans="2:4" x14ac:dyDescent="0.2">
      <c r="B215" s="1126">
        <v>215</v>
      </c>
      <c r="C215" s="1125" t="s">
        <v>453</v>
      </c>
      <c r="D215" s="1124" t="s">
        <v>454</v>
      </c>
    </row>
    <row r="216" spans="2:4" x14ac:dyDescent="0.2">
      <c r="B216" s="1126">
        <v>216</v>
      </c>
      <c r="C216" s="1125" t="s">
        <v>457</v>
      </c>
      <c r="D216" s="1124" t="s">
        <v>458</v>
      </c>
    </row>
    <row r="217" spans="2:4" x14ac:dyDescent="0.2">
      <c r="B217" s="1126">
        <v>217</v>
      </c>
      <c r="C217" s="1125" t="s">
        <v>466</v>
      </c>
      <c r="D217" s="1124" t="s">
        <v>467</v>
      </c>
    </row>
    <row r="218" spans="2:4" x14ac:dyDescent="0.2">
      <c r="B218" s="1126">
        <v>218</v>
      </c>
      <c r="C218" s="1125" t="s">
        <v>482</v>
      </c>
      <c r="D218" s="1124" t="s">
        <v>483</v>
      </c>
    </row>
    <row r="219" spans="2:4" x14ac:dyDescent="0.2">
      <c r="B219" s="1126">
        <v>219</v>
      </c>
      <c r="C219" s="1125" t="s">
        <v>484</v>
      </c>
      <c r="D219" s="1124" t="s">
        <v>485</v>
      </c>
    </row>
    <row r="220" spans="2:4" x14ac:dyDescent="0.2">
      <c r="B220" s="1126">
        <v>220</v>
      </c>
      <c r="C220" s="1125" t="s">
        <v>486</v>
      </c>
      <c r="D220" s="1124" t="s">
        <v>487</v>
      </c>
    </row>
    <row r="221" spans="2:4" x14ac:dyDescent="0.2">
      <c r="B221" s="1126">
        <v>221</v>
      </c>
      <c r="C221" s="1125" t="s">
        <v>488</v>
      </c>
      <c r="D221" s="1124" t="s">
        <v>489</v>
      </c>
    </row>
    <row r="222" spans="2:4" x14ac:dyDescent="0.2">
      <c r="B222" s="1126">
        <v>222</v>
      </c>
      <c r="C222" s="1125" t="s">
        <v>490</v>
      </c>
      <c r="D222" s="1124" t="s">
        <v>491</v>
      </c>
    </row>
    <row r="223" spans="2:4" x14ac:dyDescent="0.2">
      <c r="B223" s="1126">
        <v>223</v>
      </c>
      <c r="C223" s="1125" t="s">
        <v>492</v>
      </c>
      <c r="D223" s="1124" t="s">
        <v>493</v>
      </c>
    </row>
    <row r="224" spans="2:4" x14ac:dyDescent="0.2">
      <c r="B224" s="1126">
        <v>224</v>
      </c>
      <c r="C224" s="1125" t="s">
        <v>494</v>
      </c>
      <c r="D224" s="1124" t="s">
        <v>495</v>
      </c>
    </row>
    <row r="225" spans="2:5" x14ac:dyDescent="0.2">
      <c r="B225" s="1126">
        <v>225</v>
      </c>
      <c r="C225" s="1125" t="s">
        <v>496</v>
      </c>
      <c r="D225" s="1124" t="s">
        <v>497</v>
      </c>
    </row>
    <row r="226" spans="2:5" x14ac:dyDescent="0.2">
      <c r="B226" s="1126">
        <v>226</v>
      </c>
      <c r="C226" s="1125" t="s">
        <v>498</v>
      </c>
      <c r="D226" s="1124" t="s">
        <v>498</v>
      </c>
    </row>
    <row r="227" spans="2:5" x14ac:dyDescent="0.2">
      <c r="B227" s="1126">
        <v>227</v>
      </c>
      <c r="C227" s="1125" t="s">
        <v>499</v>
      </c>
      <c r="D227" s="1124" t="s">
        <v>500</v>
      </c>
    </row>
    <row r="228" spans="2:5" x14ac:dyDescent="0.2">
      <c r="B228" s="1126">
        <v>228</v>
      </c>
      <c r="C228" s="1125" t="s">
        <v>162</v>
      </c>
      <c r="D228" s="1124" t="s">
        <v>163</v>
      </c>
    </row>
    <row r="229" spans="2:5" x14ac:dyDescent="0.2">
      <c r="B229" s="1126">
        <v>229</v>
      </c>
      <c r="C229" s="1125" t="s">
        <v>501</v>
      </c>
      <c r="D229" s="1124" t="s">
        <v>502</v>
      </c>
    </row>
    <row r="230" spans="2:5" x14ac:dyDescent="0.2">
      <c r="B230" s="1126">
        <v>230</v>
      </c>
      <c r="C230" s="1125" t="s">
        <v>503</v>
      </c>
      <c r="D230" s="1124" t="s">
        <v>504</v>
      </c>
    </row>
    <row r="231" spans="2:5" x14ac:dyDescent="0.2">
      <c r="B231" s="1126">
        <v>231</v>
      </c>
      <c r="C231" s="1125" t="s">
        <v>505</v>
      </c>
      <c r="D231" s="1124" t="s">
        <v>506</v>
      </c>
    </row>
    <row r="232" spans="2:5" x14ac:dyDescent="0.2">
      <c r="B232" s="1126">
        <v>232</v>
      </c>
      <c r="C232" s="1125" t="s">
        <v>507</v>
      </c>
      <c r="D232" s="1124" t="s">
        <v>508</v>
      </c>
    </row>
    <row r="233" spans="2:5" x14ac:dyDescent="0.2">
      <c r="B233" s="1126">
        <v>233</v>
      </c>
      <c r="C233" s="1125" t="s">
        <v>509</v>
      </c>
      <c r="D233" s="1124" t="s">
        <v>510</v>
      </c>
    </row>
    <row r="234" spans="2:5" x14ac:dyDescent="0.2">
      <c r="B234" s="1126">
        <v>234</v>
      </c>
      <c r="C234" s="1125" t="s">
        <v>511</v>
      </c>
      <c r="D234" s="1124" t="s">
        <v>512</v>
      </c>
    </row>
    <row r="235" spans="2:5" x14ac:dyDescent="0.2">
      <c r="B235" s="1126">
        <v>235</v>
      </c>
      <c r="C235" s="1125" t="s">
        <v>513</v>
      </c>
      <c r="D235" s="1124" t="s">
        <v>514</v>
      </c>
    </row>
    <row r="236" spans="2:5" x14ac:dyDescent="0.2">
      <c r="B236" s="1126">
        <v>236</v>
      </c>
      <c r="C236" s="1125" t="s">
        <v>515</v>
      </c>
      <c r="D236" s="1124" t="s">
        <v>516</v>
      </c>
      <c r="E236" s="1124" t="s">
        <v>517</v>
      </c>
    </row>
    <row r="237" spans="2:5" x14ac:dyDescent="0.2">
      <c r="B237" s="1126">
        <v>237</v>
      </c>
      <c r="C237" s="1125" t="s">
        <v>518</v>
      </c>
      <c r="D237" s="1124" t="s">
        <v>519</v>
      </c>
      <c r="E237" s="1124" t="s">
        <v>520</v>
      </c>
    </row>
    <row r="238" spans="2:5" x14ac:dyDescent="0.2">
      <c r="B238" s="1126">
        <v>238</v>
      </c>
      <c r="C238" s="1125" t="s">
        <v>521</v>
      </c>
      <c r="D238" s="1124" t="s">
        <v>522</v>
      </c>
    </row>
    <row r="239" spans="2:5" x14ac:dyDescent="0.2">
      <c r="B239" s="1126">
        <v>239</v>
      </c>
      <c r="C239" s="1125" t="s">
        <v>523</v>
      </c>
      <c r="D239" s="1124" t="s">
        <v>524</v>
      </c>
    </row>
    <row r="240" spans="2:5" x14ac:dyDescent="0.2">
      <c r="B240" s="1126">
        <v>240</v>
      </c>
      <c r="C240" s="1125" t="s">
        <v>525</v>
      </c>
      <c r="D240" s="1124" t="s">
        <v>526</v>
      </c>
    </row>
    <row r="241" spans="2:4" x14ac:dyDescent="0.2">
      <c r="B241" s="1126">
        <v>241</v>
      </c>
      <c r="C241" s="1125" t="s">
        <v>527</v>
      </c>
      <c r="D241" s="1124" t="s">
        <v>528</v>
      </c>
    </row>
    <row r="242" spans="2:4" x14ac:dyDescent="0.2">
      <c r="B242" s="1126">
        <v>242</v>
      </c>
      <c r="C242" s="1125" t="s">
        <v>459</v>
      </c>
      <c r="D242" s="1124" t="s">
        <v>459</v>
      </c>
    </row>
    <row r="243" spans="2:4" x14ac:dyDescent="0.2">
      <c r="B243" s="1126">
        <v>243</v>
      </c>
      <c r="C243" s="1125" t="s">
        <v>460</v>
      </c>
      <c r="D243" s="1124" t="s">
        <v>461</v>
      </c>
    </row>
    <row r="244" spans="2:4" x14ac:dyDescent="0.2">
      <c r="B244" s="1126">
        <v>244</v>
      </c>
      <c r="C244" s="1125" t="s">
        <v>529</v>
      </c>
      <c r="D244" s="1124" t="s">
        <v>530</v>
      </c>
    </row>
    <row r="245" spans="2:4" x14ac:dyDescent="0.2">
      <c r="B245" s="1126">
        <v>245</v>
      </c>
      <c r="C245" s="1125" t="s">
        <v>531</v>
      </c>
      <c r="D245" s="1124" t="s">
        <v>532</v>
      </c>
    </row>
    <row r="246" spans="2:4" x14ac:dyDescent="0.2">
      <c r="B246" s="1126">
        <v>246</v>
      </c>
      <c r="C246" s="1125" t="s">
        <v>533</v>
      </c>
      <c r="D246" s="1124" t="s">
        <v>534</v>
      </c>
    </row>
    <row r="247" spans="2:4" x14ac:dyDescent="0.2">
      <c r="B247" s="1126">
        <v>247</v>
      </c>
      <c r="C247" s="1125" t="s">
        <v>535</v>
      </c>
      <c r="D247" s="1124" t="s">
        <v>536</v>
      </c>
    </row>
    <row r="248" spans="2:4" x14ac:dyDescent="0.2">
      <c r="B248" s="1126">
        <v>248</v>
      </c>
      <c r="C248" s="1125" t="s">
        <v>441</v>
      </c>
      <c r="D248" s="1124" t="s">
        <v>442</v>
      </c>
    </row>
    <row r="249" spans="2:4" x14ac:dyDescent="0.2">
      <c r="B249" s="1126">
        <v>249</v>
      </c>
      <c r="C249" s="1125" t="s">
        <v>443</v>
      </c>
      <c r="D249" s="1124" t="s">
        <v>537</v>
      </c>
    </row>
    <row r="250" spans="2:4" x14ac:dyDescent="0.2">
      <c r="B250" s="1126">
        <v>250</v>
      </c>
      <c r="C250" s="1125" t="s">
        <v>441</v>
      </c>
      <c r="D250" s="1124" t="s">
        <v>442</v>
      </c>
    </row>
    <row r="251" spans="2:4" x14ac:dyDescent="0.2">
      <c r="B251" s="1126">
        <v>251</v>
      </c>
      <c r="C251" s="1125" t="s">
        <v>443</v>
      </c>
      <c r="D251" s="1124" t="s">
        <v>537</v>
      </c>
    </row>
    <row r="252" spans="2:4" x14ac:dyDescent="0.2">
      <c r="B252" s="1126">
        <v>252</v>
      </c>
      <c r="C252" s="1125" t="s">
        <v>459</v>
      </c>
      <c r="D252" s="1124" t="s">
        <v>459</v>
      </c>
    </row>
    <row r="253" spans="2:4" x14ac:dyDescent="0.2">
      <c r="B253" s="1126">
        <v>253</v>
      </c>
      <c r="C253" s="1125" t="s">
        <v>460</v>
      </c>
      <c r="D253" s="1124" t="s">
        <v>461</v>
      </c>
    </row>
    <row r="254" spans="2:4" x14ac:dyDescent="0.2">
      <c r="B254" s="1126">
        <v>254</v>
      </c>
      <c r="C254" s="1125" t="s">
        <v>538</v>
      </c>
      <c r="D254" s="1124" t="s">
        <v>539</v>
      </c>
    </row>
    <row r="255" spans="2:4" x14ac:dyDescent="0.2">
      <c r="B255" s="1126">
        <v>255</v>
      </c>
      <c r="C255" s="1125" t="s">
        <v>540</v>
      </c>
      <c r="D255" s="1124" t="s">
        <v>541</v>
      </c>
    </row>
    <row r="256" spans="2:4" x14ac:dyDescent="0.2">
      <c r="B256" s="1126">
        <v>256</v>
      </c>
      <c r="C256" s="1125" t="s">
        <v>447</v>
      </c>
      <c r="D256" s="1124" t="s">
        <v>542</v>
      </c>
    </row>
    <row r="257" spans="2:5" x14ac:dyDescent="0.2">
      <c r="B257" s="1126">
        <v>257</v>
      </c>
      <c r="C257" s="1125" t="s">
        <v>540</v>
      </c>
      <c r="D257" s="1124" t="s">
        <v>541</v>
      </c>
    </row>
    <row r="258" spans="2:5" x14ac:dyDescent="0.2">
      <c r="B258" s="1126">
        <v>258</v>
      </c>
      <c r="C258" s="1125" t="s">
        <v>447</v>
      </c>
      <c r="D258" s="1124" t="s">
        <v>542</v>
      </c>
    </row>
    <row r="259" spans="2:5" x14ac:dyDescent="0.2">
      <c r="B259" s="1126">
        <v>259</v>
      </c>
      <c r="C259" s="1125" t="s">
        <v>32</v>
      </c>
      <c r="D259" s="1124" t="s">
        <v>462</v>
      </c>
      <c r="E259" s="1124" t="s">
        <v>543</v>
      </c>
    </row>
    <row r="260" spans="2:5" x14ac:dyDescent="0.2">
      <c r="B260" s="1126">
        <v>260</v>
      </c>
      <c r="C260" s="1125" t="s">
        <v>33</v>
      </c>
      <c r="D260" s="1124" t="s">
        <v>463</v>
      </c>
      <c r="E260" s="1124" t="s">
        <v>544</v>
      </c>
    </row>
    <row r="261" spans="2:5" x14ac:dyDescent="0.2">
      <c r="B261" s="1126">
        <v>261</v>
      </c>
      <c r="C261" s="1125" t="s">
        <v>545</v>
      </c>
      <c r="D261" s="1124" t="s">
        <v>546</v>
      </c>
      <c r="E261" s="1124" t="s">
        <v>547</v>
      </c>
    </row>
    <row r="262" spans="2:5" x14ac:dyDescent="0.2">
      <c r="B262" s="1126">
        <v>262</v>
      </c>
      <c r="C262" s="1125" t="s">
        <v>548</v>
      </c>
      <c r="D262" s="1124" t="s">
        <v>549</v>
      </c>
      <c r="E262" s="1124" t="s">
        <v>550</v>
      </c>
    </row>
    <row r="263" spans="2:5" x14ac:dyDescent="0.2">
      <c r="B263" s="1126">
        <v>263</v>
      </c>
      <c r="C263" s="1125" t="s">
        <v>1523</v>
      </c>
      <c r="D263" s="1124" t="s">
        <v>1524</v>
      </c>
      <c r="E263" s="1124" t="s">
        <v>1507</v>
      </c>
    </row>
    <row r="264" spans="2:5" x14ac:dyDescent="0.2">
      <c r="B264" s="1126">
        <v>264</v>
      </c>
      <c r="C264" s="1125" t="s">
        <v>551</v>
      </c>
      <c r="D264" s="1124" t="s">
        <v>552</v>
      </c>
      <c r="E264" s="1124" t="s">
        <v>1508</v>
      </c>
    </row>
    <row r="265" spans="2:5" x14ac:dyDescent="0.2">
      <c r="B265" s="1126">
        <v>265</v>
      </c>
      <c r="C265" s="1125" t="s">
        <v>397</v>
      </c>
      <c r="D265" s="1124" t="s">
        <v>398</v>
      </c>
    </row>
    <row r="266" spans="2:5" x14ac:dyDescent="0.2">
      <c r="B266" s="1126">
        <v>266</v>
      </c>
      <c r="C266" s="1125" t="s">
        <v>217</v>
      </c>
      <c r="D266" s="1124" t="s">
        <v>218</v>
      </c>
      <c r="E266" s="1124" t="s">
        <v>553</v>
      </c>
    </row>
    <row r="267" spans="2:5" x14ac:dyDescent="0.2">
      <c r="B267" s="1126">
        <v>267</v>
      </c>
      <c r="C267" s="1128" t="s">
        <v>554</v>
      </c>
      <c r="D267" s="1124" t="s">
        <v>555</v>
      </c>
      <c r="E267" s="1124" t="s">
        <v>556</v>
      </c>
    </row>
    <row r="268" spans="2:5" x14ac:dyDescent="0.2">
      <c r="B268" s="1126">
        <v>268</v>
      </c>
      <c r="C268" s="1125" t="s">
        <v>557</v>
      </c>
      <c r="D268" s="1124" t="s">
        <v>558</v>
      </c>
    </row>
    <row r="269" spans="2:5" x14ac:dyDescent="0.2">
      <c r="B269" s="1126">
        <v>269</v>
      </c>
      <c r="C269" s="1125" t="s">
        <v>559</v>
      </c>
      <c r="D269" s="1124" t="s">
        <v>560</v>
      </c>
      <c r="E269" s="1124" t="s">
        <v>561</v>
      </c>
    </row>
    <row r="270" spans="2:5" x14ac:dyDescent="0.2">
      <c r="B270" s="1126">
        <v>270</v>
      </c>
      <c r="C270" s="1125" t="s">
        <v>562</v>
      </c>
      <c r="D270" s="1124" t="s">
        <v>563</v>
      </c>
      <c r="E270" s="1124" t="s">
        <v>564</v>
      </c>
    </row>
    <row r="271" spans="2:5" x14ac:dyDescent="0.2">
      <c r="B271" s="1126">
        <v>271</v>
      </c>
      <c r="C271" s="1125" t="s">
        <v>565</v>
      </c>
      <c r="D271" s="1124" t="s">
        <v>566</v>
      </c>
    </row>
    <row r="272" spans="2:5" x14ac:dyDescent="0.2">
      <c r="B272" s="1126">
        <v>272</v>
      </c>
      <c r="C272" s="1125" t="s">
        <v>567</v>
      </c>
      <c r="D272" s="1124" t="s">
        <v>568</v>
      </c>
      <c r="E272" s="1124" t="s">
        <v>1521</v>
      </c>
    </row>
    <row r="273" spans="2:5" x14ac:dyDescent="0.2">
      <c r="B273" s="1126">
        <v>273</v>
      </c>
      <c r="C273" s="1125" t="s">
        <v>569</v>
      </c>
      <c r="D273" s="1124" t="s">
        <v>570</v>
      </c>
      <c r="E273" s="1124" t="s">
        <v>1522</v>
      </c>
    </row>
    <row r="274" spans="2:5" x14ac:dyDescent="0.2">
      <c r="B274" s="1126">
        <v>274</v>
      </c>
      <c r="C274" s="1125" t="s">
        <v>571</v>
      </c>
      <c r="D274" s="1124" t="s">
        <v>572</v>
      </c>
    </row>
    <row r="275" spans="2:5" x14ac:dyDescent="0.2">
      <c r="B275" s="1126">
        <v>275</v>
      </c>
      <c r="C275" s="1125" t="s">
        <v>573</v>
      </c>
      <c r="D275" s="1124" t="s">
        <v>574</v>
      </c>
    </row>
    <row r="276" spans="2:5" x14ac:dyDescent="0.2">
      <c r="B276" s="1126">
        <v>276</v>
      </c>
      <c r="C276" s="1125" t="s">
        <v>575</v>
      </c>
      <c r="D276" s="1124" t="s">
        <v>576</v>
      </c>
    </row>
    <row r="277" spans="2:5" x14ac:dyDescent="0.2">
      <c r="B277" s="1126">
        <v>277</v>
      </c>
      <c r="C277" s="1125" t="s">
        <v>336</v>
      </c>
      <c r="D277" s="1124" t="s">
        <v>409</v>
      </c>
    </row>
    <row r="278" spans="2:5" x14ac:dyDescent="0.2">
      <c r="B278" s="1126">
        <v>278</v>
      </c>
      <c r="C278" s="1125" t="s">
        <v>577</v>
      </c>
      <c r="D278" s="1124" t="s">
        <v>578</v>
      </c>
    </row>
    <row r="279" spans="2:5" x14ac:dyDescent="0.2">
      <c r="B279" s="1126">
        <v>279</v>
      </c>
      <c r="C279" s="1125" t="s">
        <v>579</v>
      </c>
      <c r="D279" s="1124" t="s">
        <v>580</v>
      </c>
    </row>
    <row r="280" spans="2:5" x14ac:dyDescent="0.2">
      <c r="B280" s="1126">
        <v>280</v>
      </c>
      <c r="C280" s="1125" t="s">
        <v>581</v>
      </c>
      <c r="D280" s="1124" t="s">
        <v>582</v>
      </c>
    </row>
    <row r="281" spans="2:5" x14ac:dyDescent="0.2">
      <c r="B281" s="1126">
        <v>281</v>
      </c>
      <c r="C281" s="1125" t="s">
        <v>583</v>
      </c>
      <c r="D281" s="1124" t="s">
        <v>584</v>
      </c>
    </row>
    <row r="282" spans="2:5" x14ac:dyDescent="0.2">
      <c r="B282" s="1126">
        <v>282</v>
      </c>
      <c r="C282" s="1125" t="s">
        <v>585</v>
      </c>
      <c r="D282" s="1124" t="s">
        <v>586</v>
      </c>
    </row>
    <row r="283" spans="2:5" x14ac:dyDescent="0.2">
      <c r="B283" s="1126">
        <v>283</v>
      </c>
      <c r="C283" s="1125" t="s">
        <v>345</v>
      </c>
      <c r="D283" s="1124" t="s">
        <v>346</v>
      </c>
    </row>
    <row r="284" spans="2:5" x14ac:dyDescent="0.2">
      <c r="B284" s="1126">
        <v>284</v>
      </c>
      <c r="C284" s="1125" t="s">
        <v>94</v>
      </c>
      <c r="D284" s="1124" t="s">
        <v>344</v>
      </c>
    </row>
    <row r="285" spans="2:5" x14ac:dyDescent="0.2">
      <c r="B285" s="1126">
        <v>285</v>
      </c>
      <c r="C285" s="1125" t="s">
        <v>587</v>
      </c>
      <c r="D285" s="1129" t="s">
        <v>588</v>
      </c>
    </row>
    <row r="286" spans="2:5" x14ac:dyDescent="0.2">
      <c r="B286" s="1126">
        <v>286</v>
      </c>
      <c r="C286" s="1125" t="s">
        <v>589</v>
      </c>
      <c r="D286" s="1124" t="s">
        <v>590</v>
      </c>
    </row>
    <row r="287" spans="2:5" x14ac:dyDescent="0.2">
      <c r="B287" s="1126">
        <v>287</v>
      </c>
      <c r="C287" s="1125" t="s">
        <v>591</v>
      </c>
      <c r="D287" s="1124" t="s">
        <v>592</v>
      </c>
    </row>
    <row r="288" spans="2:5" x14ac:dyDescent="0.2">
      <c r="B288" s="1126">
        <v>288</v>
      </c>
      <c r="C288" s="1125" t="s">
        <v>593</v>
      </c>
      <c r="D288" s="1124" t="s">
        <v>594</v>
      </c>
    </row>
    <row r="289" spans="2:4" x14ac:dyDescent="0.2">
      <c r="B289" s="1126">
        <v>289</v>
      </c>
      <c r="C289" s="1125" t="s">
        <v>595</v>
      </c>
      <c r="D289" s="1124" t="s">
        <v>596</v>
      </c>
    </row>
    <row r="290" spans="2:4" x14ac:dyDescent="0.2">
      <c r="B290" s="1126">
        <v>290</v>
      </c>
      <c r="C290" s="1125" t="s">
        <v>597</v>
      </c>
      <c r="D290" s="1124" t="s">
        <v>598</v>
      </c>
    </row>
    <row r="291" spans="2:4" x14ac:dyDescent="0.2">
      <c r="B291" s="1126">
        <v>291</v>
      </c>
      <c r="C291" s="1125" t="s">
        <v>593</v>
      </c>
      <c r="D291" s="1124" t="s">
        <v>594</v>
      </c>
    </row>
    <row r="292" spans="2:4" x14ac:dyDescent="0.2">
      <c r="B292" s="1126">
        <v>292</v>
      </c>
      <c r="C292" s="1125" t="s">
        <v>599</v>
      </c>
      <c r="D292" s="1124" t="s">
        <v>600</v>
      </c>
    </row>
    <row r="293" spans="2:4" x14ac:dyDescent="0.2">
      <c r="B293" s="1126">
        <v>293</v>
      </c>
      <c r="C293" s="1125" t="s">
        <v>601</v>
      </c>
      <c r="D293" s="1124" t="s">
        <v>602</v>
      </c>
    </row>
    <row r="294" spans="2:4" x14ac:dyDescent="0.2">
      <c r="B294" s="1126">
        <v>294</v>
      </c>
      <c r="C294" s="1125" t="s">
        <v>162</v>
      </c>
      <c r="D294" s="1124" t="s">
        <v>163</v>
      </c>
    </row>
    <row r="295" spans="2:4" x14ac:dyDescent="0.2">
      <c r="B295" s="1126">
        <v>295</v>
      </c>
      <c r="C295" s="1125" t="s">
        <v>603</v>
      </c>
      <c r="D295" s="1124" t="s">
        <v>604</v>
      </c>
    </row>
    <row r="296" spans="2:4" x14ac:dyDescent="0.2">
      <c r="B296" s="1126">
        <v>296</v>
      </c>
      <c r="C296" s="1125" t="s">
        <v>605</v>
      </c>
      <c r="D296" s="1124" t="s">
        <v>606</v>
      </c>
    </row>
    <row r="297" spans="2:4" x14ac:dyDescent="0.2">
      <c r="B297" s="1126">
        <v>297</v>
      </c>
      <c r="C297" s="1125" t="s">
        <v>607</v>
      </c>
      <c r="D297" s="1124" t="s">
        <v>608</v>
      </c>
    </row>
    <row r="298" spans="2:4" x14ac:dyDescent="0.2">
      <c r="B298" s="1126">
        <v>298</v>
      </c>
      <c r="C298" s="1125" t="s">
        <v>609</v>
      </c>
      <c r="D298" s="1124" t="s">
        <v>610</v>
      </c>
    </row>
    <row r="299" spans="2:4" x14ac:dyDescent="0.2">
      <c r="B299" s="1126">
        <v>299</v>
      </c>
      <c r="C299" s="1125" t="s">
        <v>611</v>
      </c>
      <c r="D299" s="1124" t="s">
        <v>612</v>
      </c>
    </row>
    <row r="300" spans="2:4" x14ac:dyDescent="0.2">
      <c r="B300" s="1126">
        <v>300</v>
      </c>
      <c r="C300" s="1125" t="s">
        <v>613</v>
      </c>
      <c r="D300" s="1124" t="s">
        <v>614</v>
      </c>
    </row>
    <row r="301" spans="2:4" x14ac:dyDescent="0.2">
      <c r="B301" s="1126">
        <v>301</v>
      </c>
      <c r="C301" s="1125" t="s">
        <v>615</v>
      </c>
      <c r="D301" s="1124" t="s">
        <v>616</v>
      </c>
    </row>
    <row r="302" spans="2:4" x14ac:dyDescent="0.2">
      <c r="B302" s="1126">
        <v>302</v>
      </c>
      <c r="C302" s="1125" t="s">
        <v>617</v>
      </c>
      <c r="D302" s="1124" t="s">
        <v>618</v>
      </c>
    </row>
    <row r="303" spans="2:4" x14ac:dyDescent="0.2">
      <c r="B303" s="1126">
        <v>303</v>
      </c>
      <c r="C303" s="1125" t="s">
        <v>1472</v>
      </c>
      <c r="D303" s="1124" t="s">
        <v>1495</v>
      </c>
    </row>
    <row r="304" spans="2:4" x14ac:dyDescent="0.2">
      <c r="B304" s="1126">
        <v>304</v>
      </c>
      <c r="C304" s="1125" t="s">
        <v>619</v>
      </c>
      <c r="D304" s="1124" t="s">
        <v>620</v>
      </c>
    </row>
    <row r="305" spans="2:5" x14ac:dyDescent="0.2">
      <c r="B305" s="1126">
        <v>305</v>
      </c>
      <c r="C305" s="1125" t="s">
        <v>621</v>
      </c>
      <c r="D305" s="1124" t="s">
        <v>622</v>
      </c>
    </row>
    <row r="306" spans="2:5" ht="25.5" x14ac:dyDescent="0.2">
      <c r="B306" s="1126">
        <v>306</v>
      </c>
      <c r="C306" s="1658" t="s">
        <v>1343</v>
      </c>
      <c r="D306" s="1124" t="s">
        <v>1344</v>
      </c>
      <c r="E306" s="1124" t="s">
        <v>1347</v>
      </c>
    </row>
    <row r="307" spans="2:5" ht="25.5" x14ac:dyDescent="0.2">
      <c r="B307" s="1126">
        <v>307</v>
      </c>
      <c r="C307" s="1658" t="s">
        <v>1345</v>
      </c>
      <c r="D307" s="1124" t="s">
        <v>1346</v>
      </c>
      <c r="E307" s="1124" t="s">
        <v>1348</v>
      </c>
    </row>
    <row r="308" spans="2:5" x14ac:dyDescent="0.2">
      <c r="B308" s="1126">
        <v>308</v>
      </c>
      <c r="C308" s="1125" t="s">
        <v>627</v>
      </c>
      <c r="D308" s="1124" t="s">
        <v>628</v>
      </c>
    </row>
    <row r="309" spans="2:5" x14ac:dyDescent="0.2">
      <c r="B309" s="1126">
        <v>309</v>
      </c>
      <c r="C309" s="1125" t="s">
        <v>460</v>
      </c>
      <c r="D309" s="1124" t="s">
        <v>461</v>
      </c>
      <c r="E309" s="1124" t="s">
        <v>1341</v>
      </c>
    </row>
    <row r="310" spans="2:5" x14ac:dyDescent="0.2">
      <c r="B310" s="1126">
        <v>310</v>
      </c>
      <c r="C310" s="1125" t="s">
        <v>1339</v>
      </c>
      <c r="D310" s="1124" t="s">
        <v>1340</v>
      </c>
      <c r="E310" s="1124" t="s">
        <v>1342</v>
      </c>
    </row>
    <row r="311" spans="2:5" x14ac:dyDescent="0.2">
      <c r="B311" s="1126">
        <v>311</v>
      </c>
      <c r="C311" s="1125" t="s">
        <v>629</v>
      </c>
      <c r="D311" s="1124" t="s">
        <v>630</v>
      </c>
    </row>
    <row r="312" spans="2:5" x14ac:dyDescent="0.2">
      <c r="B312" s="1126">
        <v>312</v>
      </c>
      <c r="C312" s="1125" t="s">
        <v>1376</v>
      </c>
      <c r="D312" s="1124" t="s">
        <v>1377</v>
      </c>
      <c r="E312" s="1124" t="s">
        <v>1374</v>
      </c>
    </row>
    <row r="313" spans="2:5" x14ac:dyDescent="0.2">
      <c r="B313" s="1126">
        <v>313</v>
      </c>
      <c r="C313" s="1125" t="s">
        <v>32</v>
      </c>
      <c r="D313" s="1124" t="s">
        <v>631</v>
      </c>
      <c r="E313" s="1124" t="s">
        <v>1375</v>
      </c>
    </row>
    <row r="314" spans="2:5" x14ac:dyDescent="0.2">
      <c r="B314" s="1126">
        <v>314</v>
      </c>
      <c r="C314" s="1125" t="s">
        <v>33</v>
      </c>
      <c r="D314" s="1124" t="s">
        <v>632</v>
      </c>
    </row>
    <row r="315" spans="2:5" x14ac:dyDescent="0.2">
      <c r="B315" s="1126">
        <v>315</v>
      </c>
      <c r="C315" s="1125" t="s">
        <v>629</v>
      </c>
      <c r="D315" s="1124" t="s">
        <v>630</v>
      </c>
      <c r="E315" s="1124" t="s">
        <v>1350</v>
      </c>
    </row>
    <row r="316" spans="2:5" x14ac:dyDescent="0.2">
      <c r="B316" s="1126">
        <v>316</v>
      </c>
      <c r="C316" s="1125" t="s">
        <v>1349</v>
      </c>
      <c r="D316" s="1124" t="s">
        <v>1378</v>
      </c>
      <c r="E316" s="1124" t="s">
        <v>1351</v>
      </c>
    </row>
    <row r="317" spans="2:5" x14ac:dyDescent="0.2">
      <c r="B317" s="1126">
        <v>317</v>
      </c>
      <c r="C317" s="1125" t="s">
        <v>633</v>
      </c>
      <c r="D317" s="1124" t="s">
        <v>634</v>
      </c>
    </row>
    <row r="318" spans="2:5" x14ac:dyDescent="0.2">
      <c r="B318" s="1126">
        <v>318</v>
      </c>
      <c r="C318" s="1125" t="s">
        <v>1496</v>
      </c>
      <c r="D318" s="1124" t="s">
        <v>1497</v>
      </c>
      <c r="E318" s="1124" t="s">
        <v>1352</v>
      </c>
    </row>
    <row r="319" spans="2:5" x14ac:dyDescent="0.2">
      <c r="B319" s="1126">
        <v>319</v>
      </c>
      <c r="C319" s="1125" t="s">
        <v>635</v>
      </c>
      <c r="D319" s="1124" t="s">
        <v>636</v>
      </c>
      <c r="E319" s="1124" t="s">
        <v>1353</v>
      </c>
    </row>
    <row r="320" spans="2:5" x14ac:dyDescent="0.2">
      <c r="B320" s="1126">
        <v>320</v>
      </c>
      <c r="C320" s="1125" t="s">
        <v>627</v>
      </c>
      <c r="D320" s="1124" t="s">
        <v>637</v>
      </c>
    </row>
    <row r="321" spans="2:5" x14ac:dyDescent="0.2">
      <c r="B321" s="1126">
        <v>321</v>
      </c>
      <c r="C321" s="1125" t="s">
        <v>638</v>
      </c>
      <c r="D321" s="1124" t="s">
        <v>639</v>
      </c>
      <c r="E321" s="1124" t="s">
        <v>1355</v>
      </c>
    </row>
    <row r="322" spans="2:5" x14ac:dyDescent="0.2">
      <c r="B322" s="1126">
        <v>322</v>
      </c>
      <c r="C322" s="1125" t="s">
        <v>1356</v>
      </c>
      <c r="D322" s="1129" t="s">
        <v>1358</v>
      </c>
      <c r="E322" s="1124" t="s">
        <v>1354</v>
      </c>
    </row>
    <row r="323" spans="2:5" x14ac:dyDescent="0.2">
      <c r="B323" s="1126">
        <v>323</v>
      </c>
      <c r="C323" s="1125" t="s">
        <v>1357</v>
      </c>
      <c r="D323" s="1124" t="s">
        <v>1359</v>
      </c>
      <c r="E323" s="1124" t="s">
        <v>1360</v>
      </c>
    </row>
    <row r="324" spans="2:5" x14ac:dyDescent="0.2">
      <c r="B324" s="1126">
        <v>324</v>
      </c>
      <c r="C324" s="1125" t="s">
        <v>640</v>
      </c>
      <c r="D324" s="1124" t="s">
        <v>641</v>
      </c>
      <c r="E324" s="1124" t="s">
        <v>1361</v>
      </c>
    </row>
    <row r="325" spans="2:5" ht="76.5" x14ac:dyDescent="0.2">
      <c r="B325" s="1126">
        <v>325</v>
      </c>
      <c r="C325" s="1125" t="s">
        <v>642</v>
      </c>
      <c r="D325" s="1124" t="s">
        <v>643</v>
      </c>
      <c r="E325" s="1672" t="s">
        <v>1513</v>
      </c>
    </row>
    <row r="326" spans="2:5" ht="51" x14ac:dyDescent="0.2">
      <c r="B326" s="1126">
        <v>326</v>
      </c>
      <c r="C326" s="1125" t="s">
        <v>644</v>
      </c>
      <c r="D326" s="1124" t="s">
        <v>645</v>
      </c>
      <c r="E326" s="1672" t="s">
        <v>1514</v>
      </c>
    </row>
    <row r="327" spans="2:5" ht="76.5" x14ac:dyDescent="0.2">
      <c r="B327" s="1126">
        <v>327</v>
      </c>
      <c r="C327" s="1125" t="s">
        <v>621</v>
      </c>
      <c r="D327" s="1124" t="s">
        <v>646</v>
      </c>
      <c r="E327" s="1672" t="s">
        <v>1442</v>
      </c>
    </row>
    <row r="328" spans="2:5" ht="51" x14ac:dyDescent="0.2">
      <c r="B328" s="1126">
        <v>328</v>
      </c>
      <c r="C328" s="1125" t="s">
        <v>623</v>
      </c>
      <c r="D328" s="1124" t="s">
        <v>624</v>
      </c>
      <c r="E328" s="1672" t="s">
        <v>1443</v>
      </c>
    </row>
    <row r="329" spans="2:5" x14ac:dyDescent="0.2">
      <c r="B329" s="1126">
        <v>329</v>
      </c>
      <c r="C329" s="1125" t="s">
        <v>625</v>
      </c>
      <c r="D329" s="1124" t="s">
        <v>626</v>
      </c>
    </row>
    <row r="330" spans="2:5" ht="14.25" x14ac:dyDescent="0.25">
      <c r="B330" s="1126">
        <v>330</v>
      </c>
      <c r="C330" s="1125" t="s">
        <v>647</v>
      </c>
      <c r="D330" s="1124" t="s">
        <v>648</v>
      </c>
      <c r="E330" s="1127" t="s">
        <v>649</v>
      </c>
    </row>
    <row r="331" spans="2:5" ht="14.25" x14ac:dyDescent="0.25">
      <c r="B331" s="1126">
        <v>331</v>
      </c>
      <c r="C331" s="1125" t="s">
        <v>650</v>
      </c>
      <c r="D331" s="1124" t="s">
        <v>651</v>
      </c>
      <c r="E331" s="1127" t="s">
        <v>652</v>
      </c>
    </row>
    <row r="332" spans="2:5" x14ac:dyDescent="0.2">
      <c r="B332" s="1126">
        <v>332</v>
      </c>
      <c r="C332" s="1125" t="s">
        <v>661</v>
      </c>
      <c r="D332" s="1124" t="s">
        <v>653</v>
      </c>
      <c r="E332" s="1124" t="s">
        <v>1498</v>
      </c>
    </row>
    <row r="333" spans="2:5" x14ac:dyDescent="0.2">
      <c r="B333" s="1126">
        <v>333</v>
      </c>
      <c r="C333" s="1125" t="s">
        <v>1482</v>
      </c>
      <c r="D333" s="1124" t="s">
        <v>1481</v>
      </c>
      <c r="E333" s="1124" t="s">
        <v>1499</v>
      </c>
    </row>
    <row r="334" spans="2:5" x14ac:dyDescent="0.2">
      <c r="B334" s="1126">
        <v>334</v>
      </c>
      <c r="C334" s="1125" t="s">
        <v>1384</v>
      </c>
      <c r="D334" s="1124" t="s">
        <v>1383</v>
      </c>
      <c r="E334" s="1124" t="s">
        <v>1466</v>
      </c>
    </row>
    <row r="335" spans="2:5" x14ac:dyDescent="0.2">
      <c r="B335" s="1126">
        <v>335</v>
      </c>
      <c r="C335" s="1125" t="s">
        <v>1385</v>
      </c>
      <c r="D335" s="1124" t="s">
        <v>1386</v>
      </c>
      <c r="E335" s="1124" t="s">
        <v>1467</v>
      </c>
    </row>
    <row r="336" spans="2:5" x14ac:dyDescent="0.2">
      <c r="B336" s="1126">
        <v>336</v>
      </c>
      <c r="C336" s="1125" t="s">
        <v>1505</v>
      </c>
      <c r="D336" s="1124" t="s">
        <v>1506</v>
      </c>
    </row>
    <row r="337" spans="2:5" x14ac:dyDescent="0.2">
      <c r="B337" s="1126">
        <v>337</v>
      </c>
      <c r="C337" s="1125" t="s">
        <v>654</v>
      </c>
      <c r="D337" s="1124" t="s">
        <v>655</v>
      </c>
      <c r="E337" s="1124" t="s">
        <v>1459</v>
      </c>
    </row>
    <row r="338" spans="2:5" x14ac:dyDescent="0.2">
      <c r="B338" s="1126">
        <v>338</v>
      </c>
      <c r="C338" s="1125" t="s">
        <v>656</v>
      </c>
      <c r="D338" s="1124" t="s">
        <v>646</v>
      </c>
      <c r="E338" s="1124" t="s">
        <v>1460</v>
      </c>
    </row>
    <row r="339" spans="2:5" x14ac:dyDescent="0.2">
      <c r="B339" s="1126">
        <v>339</v>
      </c>
      <c r="C339" s="1125" t="s">
        <v>657</v>
      </c>
      <c r="D339" s="1124" t="s">
        <v>658</v>
      </c>
    </row>
    <row r="340" spans="2:5" x14ac:dyDescent="0.2">
      <c r="B340" s="1126">
        <v>340</v>
      </c>
      <c r="C340" s="1125" t="s">
        <v>659</v>
      </c>
      <c r="D340" s="1124" t="s">
        <v>660</v>
      </c>
    </row>
    <row r="341" spans="2:5" x14ac:dyDescent="0.2">
      <c r="B341" s="1126">
        <v>341</v>
      </c>
      <c r="C341" s="1125" t="s">
        <v>661</v>
      </c>
      <c r="D341" s="1124" t="s">
        <v>653</v>
      </c>
      <c r="E341" s="1124" t="s">
        <v>1504</v>
      </c>
    </row>
    <row r="342" spans="2:5" x14ac:dyDescent="0.2">
      <c r="B342" s="1126">
        <v>342</v>
      </c>
      <c r="C342" s="1125" t="s">
        <v>460</v>
      </c>
      <c r="D342" s="1124" t="s">
        <v>662</v>
      </c>
      <c r="E342" s="1124" t="s">
        <v>1503</v>
      </c>
    </row>
    <row r="343" spans="2:5" x14ac:dyDescent="0.2">
      <c r="B343" s="1126">
        <v>343</v>
      </c>
      <c r="C343" s="1125" t="s">
        <v>459</v>
      </c>
      <c r="D343" s="1124" t="s">
        <v>459</v>
      </c>
      <c r="E343" s="1124" t="s">
        <v>1487</v>
      </c>
    </row>
    <row r="344" spans="2:5" x14ac:dyDescent="0.2">
      <c r="B344" s="1126">
        <v>344</v>
      </c>
      <c r="C344" s="1125" t="s">
        <v>294</v>
      </c>
      <c r="D344" s="1124" t="s">
        <v>295</v>
      </c>
      <c r="E344" s="1124" t="s">
        <v>1486</v>
      </c>
    </row>
    <row r="345" spans="2:5" x14ac:dyDescent="0.2">
      <c r="B345" s="1126">
        <v>345</v>
      </c>
      <c r="C345" s="1125" t="s">
        <v>1462</v>
      </c>
      <c r="D345" s="1124" t="s">
        <v>663</v>
      </c>
      <c r="E345" s="1124" t="s">
        <v>1484</v>
      </c>
    </row>
    <row r="346" spans="2:5" x14ac:dyDescent="0.2">
      <c r="B346" s="1126">
        <v>346</v>
      </c>
      <c r="C346" s="1125" t="s">
        <v>664</v>
      </c>
      <c r="D346" s="1124" t="s">
        <v>665</v>
      </c>
      <c r="E346" s="1124" t="s">
        <v>1485</v>
      </c>
    </row>
    <row r="347" spans="2:5" x14ac:dyDescent="0.2">
      <c r="B347" s="1126">
        <v>347</v>
      </c>
      <c r="C347" s="1125" t="s">
        <v>666</v>
      </c>
      <c r="D347" s="1124" t="s">
        <v>667</v>
      </c>
      <c r="E347" s="1124" t="s">
        <v>1362</v>
      </c>
    </row>
    <row r="348" spans="2:5" x14ac:dyDescent="0.2">
      <c r="B348" s="1126">
        <v>348</v>
      </c>
      <c r="C348" s="1125" t="s">
        <v>32</v>
      </c>
      <c r="D348" s="1124" t="s">
        <v>631</v>
      </c>
      <c r="E348" s="1124" t="s">
        <v>1363</v>
      </c>
    </row>
    <row r="349" spans="2:5" x14ac:dyDescent="0.2">
      <c r="B349" s="1126">
        <v>349</v>
      </c>
      <c r="C349" s="1125" t="s">
        <v>33</v>
      </c>
      <c r="D349" s="1124" t="s">
        <v>632</v>
      </c>
      <c r="E349" s="1124" t="s">
        <v>1364</v>
      </c>
    </row>
    <row r="350" spans="2:5" x14ac:dyDescent="0.2">
      <c r="B350" s="1126">
        <v>350</v>
      </c>
      <c r="C350" s="1125" t="s">
        <v>294</v>
      </c>
      <c r="D350" s="1124" t="s">
        <v>295</v>
      </c>
      <c r="E350" s="1124" t="s">
        <v>1365</v>
      </c>
    </row>
    <row r="351" spans="2:5" x14ac:dyDescent="0.2">
      <c r="B351" s="1126">
        <v>351</v>
      </c>
      <c r="C351" s="1125" t="s">
        <v>1462</v>
      </c>
      <c r="D351" s="1124" t="s">
        <v>663</v>
      </c>
      <c r="E351" s="1124" t="s">
        <v>1424</v>
      </c>
    </row>
    <row r="352" spans="2:5" x14ac:dyDescent="0.2">
      <c r="B352" s="1126">
        <v>352</v>
      </c>
      <c r="C352" s="1125" t="s">
        <v>664</v>
      </c>
      <c r="D352" s="1124" t="s">
        <v>665</v>
      </c>
      <c r="E352" s="1124" t="s">
        <v>1425</v>
      </c>
    </row>
    <row r="353" spans="2:5" x14ac:dyDescent="0.2">
      <c r="B353" s="1126">
        <v>353</v>
      </c>
      <c r="C353" s="1125" t="s">
        <v>668</v>
      </c>
      <c r="D353" s="1124" t="s">
        <v>669</v>
      </c>
      <c r="E353" s="1124" t="s">
        <v>1473</v>
      </c>
    </row>
    <row r="354" spans="2:5" x14ac:dyDescent="0.2">
      <c r="B354" s="1126">
        <v>354</v>
      </c>
      <c r="C354" s="1125" t="s">
        <v>670</v>
      </c>
      <c r="D354" s="1124" t="s">
        <v>671</v>
      </c>
      <c r="E354" s="1124" t="s">
        <v>1474</v>
      </c>
    </row>
    <row r="355" spans="2:5" x14ac:dyDescent="0.2">
      <c r="B355" s="1126">
        <v>355</v>
      </c>
      <c r="C355" s="1125" t="s">
        <v>672</v>
      </c>
      <c r="D355" s="1124" t="s">
        <v>673</v>
      </c>
      <c r="E355" s="1124" t="s">
        <v>1475</v>
      </c>
    </row>
    <row r="356" spans="2:5" x14ac:dyDescent="0.2">
      <c r="B356" s="1126">
        <v>356</v>
      </c>
      <c r="C356" s="1125" t="s">
        <v>674</v>
      </c>
      <c r="D356" s="1124" t="s">
        <v>675</v>
      </c>
      <c r="E356" s="1124" t="s">
        <v>1476</v>
      </c>
    </row>
    <row r="357" spans="2:5" x14ac:dyDescent="0.2">
      <c r="B357" s="1126">
        <v>357</v>
      </c>
      <c r="C357" s="1125" t="s">
        <v>676</v>
      </c>
      <c r="D357" s="1124" t="s">
        <v>677</v>
      </c>
      <c r="E357" s="1124" t="s">
        <v>1477</v>
      </c>
    </row>
    <row r="358" spans="2:5" x14ac:dyDescent="0.2">
      <c r="B358" s="1126">
        <v>358</v>
      </c>
      <c r="C358" s="1125" t="s">
        <v>678</v>
      </c>
      <c r="D358" s="1124" t="s">
        <v>679</v>
      </c>
      <c r="E358" s="1124" t="s">
        <v>1478</v>
      </c>
    </row>
    <row r="359" spans="2:5" x14ac:dyDescent="0.2">
      <c r="B359" s="1126">
        <v>359</v>
      </c>
      <c r="C359" s="1125" t="s">
        <v>680</v>
      </c>
      <c r="D359" s="1124" t="s">
        <v>681</v>
      </c>
      <c r="E359" s="1124" t="s">
        <v>1479</v>
      </c>
    </row>
    <row r="360" spans="2:5" x14ac:dyDescent="0.2">
      <c r="B360" s="1126">
        <v>360</v>
      </c>
      <c r="C360" s="1125" t="s">
        <v>682</v>
      </c>
      <c r="D360" s="1124" t="s">
        <v>683</v>
      </c>
      <c r="E360" s="1124" t="s">
        <v>1480</v>
      </c>
    </row>
    <row r="361" spans="2:5" x14ac:dyDescent="0.2">
      <c r="B361" s="1126">
        <v>361</v>
      </c>
      <c r="C361" s="1125" t="s">
        <v>684</v>
      </c>
      <c r="D361" s="1124" t="s">
        <v>685</v>
      </c>
    </row>
    <row r="362" spans="2:5" x14ac:dyDescent="0.2">
      <c r="B362" s="1126">
        <v>362</v>
      </c>
      <c r="C362" s="1125" t="s">
        <v>686</v>
      </c>
      <c r="D362" s="1124" t="s">
        <v>687</v>
      </c>
      <c r="E362" s="1124" t="s">
        <v>1371</v>
      </c>
    </row>
    <row r="363" spans="2:5" x14ac:dyDescent="0.2">
      <c r="E363" s="1124" t="s">
        <v>1392</v>
      </c>
    </row>
    <row r="364" spans="2:5" x14ac:dyDescent="0.2">
      <c r="E364" s="1124" t="s">
        <v>1393</v>
      </c>
    </row>
    <row r="365" spans="2:5" x14ac:dyDescent="0.2">
      <c r="E365" s="1124" t="s">
        <v>1394</v>
      </c>
    </row>
    <row r="366" spans="2:5" x14ac:dyDescent="0.2">
      <c r="E366" s="1124" t="s">
        <v>1395</v>
      </c>
    </row>
    <row r="367" spans="2:5" x14ac:dyDescent="0.2">
      <c r="E367" s="1124" t="s">
        <v>1396</v>
      </c>
    </row>
    <row r="368" spans="2:5" x14ac:dyDescent="0.2">
      <c r="E368" s="1124" t="s">
        <v>1397</v>
      </c>
    </row>
    <row r="369" spans="5:5" x14ac:dyDescent="0.2">
      <c r="E369" s="1124" t="s">
        <v>1387</v>
      </c>
    </row>
    <row r="370" spans="5:5" x14ac:dyDescent="0.2">
      <c r="E370" s="1124" t="s">
        <v>1388</v>
      </c>
    </row>
    <row r="371" spans="5:5" x14ac:dyDescent="0.2">
      <c r="E371" s="1124" t="s">
        <v>1398</v>
      </c>
    </row>
    <row r="372" spans="5:5" x14ac:dyDescent="0.2">
      <c r="E372" s="1124" t="s">
        <v>1399</v>
      </c>
    </row>
    <row r="373" spans="5:5" x14ac:dyDescent="0.2">
      <c r="E373" s="1124" t="s">
        <v>1400</v>
      </c>
    </row>
    <row r="374" spans="5:5" x14ac:dyDescent="0.2">
      <c r="E374" s="1124" t="s">
        <v>1389</v>
      </c>
    </row>
    <row r="375" spans="5:5" x14ac:dyDescent="0.2">
      <c r="E375" s="1124" t="s">
        <v>1401</v>
      </c>
    </row>
    <row r="376" spans="5:5" x14ac:dyDescent="0.2">
      <c r="E376" s="1124" t="s">
        <v>1402</v>
      </c>
    </row>
    <row r="377" spans="5:5" x14ac:dyDescent="0.2">
      <c r="E377" s="1124" t="s">
        <v>1391</v>
      </c>
    </row>
    <row r="378" spans="5:5" x14ac:dyDescent="0.2">
      <c r="E378" s="1124" t="s">
        <v>1390</v>
      </c>
    </row>
    <row r="379" spans="5:5" x14ac:dyDescent="0.2">
      <c r="E379" s="1124" t="s">
        <v>1409</v>
      </c>
    </row>
    <row r="380" spans="5:5" x14ac:dyDescent="0.2">
      <c r="E380" s="1124" t="s">
        <v>1410</v>
      </c>
    </row>
    <row r="381" spans="5:5" x14ac:dyDescent="0.2">
      <c r="E381" s="1124" t="s">
        <v>1411</v>
      </c>
    </row>
    <row r="382" spans="5:5" x14ac:dyDescent="0.2">
      <c r="E382" s="1124" t="s">
        <v>1412</v>
      </c>
    </row>
    <row r="383" spans="5:5" x14ac:dyDescent="0.2">
      <c r="E383" s="1124" t="s">
        <v>1413</v>
      </c>
    </row>
    <row r="384" spans="5:5" x14ac:dyDescent="0.2">
      <c r="E384" s="1124" t="s">
        <v>1461</v>
      </c>
    </row>
    <row r="385" spans="2:5" x14ac:dyDescent="0.2">
      <c r="E385" s="1124" t="s">
        <v>1414</v>
      </c>
    </row>
    <row r="386" spans="2:5" x14ac:dyDescent="0.2">
      <c r="E386" s="1124" t="s">
        <v>1415</v>
      </c>
    </row>
    <row r="388" spans="2:5" x14ac:dyDescent="0.2">
      <c r="B388" s="1126">
        <v>363</v>
      </c>
      <c r="C388" s="1125" t="s">
        <v>688</v>
      </c>
      <c r="D388" s="1124" t="s">
        <v>689</v>
      </c>
      <c r="E388" s="1124" t="s">
        <v>1366</v>
      </c>
    </row>
    <row r="389" spans="2:5" x14ac:dyDescent="0.2">
      <c r="B389" s="1126">
        <v>364</v>
      </c>
      <c r="C389" s="1125" t="s">
        <v>690</v>
      </c>
      <c r="D389" s="1124" t="s">
        <v>691</v>
      </c>
      <c r="E389" s="1124" t="s">
        <v>1372</v>
      </c>
    </row>
    <row r="390" spans="2:5" x14ac:dyDescent="0.2">
      <c r="B390" s="1126">
        <v>365</v>
      </c>
      <c r="C390" s="1125" t="s">
        <v>692</v>
      </c>
      <c r="D390" s="1124" t="s">
        <v>693</v>
      </c>
      <c r="E390" s="1124" t="s">
        <v>1367</v>
      </c>
    </row>
    <row r="391" spans="2:5" x14ac:dyDescent="0.2">
      <c r="B391" s="1126">
        <v>366</v>
      </c>
      <c r="C391" s="1125" t="s">
        <v>694</v>
      </c>
      <c r="D391" s="1124" t="s">
        <v>695</v>
      </c>
      <c r="E391" s="1124" t="s">
        <v>1368</v>
      </c>
    </row>
    <row r="392" spans="2:5" x14ac:dyDescent="0.2">
      <c r="B392" s="1126">
        <v>367</v>
      </c>
      <c r="C392" s="1125" t="s">
        <v>696</v>
      </c>
      <c r="D392" s="1124" t="s">
        <v>697</v>
      </c>
      <c r="E392" s="1124" t="s">
        <v>1369</v>
      </c>
    </row>
    <row r="393" spans="2:5" x14ac:dyDescent="0.2">
      <c r="B393" s="1126">
        <v>368</v>
      </c>
      <c r="C393" s="1125" t="s">
        <v>698</v>
      </c>
      <c r="D393" s="1124" t="s">
        <v>699</v>
      </c>
      <c r="E393" s="1124" t="s">
        <v>1373</v>
      </c>
    </row>
    <row r="394" spans="2:5" x14ac:dyDescent="0.2">
      <c r="B394" s="1126">
        <v>369</v>
      </c>
      <c r="C394" s="1125" t="s">
        <v>700</v>
      </c>
      <c r="D394" s="1124" t="s">
        <v>671</v>
      </c>
      <c r="E394" s="1124" t="s">
        <v>1370</v>
      </c>
    </row>
    <row r="395" spans="2:5" x14ac:dyDescent="0.2">
      <c r="B395" s="1126">
        <v>370</v>
      </c>
      <c r="C395" s="1125" t="s">
        <v>701</v>
      </c>
      <c r="D395" s="1124" t="s">
        <v>702</v>
      </c>
    </row>
    <row r="396" spans="2:5" x14ac:dyDescent="0.2">
      <c r="B396" s="1126">
        <v>371</v>
      </c>
      <c r="C396" s="1125" t="s">
        <v>557</v>
      </c>
      <c r="D396" s="1124" t="s">
        <v>558</v>
      </c>
      <c r="E396" s="1124" t="s">
        <v>1379</v>
      </c>
    </row>
    <row r="397" spans="2:5" x14ac:dyDescent="0.2">
      <c r="B397" s="1126">
        <v>372</v>
      </c>
      <c r="C397" s="1125" t="s">
        <v>559</v>
      </c>
      <c r="D397" s="1124" t="s">
        <v>560</v>
      </c>
      <c r="E397" s="1124" t="s">
        <v>1380</v>
      </c>
    </row>
    <row r="398" spans="2:5" x14ac:dyDescent="0.2">
      <c r="B398" s="1126">
        <v>373</v>
      </c>
      <c r="C398" s="1125" t="s">
        <v>562</v>
      </c>
      <c r="D398" s="1124" t="s">
        <v>563</v>
      </c>
      <c r="E398" s="1124" t="s">
        <v>1381</v>
      </c>
    </row>
    <row r="399" spans="2:5" x14ac:dyDescent="0.2">
      <c r="B399" s="1126">
        <v>374</v>
      </c>
      <c r="C399" s="1125" t="s">
        <v>565</v>
      </c>
      <c r="D399" s="1124" t="s">
        <v>566</v>
      </c>
      <c r="E399" s="1124" t="s">
        <v>1382</v>
      </c>
    </row>
    <row r="400" spans="2:5" x14ac:dyDescent="0.2">
      <c r="B400" s="1126">
        <v>375</v>
      </c>
      <c r="C400" s="1125" t="s">
        <v>569</v>
      </c>
      <c r="D400" s="1124" t="s">
        <v>570</v>
      </c>
    </row>
    <row r="401" spans="2:5" x14ac:dyDescent="0.2">
      <c r="B401" s="1126">
        <v>376</v>
      </c>
      <c r="C401" s="1125" t="s">
        <v>571</v>
      </c>
      <c r="D401" s="1124" t="s">
        <v>572</v>
      </c>
    </row>
    <row r="402" spans="2:5" x14ac:dyDescent="0.2">
      <c r="B402" s="1126">
        <v>377</v>
      </c>
      <c r="C402" s="1125" t="s">
        <v>573</v>
      </c>
      <c r="D402" s="1124" t="s">
        <v>574</v>
      </c>
      <c r="E402" s="1124" t="s">
        <v>703</v>
      </c>
    </row>
    <row r="403" spans="2:5" x14ac:dyDescent="0.2">
      <c r="B403" s="1126">
        <v>378</v>
      </c>
      <c r="C403" s="1125" t="s">
        <v>704</v>
      </c>
      <c r="D403" s="1124" t="s">
        <v>705</v>
      </c>
      <c r="E403" s="1124" t="s">
        <v>706</v>
      </c>
    </row>
    <row r="404" spans="2:5" x14ac:dyDescent="0.2">
      <c r="B404" s="1126">
        <v>379</v>
      </c>
      <c r="C404" s="1125" t="s">
        <v>707</v>
      </c>
      <c r="D404" s="1124" t="s">
        <v>708</v>
      </c>
    </row>
    <row r="405" spans="2:5" x14ac:dyDescent="0.2">
      <c r="B405" s="1126">
        <v>380</v>
      </c>
      <c r="C405" s="1125" t="s">
        <v>709</v>
      </c>
      <c r="D405" s="1124" t="s">
        <v>710</v>
      </c>
      <c r="E405" s="1124" t="s">
        <v>711</v>
      </c>
    </row>
    <row r="406" spans="2:5" x14ac:dyDescent="0.2">
      <c r="B406" s="1126">
        <v>381</v>
      </c>
      <c r="C406" s="1125" t="s">
        <v>712</v>
      </c>
      <c r="D406" s="1124" t="s">
        <v>713</v>
      </c>
      <c r="E406" s="1124" t="s">
        <v>714</v>
      </c>
    </row>
    <row r="407" spans="2:5" x14ac:dyDescent="0.2">
      <c r="B407" s="1126">
        <v>382</v>
      </c>
      <c r="C407" s="1125" t="s">
        <v>715</v>
      </c>
      <c r="D407" s="1124" t="s">
        <v>716</v>
      </c>
    </row>
    <row r="408" spans="2:5" x14ac:dyDescent="0.2">
      <c r="B408" s="1126">
        <v>383</v>
      </c>
      <c r="C408" s="1125" t="s">
        <v>717</v>
      </c>
      <c r="D408" s="1124" t="s">
        <v>718</v>
      </c>
      <c r="E408" s="1124" t="s">
        <v>719</v>
      </c>
    </row>
    <row r="409" spans="2:5" x14ac:dyDescent="0.2">
      <c r="B409" s="1126">
        <v>384</v>
      </c>
      <c r="C409" s="1125" t="s">
        <v>720</v>
      </c>
      <c r="D409" s="1124" t="s">
        <v>721</v>
      </c>
      <c r="E409" s="1124" t="s">
        <v>722</v>
      </c>
    </row>
    <row r="410" spans="2:5" x14ac:dyDescent="0.2">
      <c r="B410" s="1126">
        <v>385</v>
      </c>
      <c r="C410" s="1125" t="s">
        <v>723</v>
      </c>
      <c r="D410" s="1124" t="s">
        <v>724</v>
      </c>
    </row>
    <row r="411" spans="2:5" x14ac:dyDescent="0.2">
      <c r="B411" s="1126">
        <v>386</v>
      </c>
      <c r="C411" s="1125" t="s">
        <v>725</v>
      </c>
      <c r="D411" s="1124" t="s">
        <v>726</v>
      </c>
      <c r="E411" s="1124" t="s">
        <v>727</v>
      </c>
    </row>
    <row r="412" spans="2:5" x14ac:dyDescent="0.2">
      <c r="B412" s="1126">
        <v>387</v>
      </c>
      <c r="C412" s="1125" t="s">
        <v>728</v>
      </c>
      <c r="D412" s="1124" t="s">
        <v>729</v>
      </c>
      <c r="E412" s="1124" t="s">
        <v>730</v>
      </c>
    </row>
    <row r="413" spans="2:5" x14ac:dyDescent="0.2">
      <c r="B413" s="1126">
        <v>388</v>
      </c>
      <c r="C413" s="1125" t="s">
        <v>397</v>
      </c>
      <c r="D413" s="1124" t="s">
        <v>398</v>
      </c>
    </row>
    <row r="414" spans="2:5" x14ac:dyDescent="0.2">
      <c r="B414" s="1126">
        <v>389</v>
      </c>
      <c r="C414" s="1125" t="s">
        <v>548</v>
      </c>
      <c r="D414" s="1124" t="s">
        <v>731</v>
      </c>
      <c r="E414" s="1124" t="s">
        <v>732</v>
      </c>
    </row>
    <row r="415" spans="2:5" x14ac:dyDescent="0.2">
      <c r="B415" s="1126">
        <v>390</v>
      </c>
      <c r="C415" s="1125" t="s">
        <v>733</v>
      </c>
      <c r="D415" s="1124" t="s">
        <v>734</v>
      </c>
      <c r="E415" s="1124" t="s">
        <v>735</v>
      </c>
    </row>
    <row r="416" spans="2:5" x14ac:dyDescent="0.2">
      <c r="B416" s="1126">
        <v>391</v>
      </c>
      <c r="C416" s="1125" t="s">
        <v>217</v>
      </c>
      <c r="D416" s="1124" t="s">
        <v>218</v>
      </c>
    </row>
    <row r="417" spans="2:5" x14ac:dyDescent="0.2">
      <c r="B417" s="1126">
        <v>392</v>
      </c>
      <c r="C417" s="1128" t="s">
        <v>736</v>
      </c>
      <c r="D417" s="1124" t="s">
        <v>737</v>
      </c>
    </row>
    <row r="418" spans="2:5" x14ac:dyDescent="0.2">
      <c r="B418" s="1126">
        <v>393</v>
      </c>
      <c r="C418" s="1125" t="s">
        <v>738</v>
      </c>
      <c r="D418" s="1124" t="s">
        <v>739</v>
      </c>
      <c r="E418" s="1124" t="s">
        <v>1515</v>
      </c>
    </row>
    <row r="419" spans="2:5" x14ac:dyDescent="0.2">
      <c r="B419" s="1126">
        <v>394</v>
      </c>
      <c r="C419" s="1125" t="s">
        <v>336</v>
      </c>
      <c r="D419" s="1124" t="s">
        <v>409</v>
      </c>
      <c r="E419" s="1124" t="s">
        <v>1516</v>
      </c>
    </row>
    <row r="420" spans="2:5" x14ac:dyDescent="0.2">
      <c r="B420" s="1126">
        <v>395</v>
      </c>
      <c r="C420" s="1125" t="s">
        <v>740</v>
      </c>
      <c r="D420" s="1124" t="s">
        <v>741</v>
      </c>
      <c r="E420" s="1124" t="s">
        <v>1517</v>
      </c>
    </row>
    <row r="421" spans="2:5" x14ac:dyDescent="0.2">
      <c r="B421" s="1126">
        <v>396</v>
      </c>
      <c r="C421" s="1125" t="s">
        <v>742</v>
      </c>
      <c r="D421" s="1124" t="s">
        <v>743</v>
      </c>
      <c r="E421" s="1124" t="s">
        <v>1518</v>
      </c>
    </row>
    <row r="422" spans="2:5" x14ac:dyDescent="0.2">
      <c r="B422" s="1126">
        <v>397</v>
      </c>
      <c r="C422" s="1125" t="s">
        <v>744</v>
      </c>
      <c r="D422" s="1124" t="s">
        <v>745</v>
      </c>
    </row>
    <row r="423" spans="2:5" x14ac:dyDescent="0.2">
      <c r="B423" s="1126">
        <v>398</v>
      </c>
      <c r="C423" s="1125" t="s">
        <v>746</v>
      </c>
      <c r="D423" s="1124" t="s">
        <v>747</v>
      </c>
    </row>
    <row r="424" spans="2:5" x14ac:dyDescent="0.2">
      <c r="B424" s="1126">
        <v>399</v>
      </c>
      <c r="C424" s="1125" t="s">
        <v>748</v>
      </c>
      <c r="D424" s="1124" t="s">
        <v>749</v>
      </c>
    </row>
    <row r="425" spans="2:5" x14ac:dyDescent="0.2">
      <c r="B425" s="1126">
        <v>400</v>
      </c>
      <c r="C425" s="1125" t="s">
        <v>750</v>
      </c>
      <c r="D425" s="1124" t="s">
        <v>751</v>
      </c>
    </row>
    <row r="426" spans="2:5" x14ac:dyDescent="0.2">
      <c r="B426" s="1126">
        <v>401</v>
      </c>
      <c r="C426" s="1125" t="s">
        <v>94</v>
      </c>
      <c r="D426" s="1124" t="s">
        <v>344</v>
      </c>
    </row>
    <row r="427" spans="2:5" x14ac:dyDescent="0.2">
      <c r="B427" s="1126">
        <v>402</v>
      </c>
      <c r="C427" s="1125" t="s">
        <v>345</v>
      </c>
      <c r="D427" s="1124" t="s">
        <v>346</v>
      </c>
      <c r="E427" s="1124" t="s">
        <v>1519</v>
      </c>
    </row>
    <row r="428" spans="2:5" x14ac:dyDescent="0.2">
      <c r="B428" s="1126">
        <v>403</v>
      </c>
      <c r="C428" s="1125" t="s">
        <v>752</v>
      </c>
      <c r="D428" s="1124" t="s">
        <v>753</v>
      </c>
      <c r="E428" s="1124" t="s">
        <v>1520</v>
      </c>
    </row>
    <row r="429" spans="2:5" x14ac:dyDescent="0.2">
      <c r="B429" s="1126">
        <v>404</v>
      </c>
      <c r="C429" s="1125" t="s">
        <v>750</v>
      </c>
      <c r="D429" s="1124" t="s">
        <v>751</v>
      </c>
    </row>
    <row r="430" spans="2:5" x14ac:dyDescent="0.2">
      <c r="B430" s="1126">
        <v>405</v>
      </c>
      <c r="C430" s="1125" t="s">
        <v>351</v>
      </c>
      <c r="D430" s="1124" t="s">
        <v>352</v>
      </c>
    </row>
    <row r="431" spans="2:5" x14ac:dyDescent="0.2">
      <c r="B431" s="1126">
        <v>406</v>
      </c>
      <c r="C431" s="1125" t="s">
        <v>353</v>
      </c>
      <c r="D431" s="1124" t="s">
        <v>354</v>
      </c>
    </row>
    <row r="432" spans="2:5" x14ac:dyDescent="0.2">
      <c r="B432" s="1126">
        <v>407</v>
      </c>
      <c r="C432" s="1125" t="s">
        <v>754</v>
      </c>
      <c r="D432" s="1124" t="s">
        <v>755</v>
      </c>
    </row>
    <row r="433" spans="2:5" x14ac:dyDescent="0.2">
      <c r="B433" s="1126">
        <v>408</v>
      </c>
      <c r="C433" s="1125" t="s">
        <v>217</v>
      </c>
      <c r="D433" s="1124" t="s">
        <v>218</v>
      </c>
    </row>
    <row r="434" spans="2:5" x14ac:dyDescent="0.2">
      <c r="B434" s="1126">
        <v>409</v>
      </c>
      <c r="C434" s="1128" t="s">
        <v>756</v>
      </c>
      <c r="D434" s="1124" t="s">
        <v>757</v>
      </c>
    </row>
    <row r="435" spans="2:5" x14ac:dyDescent="0.2">
      <c r="B435" s="1126">
        <v>410</v>
      </c>
      <c r="C435" s="1125" t="s">
        <v>336</v>
      </c>
      <c r="D435" s="1124" t="s">
        <v>409</v>
      </c>
    </row>
    <row r="436" spans="2:5" x14ac:dyDescent="0.2">
      <c r="B436" s="1126">
        <v>411</v>
      </c>
      <c r="C436" s="1125" t="s">
        <v>758</v>
      </c>
      <c r="D436" s="1124" t="s">
        <v>759</v>
      </c>
    </row>
    <row r="437" spans="2:5" x14ac:dyDescent="0.2">
      <c r="B437" s="1126">
        <v>412</v>
      </c>
      <c r="C437" s="1125" t="s">
        <v>760</v>
      </c>
      <c r="D437" s="1124" t="s">
        <v>761</v>
      </c>
    </row>
    <row r="438" spans="2:5" x14ac:dyDescent="0.2">
      <c r="B438" s="1126">
        <v>413</v>
      </c>
      <c r="C438" s="1125" t="s">
        <v>762</v>
      </c>
      <c r="D438" s="1124" t="s">
        <v>763</v>
      </c>
    </row>
    <row r="439" spans="2:5" x14ac:dyDescent="0.2">
      <c r="B439" s="1126">
        <v>414</v>
      </c>
      <c r="C439" s="1125" t="s">
        <v>764</v>
      </c>
      <c r="D439" s="1124" t="s">
        <v>765</v>
      </c>
      <c r="E439" s="1124" t="s">
        <v>766</v>
      </c>
    </row>
    <row r="440" spans="2:5" x14ac:dyDescent="0.2">
      <c r="B440" s="1126">
        <v>415</v>
      </c>
      <c r="C440" s="1125" t="s">
        <v>94</v>
      </c>
      <c r="D440" s="1124" t="s">
        <v>344</v>
      </c>
      <c r="E440" s="1124" t="s">
        <v>767</v>
      </c>
    </row>
    <row r="441" spans="2:5" x14ac:dyDescent="0.2">
      <c r="B441" s="1126">
        <v>416</v>
      </c>
      <c r="C441" s="1125" t="s">
        <v>345</v>
      </c>
      <c r="D441" s="1124" t="s">
        <v>346</v>
      </c>
    </row>
    <row r="442" spans="2:5" x14ac:dyDescent="0.2">
      <c r="B442" s="1126">
        <v>417</v>
      </c>
      <c r="C442" s="1125" t="s">
        <v>768</v>
      </c>
      <c r="D442" s="1124" t="s">
        <v>769</v>
      </c>
      <c r="E442" s="1124" t="s">
        <v>770</v>
      </c>
    </row>
    <row r="443" spans="2:5" x14ac:dyDescent="0.2">
      <c r="B443" s="1126">
        <v>418</v>
      </c>
      <c r="C443" s="1125" t="s">
        <v>771</v>
      </c>
      <c r="D443" s="1124" t="s">
        <v>772</v>
      </c>
      <c r="E443" s="1124" t="s">
        <v>773</v>
      </c>
    </row>
    <row r="444" spans="2:5" x14ac:dyDescent="0.2">
      <c r="B444" s="1126">
        <v>419</v>
      </c>
      <c r="C444" s="1125" t="s">
        <v>351</v>
      </c>
      <c r="D444" s="1124" t="s">
        <v>352</v>
      </c>
    </row>
    <row r="445" spans="2:5" x14ac:dyDescent="0.2">
      <c r="B445" s="1126">
        <v>420</v>
      </c>
      <c r="C445" s="1125" t="s">
        <v>353</v>
      </c>
      <c r="D445" s="1124" t="s">
        <v>354</v>
      </c>
      <c r="E445" s="1124" t="s">
        <v>774</v>
      </c>
    </row>
    <row r="446" spans="2:5" x14ac:dyDescent="0.2">
      <c r="B446" s="1126">
        <v>421</v>
      </c>
      <c r="C446" s="1125" t="s">
        <v>754</v>
      </c>
      <c r="D446" s="1124" t="s">
        <v>755</v>
      </c>
      <c r="E446" s="1124" t="s">
        <v>775</v>
      </c>
    </row>
    <row r="447" spans="2:5" x14ac:dyDescent="0.2">
      <c r="B447" s="1126">
        <v>422</v>
      </c>
      <c r="C447" s="1125" t="s">
        <v>429</v>
      </c>
      <c r="D447" s="1124" t="s">
        <v>430</v>
      </c>
    </row>
    <row r="448" spans="2:5" x14ac:dyDescent="0.2">
      <c r="B448" s="1126">
        <v>423</v>
      </c>
      <c r="C448" s="1125" t="s">
        <v>217</v>
      </c>
      <c r="D448" s="1124" t="s">
        <v>218</v>
      </c>
      <c r="E448" s="1124" t="s">
        <v>776</v>
      </c>
    </row>
    <row r="449" spans="2:5" x14ac:dyDescent="0.2">
      <c r="B449" s="1126">
        <v>424</v>
      </c>
      <c r="C449" s="1128" t="s">
        <v>777</v>
      </c>
      <c r="D449" s="1124" t="s">
        <v>778</v>
      </c>
      <c r="E449" s="1124" t="s">
        <v>779</v>
      </c>
    </row>
    <row r="450" spans="2:5" x14ac:dyDescent="0.2">
      <c r="B450" s="1126">
        <v>425</v>
      </c>
      <c r="C450" s="1125" t="s">
        <v>336</v>
      </c>
      <c r="D450" s="1124" t="s">
        <v>409</v>
      </c>
    </row>
    <row r="451" spans="2:5" x14ac:dyDescent="0.2">
      <c r="B451" s="1126">
        <v>426</v>
      </c>
      <c r="C451" s="1125" t="s">
        <v>780</v>
      </c>
      <c r="D451" s="1124" t="s">
        <v>781</v>
      </c>
    </row>
    <row r="452" spans="2:5" x14ac:dyDescent="0.2">
      <c r="B452" s="1126">
        <v>427</v>
      </c>
      <c r="C452" s="1125" t="s">
        <v>94</v>
      </c>
      <c r="D452" s="1124" t="s">
        <v>344</v>
      </c>
    </row>
    <row r="453" spans="2:5" x14ac:dyDescent="0.2">
      <c r="B453" s="1126">
        <v>428</v>
      </c>
      <c r="C453" s="1125" t="s">
        <v>345</v>
      </c>
      <c r="D453" s="1124" t="s">
        <v>346</v>
      </c>
    </row>
    <row r="454" spans="2:5" x14ac:dyDescent="0.2">
      <c r="B454" s="1126">
        <v>429</v>
      </c>
      <c r="C454" s="1125" t="s">
        <v>782</v>
      </c>
      <c r="D454" s="1124" t="s">
        <v>783</v>
      </c>
    </row>
    <row r="455" spans="2:5" x14ac:dyDescent="0.2">
      <c r="B455" s="1126">
        <v>430</v>
      </c>
      <c r="C455" s="1125" t="s">
        <v>217</v>
      </c>
      <c r="D455" s="1124" t="s">
        <v>218</v>
      </c>
    </row>
    <row r="456" spans="2:5" x14ac:dyDescent="0.2">
      <c r="B456" s="1126">
        <v>431</v>
      </c>
      <c r="C456" s="1125" t="s">
        <v>784</v>
      </c>
      <c r="D456" s="1124" t="s">
        <v>785</v>
      </c>
    </row>
    <row r="457" spans="2:5" x14ac:dyDescent="0.2">
      <c r="B457" s="1126">
        <v>432</v>
      </c>
      <c r="C457" s="1128" t="s">
        <v>786</v>
      </c>
      <c r="D457" s="1124" t="s">
        <v>787</v>
      </c>
    </row>
    <row r="458" spans="2:5" x14ac:dyDescent="0.2">
      <c r="B458" s="1126">
        <v>433</v>
      </c>
      <c r="C458" s="1125" t="s">
        <v>788</v>
      </c>
      <c r="D458" s="1124" t="s">
        <v>789</v>
      </c>
      <c r="E458" s="1124" t="s">
        <v>790</v>
      </c>
    </row>
    <row r="459" spans="2:5" x14ac:dyDescent="0.2">
      <c r="B459" s="1126">
        <v>434</v>
      </c>
      <c r="C459" s="1125" t="s">
        <v>791</v>
      </c>
      <c r="D459" s="1124" t="s">
        <v>792</v>
      </c>
      <c r="E459" s="1124" t="s">
        <v>793</v>
      </c>
    </row>
    <row r="460" spans="2:5" x14ac:dyDescent="0.2">
      <c r="B460" s="1126">
        <v>435</v>
      </c>
      <c r="C460" s="1125" t="s">
        <v>794</v>
      </c>
      <c r="D460" s="1124" t="s">
        <v>741</v>
      </c>
    </row>
    <row r="461" spans="2:5" x14ac:dyDescent="0.2">
      <c r="B461" s="1126">
        <v>436</v>
      </c>
      <c r="C461" s="1125" t="s">
        <v>795</v>
      </c>
      <c r="D461" s="1124" t="s">
        <v>796</v>
      </c>
    </row>
    <row r="462" spans="2:5" x14ac:dyDescent="0.2">
      <c r="B462" s="1126">
        <v>437</v>
      </c>
      <c r="C462" s="1125" t="s">
        <v>797</v>
      </c>
      <c r="D462" s="1124" t="s">
        <v>798</v>
      </c>
    </row>
    <row r="463" spans="2:5" x14ac:dyDescent="0.2">
      <c r="B463" s="1126">
        <v>438</v>
      </c>
      <c r="C463" s="1125" t="s">
        <v>799</v>
      </c>
      <c r="D463" s="1124" t="s">
        <v>800</v>
      </c>
    </row>
    <row r="464" spans="2:5" x14ac:dyDescent="0.2">
      <c r="B464" s="1126">
        <v>439</v>
      </c>
      <c r="C464" s="1125" t="s">
        <v>801</v>
      </c>
      <c r="D464" s="1124" t="s">
        <v>802</v>
      </c>
    </row>
    <row r="465" spans="2:4" x14ac:dyDescent="0.2">
      <c r="B465" s="1126">
        <v>440</v>
      </c>
      <c r="C465" s="1125" t="s">
        <v>803</v>
      </c>
      <c r="D465" s="1124" t="s">
        <v>804</v>
      </c>
    </row>
    <row r="466" spans="2:4" x14ac:dyDescent="0.2">
      <c r="B466" s="1126">
        <v>441</v>
      </c>
      <c r="C466" s="1125" t="s">
        <v>805</v>
      </c>
      <c r="D466" s="1124" t="s">
        <v>806</v>
      </c>
    </row>
    <row r="467" spans="2:4" x14ac:dyDescent="0.2">
      <c r="B467" s="1126">
        <v>442</v>
      </c>
      <c r="C467" s="1125" t="s">
        <v>112</v>
      </c>
      <c r="D467" s="1124" t="s">
        <v>807</v>
      </c>
    </row>
    <row r="468" spans="2:4" x14ac:dyDescent="0.2">
      <c r="B468" s="1126">
        <v>443</v>
      </c>
      <c r="C468" s="1125" t="s">
        <v>808</v>
      </c>
      <c r="D468" s="1124" t="s">
        <v>809</v>
      </c>
    </row>
    <row r="469" spans="2:4" x14ac:dyDescent="0.2">
      <c r="B469" s="1126">
        <v>444</v>
      </c>
      <c r="C469" s="1125" t="s">
        <v>94</v>
      </c>
      <c r="D469" s="1124" t="s">
        <v>344</v>
      </c>
    </row>
    <row r="470" spans="2:4" x14ac:dyDescent="0.2">
      <c r="B470" s="1126">
        <v>445</v>
      </c>
      <c r="C470" s="1125" t="s">
        <v>810</v>
      </c>
      <c r="D470" s="1124" t="s">
        <v>811</v>
      </c>
    </row>
    <row r="471" spans="2:4" x14ac:dyDescent="0.2">
      <c r="B471" s="1126">
        <v>446</v>
      </c>
      <c r="C471" s="1125" t="s">
        <v>812</v>
      </c>
      <c r="D471" s="1124" t="s">
        <v>813</v>
      </c>
    </row>
    <row r="472" spans="2:4" x14ac:dyDescent="0.2">
      <c r="B472" s="1126">
        <v>447</v>
      </c>
      <c r="C472" s="1125" t="s">
        <v>814</v>
      </c>
      <c r="D472" s="1124" t="s">
        <v>815</v>
      </c>
    </row>
    <row r="473" spans="2:4" x14ac:dyDescent="0.2">
      <c r="B473" s="1126">
        <v>448</v>
      </c>
      <c r="C473" s="1125" t="s">
        <v>816</v>
      </c>
      <c r="D473" s="1124" t="s">
        <v>817</v>
      </c>
    </row>
    <row r="474" spans="2:4" x14ac:dyDescent="0.2">
      <c r="B474" s="1126">
        <v>449</v>
      </c>
      <c r="C474" s="1125" t="s">
        <v>1463</v>
      </c>
      <c r="D474" s="1124" t="s">
        <v>818</v>
      </c>
    </row>
    <row r="475" spans="2:4" x14ac:dyDescent="0.2">
      <c r="B475" s="1126">
        <v>450</v>
      </c>
      <c r="C475" s="1128" t="s">
        <v>819</v>
      </c>
      <c r="D475" s="1124" t="s">
        <v>820</v>
      </c>
    </row>
    <row r="476" spans="2:4" x14ac:dyDescent="0.2">
      <c r="B476" s="1126">
        <v>451</v>
      </c>
      <c r="C476" s="1125" t="s">
        <v>821</v>
      </c>
      <c r="D476" s="1124" t="s">
        <v>822</v>
      </c>
    </row>
    <row r="477" spans="2:4" x14ac:dyDescent="0.2">
      <c r="B477" s="1126">
        <v>452</v>
      </c>
      <c r="C477" s="1125" t="s">
        <v>296</v>
      </c>
      <c r="D477" s="1124" t="s">
        <v>297</v>
      </c>
    </row>
    <row r="478" spans="2:4" x14ac:dyDescent="0.2">
      <c r="B478" s="1126">
        <v>453</v>
      </c>
      <c r="C478" s="1125" t="s">
        <v>823</v>
      </c>
      <c r="D478" s="1124" t="s">
        <v>824</v>
      </c>
    </row>
    <row r="479" spans="2:4" x14ac:dyDescent="0.2">
      <c r="B479" s="1126">
        <v>454</v>
      </c>
      <c r="C479" s="1125" t="s">
        <v>825</v>
      </c>
      <c r="D479" s="1124" t="s">
        <v>826</v>
      </c>
    </row>
    <row r="480" spans="2:4" x14ac:dyDescent="0.2">
      <c r="B480" s="1126">
        <v>455</v>
      </c>
      <c r="C480" s="1125" t="s">
        <v>827</v>
      </c>
      <c r="D480" s="1124" t="s">
        <v>828</v>
      </c>
    </row>
    <row r="481" spans="2:4" x14ac:dyDescent="0.2">
      <c r="B481" s="1126">
        <v>456</v>
      </c>
      <c r="C481" s="1125" t="s">
        <v>829</v>
      </c>
      <c r="D481" s="1124" t="s">
        <v>830</v>
      </c>
    </row>
    <row r="482" spans="2:4" x14ac:dyDescent="0.2">
      <c r="B482" s="1126">
        <v>457</v>
      </c>
      <c r="C482" s="1125" t="s">
        <v>831</v>
      </c>
      <c r="D482" s="1124" t="s">
        <v>832</v>
      </c>
    </row>
    <row r="483" spans="2:4" x14ac:dyDescent="0.2">
      <c r="B483" s="1126">
        <v>458</v>
      </c>
      <c r="C483" s="1125" t="s">
        <v>833</v>
      </c>
      <c r="D483" s="1124" t="s">
        <v>834</v>
      </c>
    </row>
    <row r="484" spans="2:4" x14ac:dyDescent="0.2">
      <c r="B484" s="1126">
        <v>459</v>
      </c>
      <c r="C484" s="1125" t="s">
        <v>835</v>
      </c>
      <c r="D484" s="1124" t="s">
        <v>836</v>
      </c>
    </row>
    <row r="485" spans="2:4" x14ac:dyDescent="0.2">
      <c r="B485" s="1126">
        <v>460</v>
      </c>
      <c r="C485" s="1125" t="s">
        <v>837</v>
      </c>
      <c r="D485" s="1124" t="s">
        <v>838</v>
      </c>
    </row>
    <row r="486" spans="2:4" x14ac:dyDescent="0.2">
      <c r="B486" s="1126">
        <v>461</v>
      </c>
      <c r="C486" s="1125" t="s">
        <v>839</v>
      </c>
      <c r="D486" s="1127" t="s">
        <v>839</v>
      </c>
    </row>
    <row r="487" spans="2:4" x14ac:dyDescent="0.2">
      <c r="B487" s="1126">
        <v>462</v>
      </c>
      <c r="C487" s="1125" t="s">
        <v>840</v>
      </c>
      <c r="D487" s="1124" t="s">
        <v>841</v>
      </c>
    </row>
    <row r="488" spans="2:4" x14ac:dyDescent="0.2">
      <c r="B488" s="1126">
        <v>463</v>
      </c>
      <c r="C488" s="1125" t="s">
        <v>842</v>
      </c>
      <c r="D488" s="1124" t="s">
        <v>843</v>
      </c>
    </row>
    <row r="489" spans="2:4" x14ac:dyDescent="0.2">
      <c r="B489" s="1126">
        <v>464</v>
      </c>
      <c r="C489" s="1125" t="s">
        <v>844</v>
      </c>
      <c r="D489" s="1124" t="s">
        <v>845</v>
      </c>
    </row>
    <row r="490" spans="2:4" x14ac:dyDescent="0.2">
      <c r="B490" s="1126">
        <v>465</v>
      </c>
      <c r="C490" s="1125" t="s">
        <v>846</v>
      </c>
      <c r="D490" s="1124" t="s">
        <v>847</v>
      </c>
    </row>
    <row r="491" spans="2:4" x14ac:dyDescent="0.2">
      <c r="B491" s="1126">
        <v>466</v>
      </c>
      <c r="C491" s="1125" t="s">
        <v>848</v>
      </c>
      <c r="D491" s="1124" t="s">
        <v>849</v>
      </c>
    </row>
    <row r="492" spans="2:4" x14ac:dyDescent="0.2">
      <c r="B492" s="1126">
        <v>467</v>
      </c>
      <c r="C492" s="1125" t="s">
        <v>232</v>
      </c>
      <c r="D492" s="1124" t="s">
        <v>233</v>
      </c>
    </row>
    <row r="493" spans="2:4" x14ac:dyDescent="0.2">
      <c r="B493" s="1126">
        <v>468</v>
      </c>
      <c r="C493" s="1125" t="s">
        <v>234</v>
      </c>
      <c r="D493" s="1124" t="s">
        <v>235</v>
      </c>
    </row>
    <row r="494" spans="2:4" x14ac:dyDescent="0.2">
      <c r="B494" s="1126">
        <v>469</v>
      </c>
      <c r="C494" s="1125" t="s">
        <v>236</v>
      </c>
      <c r="D494" s="1124" t="s">
        <v>237</v>
      </c>
    </row>
    <row r="495" spans="2:4" x14ac:dyDescent="0.2">
      <c r="B495" s="1126">
        <v>470</v>
      </c>
      <c r="C495" s="1125" t="s">
        <v>238</v>
      </c>
      <c r="D495" s="1124" t="s">
        <v>239</v>
      </c>
    </row>
    <row r="496" spans="2:4" x14ac:dyDescent="0.2">
      <c r="B496" s="1126">
        <v>471</v>
      </c>
      <c r="C496" s="1125" t="s">
        <v>240</v>
      </c>
      <c r="D496" s="1124" t="s">
        <v>241</v>
      </c>
    </row>
    <row r="497" spans="2:4" x14ac:dyDescent="0.2">
      <c r="B497" s="1126">
        <v>472</v>
      </c>
      <c r="C497" s="1125" t="s">
        <v>242</v>
      </c>
      <c r="D497" s="1124" t="s">
        <v>243</v>
      </c>
    </row>
    <row r="498" spans="2:4" x14ac:dyDescent="0.2">
      <c r="B498" s="1126">
        <v>473</v>
      </c>
      <c r="C498" s="1125" t="s">
        <v>244</v>
      </c>
      <c r="D498" s="1124" t="s">
        <v>245</v>
      </c>
    </row>
    <row r="499" spans="2:4" x14ac:dyDescent="0.2">
      <c r="B499" s="1126">
        <v>474</v>
      </c>
      <c r="C499" s="1125" t="s">
        <v>246</v>
      </c>
      <c r="D499" s="1124" t="s">
        <v>247</v>
      </c>
    </row>
    <row r="500" spans="2:4" x14ac:dyDescent="0.2">
      <c r="B500" s="1126">
        <v>475</v>
      </c>
      <c r="C500" s="1125" t="s">
        <v>248</v>
      </c>
      <c r="D500" s="1124" t="s">
        <v>249</v>
      </c>
    </row>
    <row r="501" spans="2:4" x14ac:dyDescent="0.2">
      <c r="B501" s="1126">
        <v>476</v>
      </c>
      <c r="C501" s="1125" t="s">
        <v>250</v>
      </c>
      <c r="D501" s="1124" t="s">
        <v>251</v>
      </c>
    </row>
    <row r="502" spans="2:4" x14ac:dyDescent="0.2">
      <c r="B502" s="1126">
        <v>477</v>
      </c>
      <c r="C502" s="1125" t="s">
        <v>252</v>
      </c>
      <c r="D502" s="1124" t="s">
        <v>253</v>
      </c>
    </row>
    <row r="503" spans="2:4" x14ac:dyDescent="0.2">
      <c r="B503" s="1126">
        <v>478</v>
      </c>
      <c r="C503" s="1125" t="s">
        <v>254</v>
      </c>
      <c r="D503" s="1124" t="s">
        <v>255</v>
      </c>
    </row>
    <row r="504" spans="2:4" x14ac:dyDescent="0.2">
      <c r="B504" s="1126">
        <v>479</v>
      </c>
      <c r="C504" s="1125" t="s">
        <v>256</v>
      </c>
      <c r="D504" s="1124" t="s">
        <v>850</v>
      </c>
    </row>
    <row r="505" spans="2:4" x14ac:dyDescent="0.2">
      <c r="B505" s="1126">
        <v>480</v>
      </c>
      <c r="C505" s="1125" t="s">
        <v>851</v>
      </c>
      <c r="D505" s="1124" t="s">
        <v>852</v>
      </c>
    </row>
    <row r="506" spans="2:4" x14ac:dyDescent="0.2">
      <c r="B506" s="1126">
        <v>481</v>
      </c>
      <c r="C506" s="1125" t="s">
        <v>853</v>
      </c>
      <c r="D506" s="1124" t="s">
        <v>854</v>
      </c>
    </row>
    <row r="507" spans="2:4" x14ac:dyDescent="0.2">
      <c r="B507" s="1126">
        <v>482</v>
      </c>
      <c r="C507" s="1125" t="s">
        <v>172</v>
      </c>
      <c r="D507" s="1124" t="s">
        <v>173</v>
      </c>
    </row>
    <row r="508" spans="2:4" x14ac:dyDescent="0.2">
      <c r="B508" s="1126">
        <v>483</v>
      </c>
      <c r="C508" s="1125" t="s">
        <v>174</v>
      </c>
      <c r="D508" s="1124" t="s">
        <v>175</v>
      </c>
    </row>
    <row r="509" spans="2:4" x14ac:dyDescent="0.2">
      <c r="B509" s="1126">
        <v>484</v>
      </c>
      <c r="C509" s="1125" t="s">
        <v>226</v>
      </c>
      <c r="D509" s="1124" t="s">
        <v>227</v>
      </c>
    </row>
    <row r="510" spans="2:4" x14ac:dyDescent="0.2">
      <c r="B510" s="1126">
        <v>485</v>
      </c>
      <c r="C510" s="1125" t="s">
        <v>855</v>
      </c>
      <c r="D510" s="1124" t="s">
        <v>856</v>
      </c>
    </row>
    <row r="511" spans="2:4" x14ac:dyDescent="0.2">
      <c r="B511" s="1126">
        <v>486</v>
      </c>
      <c r="C511" s="1125" t="s">
        <v>857</v>
      </c>
      <c r="D511" s="1124" t="s">
        <v>858</v>
      </c>
    </row>
    <row r="512" spans="2:4" x14ac:dyDescent="0.2">
      <c r="B512" s="1126">
        <v>487</v>
      </c>
      <c r="C512" s="1125" t="s">
        <v>264</v>
      </c>
      <c r="D512" s="1124" t="s">
        <v>859</v>
      </c>
    </row>
    <row r="513" spans="2:4" x14ac:dyDescent="0.2">
      <c r="B513" s="1126">
        <v>488</v>
      </c>
      <c r="C513" s="1125" t="s">
        <v>266</v>
      </c>
      <c r="D513" s="1124" t="s">
        <v>267</v>
      </c>
    </row>
    <row r="514" spans="2:4" x14ac:dyDescent="0.2">
      <c r="B514" s="1126">
        <v>489</v>
      </c>
      <c r="C514" s="1125" t="s">
        <v>268</v>
      </c>
      <c r="D514" s="1124" t="s">
        <v>269</v>
      </c>
    </row>
    <row r="515" spans="2:4" x14ac:dyDescent="0.2">
      <c r="B515" s="1126">
        <v>490</v>
      </c>
      <c r="C515" s="1125" t="s">
        <v>270</v>
      </c>
      <c r="D515" s="1124" t="s">
        <v>271</v>
      </c>
    </row>
    <row r="516" spans="2:4" x14ac:dyDescent="0.2">
      <c r="B516" s="1126">
        <v>491</v>
      </c>
      <c r="C516" s="1125" t="s">
        <v>860</v>
      </c>
      <c r="D516" s="1124" t="s">
        <v>861</v>
      </c>
    </row>
    <row r="517" spans="2:4" x14ac:dyDescent="0.2">
      <c r="B517" s="1126">
        <v>492</v>
      </c>
      <c r="C517" s="1125" t="s">
        <v>246</v>
      </c>
      <c r="D517" s="1124" t="s">
        <v>247</v>
      </c>
    </row>
    <row r="518" spans="2:4" x14ac:dyDescent="0.2">
      <c r="B518" s="1126">
        <v>493</v>
      </c>
      <c r="C518" s="1125" t="s">
        <v>851</v>
      </c>
      <c r="D518" s="1124" t="s">
        <v>852</v>
      </c>
    </row>
    <row r="519" spans="2:4" x14ac:dyDescent="0.2">
      <c r="B519" s="1126">
        <v>494</v>
      </c>
      <c r="C519" s="1125" t="s">
        <v>853</v>
      </c>
      <c r="D519" s="1124" t="s">
        <v>854</v>
      </c>
    </row>
    <row r="520" spans="2:4" x14ac:dyDescent="0.2">
      <c r="B520" s="1126">
        <v>495</v>
      </c>
      <c r="C520" s="1125" t="s">
        <v>172</v>
      </c>
      <c r="D520" s="1124" t="s">
        <v>173</v>
      </c>
    </row>
    <row r="521" spans="2:4" x14ac:dyDescent="0.2">
      <c r="B521" s="1126">
        <v>496</v>
      </c>
      <c r="C521" s="1125" t="s">
        <v>174</v>
      </c>
      <c r="D521" s="1124" t="s">
        <v>175</v>
      </c>
    </row>
    <row r="522" spans="2:4" x14ac:dyDescent="0.2">
      <c r="B522" s="1126">
        <v>497</v>
      </c>
      <c r="C522" s="1125" t="s">
        <v>228</v>
      </c>
      <c r="D522" s="1124" t="s">
        <v>229</v>
      </c>
    </row>
    <row r="523" spans="2:4" x14ac:dyDescent="0.2">
      <c r="B523" s="1126">
        <v>498</v>
      </c>
      <c r="C523" s="1125" t="s">
        <v>274</v>
      </c>
      <c r="D523" s="1124" t="s">
        <v>275</v>
      </c>
    </row>
    <row r="524" spans="2:4" x14ac:dyDescent="0.2">
      <c r="B524" s="1126">
        <v>499</v>
      </c>
      <c r="C524" s="1125" t="s">
        <v>862</v>
      </c>
      <c r="D524" s="1124" t="s">
        <v>863</v>
      </c>
    </row>
    <row r="525" spans="2:4" x14ac:dyDescent="0.2">
      <c r="B525" s="1126">
        <v>500</v>
      </c>
      <c r="C525" s="1125" t="s">
        <v>864</v>
      </c>
      <c r="D525" s="1124" t="s">
        <v>865</v>
      </c>
    </row>
    <row r="526" spans="2:4" x14ac:dyDescent="0.2">
      <c r="B526" s="1126">
        <v>501</v>
      </c>
      <c r="C526" s="1125" t="s">
        <v>280</v>
      </c>
      <c r="D526" s="1124" t="s">
        <v>281</v>
      </c>
    </row>
    <row r="527" spans="2:4" x14ac:dyDescent="0.2">
      <c r="B527" s="1126">
        <v>502</v>
      </c>
      <c r="C527" s="1125" t="s">
        <v>282</v>
      </c>
      <c r="D527" s="1124" t="s">
        <v>866</v>
      </c>
    </row>
    <row r="528" spans="2:4" x14ac:dyDescent="0.2">
      <c r="B528" s="1126">
        <v>503</v>
      </c>
      <c r="C528" s="1125" t="s">
        <v>248</v>
      </c>
      <c r="D528" s="1124" t="s">
        <v>249</v>
      </c>
    </row>
    <row r="529" spans="2:4" x14ac:dyDescent="0.2">
      <c r="B529" s="1126">
        <v>504</v>
      </c>
      <c r="C529" s="1125" t="s">
        <v>284</v>
      </c>
      <c r="D529" s="1124" t="s">
        <v>285</v>
      </c>
    </row>
    <row r="530" spans="2:4" x14ac:dyDescent="0.2">
      <c r="B530" s="1126">
        <v>505</v>
      </c>
      <c r="C530" s="1125" t="s">
        <v>286</v>
      </c>
      <c r="D530" s="1124" t="s">
        <v>287</v>
      </c>
    </row>
    <row r="531" spans="2:4" x14ac:dyDescent="0.2">
      <c r="B531" s="1126">
        <v>506</v>
      </c>
      <c r="C531" s="1125" t="s">
        <v>288</v>
      </c>
      <c r="D531" s="1124" t="s">
        <v>867</v>
      </c>
    </row>
    <row r="532" spans="2:4" x14ac:dyDescent="0.2">
      <c r="B532" s="1126">
        <v>507</v>
      </c>
      <c r="C532" s="1125" t="s">
        <v>868</v>
      </c>
      <c r="D532" s="1124" t="s">
        <v>869</v>
      </c>
    </row>
    <row r="533" spans="2:4" x14ac:dyDescent="0.2">
      <c r="B533" s="1126">
        <v>508</v>
      </c>
      <c r="C533" s="1125" t="s">
        <v>256</v>
      </c>
      <c r="D533" s="1124" t="s">
        <v>850</v>
      </c>
    </row>
    <row r="534" spans="2:4" x14ac:dyDescent="0.2">
      <c r="B534" s="1126">
        <v>509</v>
      </c>
      <c r="C534" s="1125" t="s">
        <v>851</v>
      </c>
      <c r="D534" s="1124" t="s">
        <v>852</v>
      </c>
    </row>
    <row r="535" spans="2:4" x14ac:dyDescent="0.2">
      <c r="B535" s="1126">
        <v>510</v>
      </c>
      <c r="C535" s="1125" t="s">
        <v>853</v>
      </c>
      <c r="D535" s="1124" t="s">
        <v>854</v>
      </c>
    </row>
    <row r="536" spans="2:4" x14ac:dyDescent="0.2">
      <c r="B536" s="1126">
        <v>511</v>
      </c>
      <c r="C536" s="1125" t="s">
        <v>172</v>
      </c>
      <c r="D536" s="1124" t="s">
        <v>173</v>
      </c>
    </row>
    <row r="537" spans="2:4" x14ac:dyDescent="0.2">
      <c r="B537" s="1126">
        <v>512</v>
      </c>
      <c r="C537" s="1125" t="s">
        <v>174</v>
      </c>
      <c r="D537" s="1124" t="s">
        <v>175</v>
      </c>
    </row>
    <row r="538" spans="2:4" x14ac:dyDescent="0.2">
      <c r="B538" s="1126">
        <v>513</v>
      </c>
      <c r="C538" s="1125" t="s">
        <v>870</v>
      </c>
      <c r="D538" s="1124" t="s">
        <v>871</v>
      </c>
    </row>
    <row r="539" spans="2:4" x14ac:dyDescent="0.2">
      <c r="B539" s="1126">
        <v>514</v>
      </c>
      <c r="C539" s="1125" t="s">
        <v>872</v>
      </c>
      <c r="D539" s="1124" t="s">
        <v>873</v>
      </c>
    </row>
    <row r="540" spans="2:4" x14ac:dyDescent="0.2">
      <c r="B540" s="1126">
        <v>515</v>
      </c>
      <c r="C540" s="1125" t="s">
        <v>874</v>
      </c>
      <c r="D540" s="1124" t="s">
        <v>875</v>
      </c>
    </row>
    <row r="541" spans="2:4" x14ac:dyDescent="0.2">
      <c r="B541" s="1126">
        <v>516</v>
      </c>
      <c r="C541" s="1125" t="s">
        <v>876</v>
      </c>
      <c r="D541" s="1124" t="s">
        <v>877</v>
      </c>
    </row>
    <row r="542" spans="2:4" x14ac:dyDescent="0.2">
      <c r="B542" s="1126">
        <v>517</v>
      </c>
      <c r="C542" s="1125" t="s">
        <v>878</v>
      </c>
      <c r="D542" s="1124" t="s">
        <v>879</v>
      </c>
    </row>
    <row r="543" spans="2:4" x14ac:dyDescent="0.2">
      <c r="B543" s="1126">
        <v>518</v>
      </c>
      <c r="C543" s="1125" t="s">
        <v>880</v>
      </c>
      <c r="D543" s="1124" t="s">
        <v>881</v>
      </c>
    </row>
    <row r="544" spans="2:4" x14ac:dyDescent="0.2">
      <c r="B544" s="1126">
        <v>519</v>
      </c>
      <c r="C544" s="1125" t="s">
        <v>882</v>
      </c>
      <c r="D544" s="1124" t="s">
        <v>883</v>
      </c>
    </row>
    <row r="545" spans="2:4" x14ac:dyDescent="0.2">
      <c r="B545" s="1126">
        <v>520</v>
      </c>
      <c r="C545" s="1125" t="s">
        <v>1558</v>
      </c>
      <c r="D545" s="1124" t="s">
        <v>1559</v>
      </c>
    </row>
    <row r="546" spans="2:4" x14ac:dyDescent="0.2">
      <c r="B546" s="1126">
        <v>521</v>
      </c>
      <c r="C546" s="1125" t="s">
        <v>884</v>
      </c>
      <c r="D546" s="1124" t="s">
        <v>885</v>
      </c>
    </row>
    <row r="547" spans="2:4" x14ac:dyDescent="0.2">
      <c r="B547" s="1126">
        <v>522</v>
      </c>
      <c r="C547" s="1125" t="s">
        <v>361</v>
      </c>
      <c r="D547" s="1124" t="s">
        <v>362</v>
      </c>
    </row>
    <row r="548" spans="2:4" x14ac:dyDescent="0.2">
      <c r="B548" s="1126">
        <v>523</v>
      </c>
      <c r="C548" s="1125" t="s">
        <v>363</v>
      </c>
      <c r="D548" s="1124" t="s">
        <v>364</v>
      </c>
    </row>
    <row r="549" spans="2:4" x14ac:dyDescent="0.2">
      <c r="B549" s="1126">
        <v>524</v>
      </c>
      <c r="C549" s="1125" t="s">
        <v>886</v>
      </c>
      <c r="D549" s="1124" t="s">
        <v>366</v>
      </c>
    </row>
    <row r="550" spans="2:4" x14ac:dyDescent="0.2">
      <c r="B550" s="1126">
        <v>525</v>
      </c>
      <c r="C550" s="1125" t="s">
        <v>367</v>
      </c>
      <c r="D550" s="1124" t="s">
        <v>368</v>
      </c>
    </row>
    <row r="551" spans="2:4" x14ac:dyDescent="0.2">
      <c r="B551" s="1126">
        <v>526</v>
      </c>
      <c r="C551" s="1125" t="s">
        <v>369</v>
      </c>
      <c r="D551" s="1124" t="s">
        <v>370</v>
      </c>
    </row>
    <row r="552" spans="2:4" x14ac:dyDescent="0.2">
      <c r="B552" s="1126">
        <v>527</v>
      </c>
      <c r="C552" s="1125" t="s">
        <v>371</v>
      </c>
      <c r="D552" s="1124" t="s">
        <v>372</v>
      </c>
    </row>
    <row r="553" spans="2:4" x14ac:dyDescent="0.2">
      <c r="B553" s="1126">
        <v>528</v>
      </c>
      <c r="C553" s="1125" t="s">
        <v>373</v>
      </c>
      <c r="D553" s="1124" t="s">
        <v>374</v>
      </c>
    </row>
    <row r="554" spans="2:4" x14ac:dyDescent="0.2">
      <c r="B554" s="1126">
        <v>529</v>
      </c>
      <c r="C554" s="1125" t="s">
        <v>375</v>
      </c>
      <c r="D554" s="1124" t="s">
        <v>376</v>
      </c>
    </row>
    <row r="555" spans="2:4" x14ac:dyDescent="0.2">
      <c r="B555" s="1126">
        <v>530</v>
      </c>
      <c r="C555" s="1125" t="s">
        <v>377</v>
      </c>
      <c r="D555" s="1124" t="s">
        <v>378</v>
      </c>
    </row>
    <row r="556" spans="2:4" x14ac:dyDescent="0.2">
      <c r="B556" s="1126">
        <v>531</v>
      </c>
      <c r="C556" s="1125" t="s">
        <v>379</v>
      </c>
      <c r="D556" s="1124" t="s">
        <v>380</v>
      </c>
    </row>
    <row r="557" spans="2:4" x14ac:dyDescent="0.2">
      <c r="B557" s="1126">
        <v>532</v>
      </c>
      <c r="C557" s="1125" t="s">
        <v>887</v>
      </c>
      <c r="D557" s="1124" t="s">
        <v>888</v>
      </c>
    </row>
    <row r="558" spans="2:4" x14ac:dyDescent="0.2">
      <c r="B558" s="1126">
        <v>533</v>
      </c>
      <c r="C558" s="1125" t="s">
        <v>889</v>
      </c>
      <c r="D558" s="1124" t="s">
        <v>890</v>
      </c>
    </row>
    <row r="559" spans="2:4" x14ac:dyDescent="0.2">
      <c r="B559" s="1126">
        <v>534</v>
      </c>
      <c r="C559" s="1125" t="s">
        <v>891</v>
      </c>
      <c r="D559" s="1124" t="s">
        <v>386</v>
      </c>
    </row>
    <row r="560" spans="2:4" x14ac:dyDescent="0.2">
      <c r="B560" s="1126">
        <v>535</v>
      </c>
      <c r="C560" s="1125" t="s">
        <v>892</v>
      </c>
      <c r="D560" s="1124" t="s">
        <v>893</v>
      </c>
    </row>
    <row r="561" spans="2:4" x14ac:dyDescent="0.2">
      <c r="B561" s="1126">
        <v>536</v>
      </c>
      <c r="C561" s="1125" t="s">
        <v>894</v>
      </c>
      <c r="D561" s="1124" t="s">
        <v>895</v>
      </c>
    </row>
    <row r="562" spans="2:4" x14ac:dyDescent="0.2">
      <c r="B562" s="1126">
        <v>537</v>
      </c>
      <c r="C562" s="1125" t="s">
        <v>896</v>
      </c>
      <c r="D562" s="1124" t="s">
        <v>897</v>
      </c>
    </row>
    <row r="563" spans="2:4" x14ac:dyDescent="0.2">
      <c r="B563" s="1126">
        <v>538</v>
      </c>
      <c r="C563" s="1125" t="s">
        <v>898</v>
      </c>
      <c r="D563" s="1124" t="s">
        <v>899</v>
      </c>
    </row>
    <row r="564" spans="2:4" x14ac:dyDescent="0.2">
      <c r="B564" s="1126">
        <v>539</v>
      </c>
      <c r="C564" s="1125" t="s">
        <v>900</v>
      </c>
      <c r="D564" s="1124" t="s">
        <v>901</v>
      </c>
    </row>
    <row r="565" spans="2:4" x14ac:dyDescent="0.2">
      <c r="B565" s="1126">
        <v>540</v>
      </c>
      <c r="C565" s="1125" t="s">
        <v>902</v>
      </c>
      <c r="D565" s="1124" t="s">
        <v>903</v>
      </c>
    </row>
    <row r="566" spans="2:4" x14ac:dyDescent="0.2">
      <c r="B566" s="1126">
        <v>541</v>
      </c>
      <c r="C566" s="1125" t="s">
        <v>904</v>
      </c>
      <c r="D566" s="1124" t="s">
        <v>905</v>
      </c>
    </row>
    <row r="567" spans="2:4" x14ac:dyDescent="0.2">
      <c r="B567" s="1126">
        <v>542</v>
      </c>
      <c r="C567" s="1125" t="s">
        <v>509</v>
      </c>
      <c r="D567" s="1124" t="s">
        <v>906</v>
      </c>
    </row>
    <row r="568" spans="2:4" x14ac:dyDescent="0.2">
      <c r="B568" s="1126">
        <v>543</v>
      </c>
      <c r="C568" s="1125" t="s">
        <v>907</v>
      </c>
      <c r="D568" s="1124" t="s">
        <v>908</v>
      </c>
    </row>
    <row r="569" spans="2:4" x14ac:dyDescent="0.2">
      <c r="B569" s="1126">
        <v>544</v>
      </c>
      <c r="C569" s="1125" t="s">
        <v>246</v>
      </c>
      <c r="D569" s="1124" t="s">
        <v>247</v>
      </c>
    </row>
    <row r="570" spans="2:4" x14ac:dyDescent="0.2">
      <c r="B570" s="1126">
        <v>545</v>
      </c>
      <c r="C570" s="1125" t="s">
        <v>909</v>
      </c>
      <c r="D570" s="1124" t="s">
        <v>910</v>
      </c>
    </row>
    <row r="571" spans="2:4" x14ac:dyDescent="0.2">
      <c r="B571" s="1126">
        <v>546</v>
      </c>
      <c r="C571" s="1125" t="s">
        <v>911</v>
      </c>
      <c r="D571" s="1124" t="s">
        <v>912</v>
      </c>
    </row>
    <row r="572" spans="2:4" x14ac:dyDescent="0.2">
      <c r="B572" s="1126">
        <v>547</v>
      </c>
      <c r="C572" s="1125" t="s">
        <v>892</v>
      </c>
      <c r="D572" s="1124" t="s">
        <v>893</v>
      </c>
    </row>
    <row r="573" spans="2:4" x14ac:dyDescent="0.2">
      <c r="B573" s="1126">
        <v>548</v>
      </c>
      <c r="C573" s="1125" t="s">
        <v>913</v>
      </c>
      <c r="D573" s="1124" t="s">
        <v>914</v>
      </c>
    </row>
    <row r="574" spans="2:4" x14ac:dyDescent="0.2">
      <c r="B574" s="1126">
        <v>549</v>
      </c>
      <c r="C574" s="1125" t="s">
        <v>915</v>
      </c>
      <c r="D574" s="1124" t="s">
        <v>916</v>
      </c>
    </row>
    <row r="575" spans="2:4" x14ac:dyDescent="0.2">
      <c r="B575" s="1126">
        <v>550</v>
      </c>
      <c r="C575" s="1125" t="s">
        <v>898</v>
      </c>
      <c r="D575" s="1124" t="s">
        <v>899</v>
      </c>
    </row>
    <row r="576" spans="2:4" x14ac:dyDescent="0.2">
      <c r="B576" s="1126">
        <v>551</v>
      </c>
      <c r="C576" s="1125" t="s">
        <v>900</v>
      </c>
      <c r="D576" s="1124" t="s">
        <v>901</v>
      </c>
    </row>
    <row r="577" spans="2:4" x14ac:dyDescent="0.2">
      <c r="B577" s="1126">
        <v>552</v>
      </c>
      <c r="C577" s="1125" t="s">
        <v>902</v>
      </c>
      <c r="D577" s="1124" t="s">
        <v>903</v>
      </c>
    </row>
    <row r="578" spans="2:4" x14ac:dyDescent="0.2">
      <c r="B578" s="1126">
        <v>553</v>
      </c>
      <c r="C578" s="1125" t="s">
        <v>917</v>
      </c>
      <c r="D578" s="1124" t="s">
        <v>918</v>
      </c>
    </row>
    <row r="579" spans="2:4" x14ac:dyDescent="0.2">
      <c r="B579" s="1126">
        <v>554</v>
      </c>
      <c r="C579" s="1125" t="s">
        <v>919</v>
      </c>
      <c r="D579" s="1124" t="s">
        <v>920</v>
      </c>
    </row>
    <row r="580" spans="2:4" x14ac:dyDescent="0.2">
      <c r="B580" s="1126">
        <v>555</v>
      </c>
      <c r="C580" s="1125" t="s">
        <v>921</v>
      </c>
      <c r="D580" s="1124" t="s">
        <v>922</v>
      </c>
    </row>
    <row r="581" spans="2:4" x14ac:dyDescent="0.2">
      <c r="B581" s="1126">
        <v>556</v>
      </c>
      <c r="C581" s="1125" t="s">
        <v>923</v>
      </c>
      <c r="D581" s="1124" t="s">
        <v>924</v>
      </c>
    </row>
    <row r="582" spans="2:4" x14ac:dyDescent="0.2">
      <c r="B582" s="1126">
        <v>557</v>
      </c>
      <c r="C582" s="1125" t="s">
        <v>925</v>
      </c>
      <c r="D582" s="1124" t="s">
        <v>926</v>
      </c>
    </row>
    <row r="583" spans="2:4" x14ac:dyDescent="0.2">
      <c r="B583" s="1126">
        <v>558</v>
      </c>
      <c r="C583" s="1125" t="s">
        <v>927</v>
      </c>
      <c r="D583" s="1124" t="s">
        <v>928</v>
      </c>
    </row>
    <row r="584" spans="2:4" x14ac:dyDescent="0.2">
      <c r="B584" s="1126">
        <v>559</v>
      </c>
      <c r="C584" s="1125" t="s">
        <v>929</v>
      </c>
      <c r="D584" s="1124" t="s">
        <v>930</v>
      </c>
    </row>
    <row r="585" spans="2:4" x14ac:dyDescent="0.2">
      <c r="B585" s="1126">
        <v>560</v>
      </c>
      <c r="C585" s="1125" t="s">
        <v>931</v>
      </c>
      <c r="D585" s="1124" t="s">
        <v>932</v>
      </c>
    </row>
    <row r="586" spans="2:4" x14ac:dyDescent="0.2">
      <c r="B586" s="1126">
        <v>561</v>
      </c>
      <c r="C586" s="1125" t="s">
        <v>831</v>
      </c>
      <c r="D586" s="1124" t="s">
        <v>832</v>
      </c>
    </row>
    <row r="587" spans="2:4" x14ac:dyDescent="0.2">
      <c r="B587" s="1126">
        <v>562</v>
      </c>
      <c r="C587" s="1125" t="s">
        <v>933</v>
      </c>
      <c r="D587" s="1124" t="s">
        <v>934</v>
      </c>
    </row>
    <row r="588" spans="2:4" x14ac:dyDescent="0.2">
      <c r="B588" s="1126">
        <v>563</v>
      </c>
      <c r="C588" s="1125" t="s">
        <v>935</v>
      </c>
      <c r="D588" s="1124" t="s">
        <v>936</v>
      </c>
    </row>
    <row r="589" spans="2:4" x14ac:dyDescent="0.2">
      <c r="B589" s="1126">
        <v>564</v>
      </c>
      <c r="C589" s="1125" t="s">
        <v>937</v>
      </c>
      <c r="D589" s="1124" t="s">
        <v>938</v>
      </c>
    </row>
    <row r="590" spans="2:4" x14ac:dyDescent="0.2">
      <c r="B590" s="1126">
        <v>565</v>
      </c>
      <c r="C590" s="1125" t="s">
        <v>939</v>
      </c>
      <c r="D590" s="1124" t="s">
        <v>940</v>
      </c>
    </row>
    <row r="591" spans="2:4" x14ac:dyDescent="0.2">
      <c r="B591" s="1126">
        <v>566</v>
      </c>
      <c r="C591" s="1125" t="s">
        <v>941</v>
      </c>
      <c r="D591" s="1124" t="s">
        <v>942</v>
      </c>
    </row>
    <row r="592" spans="2:4" x14ac:dyDescent="0.2">
      <c r="B592" s="1126">
        <v>567</v>
      </c>
      <c r="C592" s="1125" t="s">
        <v>92</v>
      </c>
      <c r="D592" s="1124" t="s">
        <v>943</v>
      </c>
    </row>
    <row r="593" spans="2:5" x14ac:dyDescent="0.2">
      <c r="B593" s="1126">
        <v>568</v>
      </c>
      <c r="C593" s="1125" t="s">
        <v>944</v>
      </c>
      <c r="D593" s="1124" t="s">
        <v>945</v>
      </c>
    </row>
    <row r="594" spans="2:5" x14ac:dyDescent="0.2">
      <c r="B594" s="1126">
        <v>569</v>
      </c>
      <c r="C594" s="1125" t="s">
        <v>946</v>
      </c>
      <c r="D594" s="1124" t="s">
        <v>947</v>
      </c>
    </row>
    <row r="595" spans="2:5" x14ac:dyDescent="0.2">
      <c r="B595" s="1126">
        <v>570</v>
      </c>
      <c r="C595" s="1125" t="s">
        <v>948</v>
      </c>
      <c r="D595" s="1124" t="s">
        <v>949</v>
      </c>
    </row>
    <row r="596" spans="2:5" x14ac:dyDescent="0.2">
      <c r="B596" s="1126">
        <v>571</v>
      </c>
      <c r="C596" s="1125" t="s">
        <v>950</v>
      </c>
      <c r="D596" s="1124" t="s">
        <v>951</v>
      </c>
    </row>
    <row r="597" spans="2:5" x14ac:dyDescent="0.2">
      <c r="B597" s="1126">
        <v>572</v>
      </c>
      <c r="C597" s="1125" t="s">
        <v>952</v>
      </c>
      <c r="D597" s="1124" t="s">
        <v>953</v>
      </c>
    </row>
    <row r="598" spans="2:5" x14ac:dyDescent="0.2">
      <c r="B598" s="1126">
        <v>573</v>
      </c>
      <c r="C598" s="1125" t="s">
        <v>954</v>
      </c>
      <c r="D598" s="1124" t="s">
        <v>955</v>
      </c>
    </row>
    <row r="599" spans="2:5" x14ac:dyDescent="0.2">
      <c r="B599" s="1126">
        <v>574</v>
      </c>
      <c r="C599" s="1125" t="s">
        <v>956</v>
      </c>
      <c r="D599" s="1124" t="s">
        <v>957</v>
      </c>
    </row>
    <row r="600" spans="2:5" x14ac:dyDescent="0.2">
      <c r="B600" s="1126">
        <v>575</v>
      </c>
      <c r="C600" s="1125" t="s">
        <v>958</v>
      </c>
      <c r="D600" s="1124" t="s">
        <v>959</v>
      </c>
    </row>
    <row r="601" spans="2:5" x14ac:dyDescent="0.2">
      <c r="B601" s="1126">
        <v>576</v>
      </c>
      <c r="C601" s="1125" t="s">
        <v>960</v>
      </c>
      <c r="D601" s="1124" t="s">
        <v>961</v>
      </c>
    </row>
    <row r="602" spans="2:5" x14ac:dyDescent="0.2">
      <c r="B602" s="1126">
        <v>577</v>
      </c>
      <c r="C602" s="1125" t="s">
        <v>962</v>
      </c>
      <c r="D602" s="1124" t="s">
        <v>963</v>
      </c>
    </row>
    <row r="603" spans="2:5" x14ac:dyDescent="0.2">
      <c r="B603" s="1126">
        <v>578</v>
      </c>
      <c r="C603" s="1125" t="s">
        <v>1557</v>
      </c>
      <c r="D603" s="1124" t="s">
        <v>1556</v>
      </c>
    </row>
    <row r="604" spans="2:5" x14ac:dyDescent="0.2">
      <c r="B604" s="1126">
        <v>579</v>
      </c>
      <c r="C604" s="1125" t="s">
        <v>964</v>
      </c>
      <c r="D604" s="1124" t="s">
        <v>965</v>
      </c>
    </row>
    <row r="605" spans="2:5" x14ac:dyDescent="0.2">
      <c r="B605" s="1126">
        <v>580</v>
      </c>
      <c r="C605" s="1125" t="s">
        <v>966</v>
      </c>
      <c r="D605" s="1124" t="s">
        <v>967</v>
      </c>
      <c r="E605" s="1124" t="s">
        <v>968</v>
      </c>
    </row>
    <row r="606" spans="2:5" x14ac:dyDescent="0.2">
      <c r="B606" s="1126">
        <v>581</v>
      </c>
      <c r="C606" s="1125" t="s">
        <v>962</v>
      </c>
      <c r="D606" s="1124" t="s">
        <v>963</v>
      </c>
      <c r="E606" s="1124" t="s">
        <v>969</v>
      </c>
    </row>
    <row r="607" spans="2:5" x14ac:dyDescent="0.2">
      <c r="B607" s="1126">
        <v>582</v>
      </c>
      <c r="C607" s="1125" t="s">
        <v>1557</v>
      </c>
      <c r="D607" s="1124" t="s">
        <v>1556</v>
      </c>
    </row>
    <row r="608" spans="2:5" x14ac:dyDescent="0.2">
      <c r="B608" s="1126">
        <v>583</v>
      </c>
      <c r="C608" s="1125" t="s">
        <v>962</v>
      </c>
      <c r="D608" s="1124" t="s">
        <v>963</v>
      </c>
    </row>
    <row r="609" spans="2:4" x14ac:dyDescent="0.2">
      <c r="B609" s="1126">
        <v>584</v>
      </c>
      <c r="C609" s="1125" t="s">
        <v>1557</v>
      </c>
      <c r="D609" s="1124" t="s">
        <v>1556</v>
      </c>
    </row>
    <row r="610" spans="2:4" x14ac:dyDescent="0.2">
      <c r="B610" s="1126">
        <v>585</v>
      </c>
      <c r="C610" s="1125" t="s">
        <v>970</v>
      </c>
      <c r="D610" s="1124" t="s">
        <v>971</v>
      </c>
    </row>
    <row r="611" spans="2:4" x14ac:dyDescent="0.2">
      <c r="B611" s="1126">
        <v>586</v>
      </c>
      <c r="C611" s="1125" t="s">
        <v>217</v>
      </c>
      <c r="D611" s="1124" t="s">
        <v>972</v>
      </c>
    </row>
    <row r="612" spans="2:4" x14ac:dyDescent="0.2">
      <c r="B612" s="1126">
        <v>587</v>
      </c>
      <c r="C612" s="1128" t="s">
        <v>973</v>
      </c>
      <c r="D612" s="1124" t="s">
        <v>974</v>
      </c>
    </row>
    <row r="613" spans="2:4" x14ac:dyDescent="0.2">
      <c r="B613" s="1126">
        <v>588</v>
      </c>
      <c r="C613" s="1125" t="s">
        <v>975</v>
      </c>
      <c r="D613" s="1124" t="s">
        <v>976</v>
      </c>
    </row>
    <row r="614" spans="2:4" x14ac:dyDescent="0.2">
      <c r="B614" s="1126">
        <v>589</v>
      </c>
      <c r="C614" s="1125" t="s">
        <v>977</v>
      </c>
      <c r="D614" s="1124" t="s">
        <v>978</v>
      </c>
    </row>
    <row r="615" spans="2:4" x14ac:dyDescent="0.2">
      <c r="B615" s="1126">
        <v>590</v>
      </c>
      <c r="C615" s="1125" t="s">
        <v>979</v>
      </c>
      <c r="D615" s="1124" t="s">
        <v>980</v>
      </c>
    </row>
    <row r="616" spans="2:4" x14ac:dyDescent="0.2">
      <c r="B616" s="1126">
        <v>591</v>
      </c>
      <c r="C616" s="1125" t="s">
        <v>981</v>
      </c>
      <c r="D616" s="1124" t="s">
        <v>982</v>
      </c>
    </row>
    <row r="617" spans="2:4" x14ac:dyDescent="0.2">
      <c r="B617" s="1126">
        <v>592</v>
      </c>
      <c r="C617" s="1125" t="s">
        <v>983</v>
      </c>
      <c r="D617" s="1124" t="s">
        <v>984</v>
      </c>
    </row>
    <row r="618" spans="2:4" x14ac:dyDescent="0.2">
      <c r="B618" s="1126">
        <v>593</v>
      </c>
      <c r="C618" s="1125" t="s">
        <v>985</v>
      </c>
      <c r="D618" s="1124" t="s">
        <v>986</v>
      </c>
    </row>
    <row r="619" spans="2:4" x14ac:dyDescent="0.2">
      <c r="B619" s="1126">
        <v>594</v>
      </c>
      <c r="C619" s="1125" t="s">
        <v>987</v>
      </c>
      <c r="D619" s="1124" t="s">
        <v>477</v>
      </c>
    </row>
    <row r="620" spans="2:4" x14ac:dyDescent="0.2">
      <c r="B620" s="1126">
        <v>595</v>
      </c>
      <c r="C620" s="1125" t="s">
        <v>988</v>
      </c>
      <c r="D620" s="1124" t="s">
        <v>989</v>
      </c>
    </row>
    <row r="621" spans="2:4" x14ac:dyDescent="0.2">
      <c r="B621" s="1126">
        <v>596</v>
      </c>
      <c r="C621" s="1125" t="s">
        <v>990</v>
      </c>
      <c r="D621" s="1124" t="s">
        <v>991</v>
      </c>
    </row>
    <row r="622" spans="2:4" x14ac:dyDescent="0.2">
      <c r="B622" s="1126">
        <v>597</v>
      </c>
      <c r="C622" s="1125" t="s">
        <v>992</v>
      </c>
      <c r="D622" s="1124" t="s">
        <v>993</v>
      </c>
    </row>
    <row r="623" spans="2:4" x14ac:dyDescent="0.2">
      <c r="B623" s="1126">
        <v>598</v>
      </c>
      <c r="C623" s="1125" t="s">
        <v>994</v>
      </c>
      <c r="D623" s="1124" t="s">
        <v>995</v>
      </c>
    </row>
    <row r="624" spans="2:4" x14ac:dyDescent="0.2">
      <c r="B624" s="1126">
        <v>599</v>
      </c>
      <c r="C624" s="1125" t="s">
        <v>996</v>
      </c>
      <c r="D624" s="1124" t="s">
        <v>997</v>
      </c>
    </row>
    <row r="625" spans="2:5" x14ac:dyDescent="0.2">
      <c r="B625" s="1126">
        <v>600</v>
      </c>
      <c r="C625" s="1125" t="s">
        <v>801</v>
      </c>
      <c r="D625" s="1124" t="s">
        <v>802</v>
      </c>
    </row>
    <row r="626" spans="2:5" x14ac:dyDescent="0.2">
      <c r="B626" s="1126">
        <v>601</v>
      </c>
      <c r="C626" s="1125" t="s">
        <v>803</v>
      </c>
      <c r="D626" s="1124" t="s">
        <v>804</v>
      </c>
    </row>
    <row r="627" spans="2:5" x14ac:dyDescent="0.2">
      <c r="B627" s="1126">
        <v>602</v>
      </c>
      <c r="C627" s="1125" t="s">
        <v>805</v>
      </c>
      <c r="D627" s="1124" t="s">
        <v>806</v>
      </c>
    </row>
    <row r="628" spans="2:5" x14ac:dyDescent="0.2">
      <c r="B628" s="1126">
        <v>603</v>
      </c>
      <c r="C628" s="1125" t="s">
        <v>112</v>
      </c>
      <c r="D628" s="1124" t="s">
        <v>113</v>
      </c>
    </row>
    <row r="629" spans="2:5" x14ac:dyDescent="0.2">
      <c r="B629" s="1126">
        <v>604</v>
      </c>
      <c r="C629" s="1125" t="s">
        <v>998</v>
      </c>
      <c r="D629" s="1124" t="s">
        <v>999</v>
      </c>
    </row>
    <row r="630" spans="2:5" x14ac:dyDescent="0.2">
      <c r="B630" s="1126">
        <v>605</v>
      </c>
      <c r="C630" s="1125" t="s">
        <v>1000</v>
      </c>
      <c r="D630" s="1124" t="s">
        <v>1001</v>
      </c>
    </row>
    <row r="631" spans="2:5" x14ac:dyDescent="0.2">
      <c r="B631" s="1126">
        <v>606</v>
      </c>
      <c r="C631" s="1125" t="s">
        <v>94</v>
      </c>
      <c r="D631" s="1124" t="s">
        <v>344</v>
      </c>
    </row>
    <row r="632" spans="2:5" x14ac:dyDescent="0.2">
      <c r="B632" s="1126">
        <v>607</v>
      </c>
      <c r="C632" s="1125" t="s">
        <v>92</v>
      </c>
      <c r="D632" s="1124" t="s">
        <v>943</v>
      </c>
      <c r="E632" s="1124" t="s">
        <v>1002</v>
      </c>
    </row>
    <row r="633" spans="2:5" x14ac:dyDescent="0.2">
      <c r="B633" s="1126">
        <v>608</v>
      </c>
      <c r="C633" s="1125" t="s">
        <v>1003</v>
      </c>
      <c r="D633" s="1124" t="s">
        <v>1004</v>
      </c>
      <c r="E633" s="1124" t="s">
        <v>1005</v>
      </c>
    </row>
    <row r="634" spans="2:5" x14ac:dyDescent="0.2">
      <c r="B634" s="1126">
        <v>609</v>
      </c>
      <c r="C634" s="1125" t="s">
        <v>1006</v>
      </c>
      <c r="D634" s="1124" t="s">
        <v>1007</v>
      </c>
    </row>
    <row r="635" spans="2:5" x14ac:dyDescent="0.2">
      <c r="B635" s="1126">
        <v>610</v>
      </c>
      <c r="C635" s="1125" t="s">
        <v>1008</v>
      </c>
      <c r="D635" s="1124" t="s">
        <v>1009</v>
      </c>
      <c r="E635" s="1124" t="s">
        <v>1010</v>
      </c>
    </row>
    <row r="636" spans="2:5" x14ac:dyDescent="0.2">
      <c r="B636" s="1126">
        <v>611</v>
      </c>
      <c r="C636" s="1125" t="s">
        <v>1011</v>
      </c>
      <c r="D636" s="1124" t="s">
        <v>1012</v>
      </c>
      <c r="E636" s="1124" t="s">
        <v>1013</v>
      </c>
    </row>
    <row r="637" spans="2:5" x14ac:dyDescent="0.2">
      <c r="B637" s="1126">
        <v>612</v>
      </c>
      <c r="C637" s="1125" t="s">
        <v>1014</v>
      </c>
      <c r="D637" s="1124" t="s">
        <v>1015</v>
      </c>
    </row>
    <row r="638" spans="2:5" x14ac:dyDescent="0.2">
      <c r="B638" s="1126">
        <v>613</v>
      </c>
      <c r="C638" s="1125" t="s">
        <v>217</v>
      </c>
      <c r="D638" s="1124" t="s">
        <v>218</v>
      </c>
    </row>
    <row r="639" spans="2:5" x14ac:dyDescent="0.2">
      <c r="B639" s="1126">
        <v>614</v>
      </c>
      <c r="C639" s="1128" t="s">
        <v>1016</v>
      </c>
      <c r="D639" s="1124" t="s">
        <v>1017</v>
      </c>
    </row>
    <row r="640" spans="2:5" x14ac:dyDescent="0.2">
      <c r="B640" s="1126">
        <v>615</v>
      </c>
      <c r="C640" s="1125" t="s">
        <v>1018</v>
      </c>
      <c r="D640" s="1124" t="s">
        <v>1019</v>
      </c>
    </row>
    <row r="641" spans="2:5" x14ac:dyDescent="0.2">
      <c r="B641" s="1126">
        <v>616</v>
      </c>
      <c r="C641" s="1125" t="s">
        <v>1020</v>
      </c>
      <c r="D641" s="1124" t="s">
        <v>1021</v>
      </c>
    </row>
    <row r="642" spans="2:5" x14ac:dyDescent="0.2">
      <c r="B642" s="1126">
        <v>617</v>
      </c>
      <c r="C642" s="1125" t="s">
        <v>1022</v>
      </c>
      <c r="D642" s="1124" t="s">
        <v>1023</v>
      </c>
    </row>
    <row r="643" spans="2:5" x14ac:dyDescent="0.2">
      <c r="B643" s="1126">
        <v>618</v>
      </c>
      <c r="C643" s="1125" t="s">
        <v>1024</v>
      </c>
      <c r="D643" s="1124" t="s">
        <v>1025</v>
      </c>
      <c r="E643" s="1124" t="s">
        <v>1026</v>
      </c>
    </row>
    <row r="644" spans="2:5" x14ac:dyDescent="0.2">
      <c r="B644" s="1126">
        <v>619</v>
      </c>
      <c r="C644" s="1125" t="s">
        <v>1027</v>
      </c>
      <c r="D644" s="1124" t="s">
        <v>1028</v>
      </c>
      <c r="E644" s="1124" t="s">
        <v>1029</v>
      </c>
    </row>
    <row r="645" spans="2:5" x14ac:dyDescent="0.2">
      <c r="B645" s="1126">
        <v>620</v>
      </c>
      <c r="C645" s="1125" t="s">
        <v>94</v>
      </c>
      <c r="D645" s="1124" t="s">
        <v>344</v>
      </c>
    </row>
    <row r="646" spans="2:5" x14ac:dyDescent="0.2">
      <c r="B646" s="1126">
        <v>621</v>
      </c>
      <c r="C646" s="1125" t="s">
        <v>1030</v>
      </c>
      <c r="D646" s="1124" t="s">
        <v>1031</v>
      </c>
      <c r="E646" s="1124" t="s">
        <v>1032</v>
      </c>
    </row>
    <row r="647" spans="2:5" x14ac:dyDescent="0.2">
      <c r="B647" s="1126">
        <v>622</v>
      </c>
      <c r="C647" s="1125" t="s">
        <v>1033</v>
      </c>
      <c r="D647" s="1124" t="s">
        <v>1034</v>
      </c>
      <c r="E647" s="1124" t="s">
        <v>1035</v>
      </c>
    </row>
    <row r="648" spans="2:5" x14ac:dyDescent="0.2">
      <c r="B648" s="1126">
        <v>623</v>
      </c>
      <c r="C648" s="1125" t="s">
        <v>1036</v>
      </c>
      <c r="D648" s="1124" t="s">
        <v>1037</v>
      </c>
    </row>
    <row r="649" spans="2:5" x14ac:dyDescent="0.2">
      <c r="B649" s="1126">
        <v>624</v>
      </c>
      <c r="C649" s="1125" t="s">
        <v>1038</v>
      </c>
      <c r="D649" s="1124" t="s">
        <v>1039</v>
      </c>
      <c r="E649" s="1124" t="s">
        <v>1040</v>
      </c>
    </row>
    <row r="650" spans="2:5" x14ac:dyDescent="0.2">
      <c r="B650" s="1126">
        <v>625</v>
      </c>
      <c r="C650" s="1125" t="s">
        <v>1041</v>
      </c>
      <c r="D650" s="1124" t="s">
        <v>1042</v>
      </c>
      <c r="E650" s="1124" t="s">
        <v>1043</v>
      </c>
    </row>
    <row r="651" spans="2:5" x14ac:dyDescent="0.2">
      <c r="B651" s="1126">
        <v>626</v>
      </c>
      <c r="C651" s="1125" t="s">
        <v>1044</v>
      </c>
      <c r="D651" s="1124" t="s">
        <v>1045</v>
      </c>
    </row>
    <row r="652" spans="2:5" x14ac:dyDescent="0.2">
      <c r="B652" s="1126">
        <v>627</v>
      </c>
      <c r="C652" s="1125" t="s">
        <v>217</v>
      </c>
      <c r="D652" s="1124" t="s">
        <v>218</v>
      </c>
    </row>
    <row r="653" spans="2:5" x14ac:dyDescent="0.2">
      <c r="B653" s="1126">
        <v>628</v>
      </c>
      <c r="C653" s="1125" t="s">
        <v>1046</v>
      </c>
      <c r="D653" s="1124" t="s">
        <v>1047</v>
      </c>
    </row>
    <row r="654" spans="2:5" x14ac:dyDescent="0.2">
      <c r="B654" s="1126">
        <v>629</v>
      </c>
      <c r="C654" s="1125" t="s">
        <v>1048</v>
      </c>
      <c r="D654" s="1124" t="s">
        <v>1049</v>
      </c>
    </row>
    <row r="655" spans="2:5" x14ac:dyDescent="0.2">
      <c r="B655" s="1126">
        <v>630</v>
      </c>
      <c r="C655" s="1128" t="s">
        <v>1050</v>
      </c>
      <c r="D655" s="1124" t="s">
        <v>1051</v>
      </c>
    </row>
    <row r="656" spans="2:5" x14ac:dyDescent="0.2">
      <c r="B656" s="1126">
        <v>631</v>
      </c>
      <c r="C656" s="1125" t="s">
        <v>1052</v>
      </c>
      <c r="D656" s="1124" t="s">
        <v>1053</v>
      </c>
    </row>
    <row r="657" spans="2:5" x14ac:dyDescent="0.2">
      <c r="B657" s="1126">
        <v>632</v>
      </c>
      <c r="C657" s="1125" t="s">
        <v>1054</v>
      </c>
      <c r="D657" s="1124" t="s">
        <v>1055</v>
      </c>
    </row>
    <row r="658" spans="2:5" x14ac:dyDescent="0.2">
      <c r="B658" s="1126">
        <v>633</v>
      </c>
      <c r="C658" s="1125" t="s">
        <v>1056</v>
      </c>
      <c r="D658" s="1124" t="s">
        <v>1057</v>
      </c>
    </row>
    <row r="659" spans="2:5" x14ac:dyDescent="0.2">
      <c r="B659" s="1126">
        <v>634</v>
      </c>
      <c r="C659" s="1125" t="s">
        <v>1058</v>
      </c>
      <c r="D659" s="1124" t="s">
        <v>1059</v>
      </c>
    </row>
    <row r="660" spans="2:5" x14ac:dyDescent="0.2">
      <c r="B660" s="1126">
        <v>635</v>
      </c>
      <c r="C660" s="1125" t="s">
        <v>1060</v>
      </c>
      <c r="D660" s="1124" t="s">
        <v>1061</v>
      </c>
    </row>
    <row r="661" spans="2:5" x14ac:dyDescent="0.2">
      <c r="B661" s="1126">
        <v>636</v>
      </c>
      <c r="C661" s="1125" t="s">
        <v>1062</v>
      </c>
      <c r="D661" s="1124" t="s">
        <v>1063</v>
      </c>
    </row>
    <row r="662" spans="2:5" x14ac:dyDescent="0.2">
      <c r="B662" s="1126">
        <v>637</v>
      </c>
      <c r="C662" s="1125" t="s">
        <v>1064</v>
      </c>
      <c r="D662" s="1124" t="s">
        <v>1065</v>
      </c>
    </row>
    <row r="663" spans="2:5" x14ac:dyDescent="0.2">
      <c r="B663" s="1126">
        <v>638</v>
      </c>
      <c r="C663" s="1125" t="s">
        <v>1066</v>
      </c>
      <c r="D663" s="1124" t="s">
        <v>1067</v>
      </c>
    </row>
    <row r="664" spans="2:5" x14ac:dyDescent="0.2">
      <c r="B664" s="1126">
        <v>639</v>
      </c>
      <c r="C664" s="1125" t="s">
        <v>1068</v>
      </c>
      <c r="D664" s="1124" t="s">
        <v>1069</v>
      </c>
      <c r="E664" s="1124" t="s">
        <v>1070</v>
      </c>
    </row>
    <row r="665" spans="2:5" x14ac:dyDescent="0.2">
      <c r="B665" s="1126">
        <v>640</v>
      </c>
      <c r="C665" s="1125" t="s">
        <v>1071</v>
      </c>
      <c r="D665" s="1124" t="s">
        <v>1072</v>
      </c>
      <c r="E665" s="1124" t="s">
        <v>1073</v>
      </c>
    </row>
    <row r="666" spans="2:5" x14ac:dyDescent="0.2">
      <c r="B666" s="1126">
        <v>641</v>
      </c>
      <c r="C666" s="1125" t="s">
        <v>1074</v>
      </c>
      <c r="D666" s="1124" t="s">
        <v>1075</v>
      </c>
    </row>
    <row r="667" spans="2:5" x14ac:dyDescent="0.2">
      <c r="B667" s="1126">
        <v>642</v>
      </c>
      <c r="C667" s="1125" t="s">
        <v>1076</v>
      </c>
      <c r="D667" s="1124" t="s">
        <v>1077</v>
      </c>
      <c r="E667" s="1124" t="s">
        <v>1078</v>
      </c>
    </row>
    <row r="668" spans="2:5" x14ac:dyDescent="0.2">
      <c r="B668" s="1126">
        <v>643</v>
      </c>
      <c r="C668" s="1125" t="s">
        <v>1079</v>
      </c>
      <c r="D668" s="1124" t="s">
        <v>1080</v>
      </c>
      <c r="E668" s="1124" t="s">
        <v>1081</v>
      </c>
    </row>
    <row r="669" spans="2:5" x14ac:dyDescent="0.2">
      <c r="B669" s="1126">
        <v>644</v>
      </c>
      <c r="C669" s="1125" t="s">
        <v>1082</v>
      </c>
      <c r="D669" s="1124" t="s">
        <v>1083</v>
      </c>
    </row>
    <row r="670" spans="2:5" x14ac:dyDescent="0.2">
      <c r="B670" s="1126">
        <v>645</v>
      </c>
      <c r="C670" s="1125" t="s">
        <v>1084</v>
      </c>
      <c r="D670" s="1124" t="s">
        <v>1085</v>
      </c>
      <c r="E670" s="1124" t="s">
        <v>1086</v>
      </c>
    </row>
    <row r="671" spans="2:5" x14ac:dyDescent="0.2">
      <c r="B671" s="1126">
        <v>646</v>
      </c>
      <c r="C671" s="1125" t="s">
        <v>1087</v>
      </c>
      <c r="D671" s="1124" t="s">
        <v>1088</v>
      </c>
      <c r="E671" s="1124" t="s">
        <v>1089</v>
      </c>
    </row>
    <row r="672" spans="2:5" x14ac:dyDescent="0.2">
      <c r="B672" s="1126">
        <v>647</v>
      </c>
      <c r="C672" s="1125" t="s">
        <v>1090</v>
      </c>
      <c r="D672" s="1124" t="s">
        <v>1091</v>
      </c>
    </row>
    <row r="673" spans="2:5" x14ac:dyDescent="0.2">
      <c r="B673" s="1126">
        <v>648</v>
      </c>
      <c r="C673" s="1125" t="s">
        <v>1092</v>
      </c>
      <c r="D673" s="1124" t="s">
        <v>1093</v>
      </c>
      <c r="E673" s="1124" t="s">
        <v>1094</v>
      </c>
    </row>
    <row r="674" spans="2:5" x14ac:dyDescent="0.2">
      <c r="B674" s="1126">
        <v>649</v>
      </c>
      <c r="C674" s="1125" t="s">
        <v>217</v>
      </c>
      <c r="D674" s="1124" t="s">
        <v>218</v>
      </c>
      <c r="E674" s="1124" t="s">
        <v>1095</v>
      </c>
    </row>
    <row r="675" spans="2:5" x14ac:dyDescent="0.2">
      <c r="B675" s="1126">
        <v>650</v>
      </c>
      <c r="C675" s="1128" t="s">
        <v>1096</v>
      </c>
      <c r="D675" s="1124" t="s">
        <v>1097</v>
      </c>
    </row>
    <row r="676" spans="2:5" x14ac:dyDescent="0.2">
      <c r="B676" s="1126">
        <v>651</v>
      </c>
      <c r="C676" s="1125" t="s">
        <v>1098</v>
      </c>
      <c r="D676" s="1124" t="s">
        <v>1099</v>
      </c>
      <c r="E676" s="1124" t="s">
        <v>1100</v>
      </c>
    </row>
    <row r="677" spans="2:5" x14ac:dyDescent="0.2">
      <c r="B677" s="1126">
        <v>652</v>
      </c>
      <c r="C677" s="1125" t="s">
        <v>1101</v>
      </c>
      <c r="D677" s="1124" t="s">
        <v>1102</v>
      </c>
      <c r="E677" s="1124" t="s">
        <v>1103</v>
      </c>
    </row>
    <row r="678" spans="2:5" x14ac:dyDescent="0.2">
      <c r="B678" s="1126">
        <v>653</v>
      </c>
      <c r="C678" s="1125" t="s">
        <v>1104</v>
      </c>
      <c r="D678" s="1124" t="s">
        <v>1105</v>
      </c>
    </row>
    <row r="679" spans="2:5" x14ac:dyDescent="0.2">
      <c r="B679" s="1126">
        <v>654</v>
      </c>
      <c r="C679" s="1125" t="s">
        <v>1106</v>
      </c>
      <c r="D679" s="1124" t="s">
        <v>1107</v>
      </c>
    </row>
    <row r="680" spans="2:5" x14ac:dyDescent="0.2">
      <c r="B680" s="1126">
        <v>655</v>
      </c>
      <c r="C680" s="1125" t="s">
        <v>1108</v>
      </c>
      <c r="D680" s="1124" t="s">
        <v>1109</v>
      </c>
    </row>
    <row r="681" spans="2:5" x14ac:dyDescent="0.2">
      <c r="B681" s="1126">
        <v>656</v>
      </c>
      <c r="C681" s="1125" t="s">
        <v>1110</v>
      </c>
      <c r="D681" s="1124" t="s">
        <v>1111</v>
      </c>
    </row>
    <row r="682" spans="2:5" x14ac:dyDescent="0.2">
      <c r="B682" s="1126">
        <v>657</v>
      </c>
      <c r="C682" s="1125" t="s">
        <v>1112</v>
      </c>
      <c r="D682" s="1124" t="s">
        <v>1113</v>
      </c>
    </row>
    <row r="683" spans="2:5" x14ac:dyDescent="0.2">
      <c r="B683" s="1126">
        <v>658</v>
      </c>
      <c r="C683" s="1125" t="s">
        <v>1114</v>
      </c>
      <c r="D683" s="1124" t="s">
        <v>1115</v>
      </c>
    </row>
    <row r="684" spans="2:5" x14ac:dyDescent="0.2">
      <c r="B684" s="1126">
        <v>659</v>
      </c>
      <c r="C684" s="1125" t="s">
        <v>1116</v>
      </c>
      <c r="D684" s="1124" t="s">
        <v>1117</v>
      </c>
    </row>
    <row r="685" spans="2:5" x14ac:dyDescent="0.2">
      <c r="B685" s="1126">
        <v>660</v>
      </c>
      <c r="C685" s="1125" t="s">
        <v>1118</v>
      </c>
      <c r="D685" s="1124" t="s">
        <v>1119</v>
      </c>
    </row>
    <row r="686" spans="2:5" x14ac:dyDescent="0.2">
      <c r="B686" s="1126">
        <v>661</v>
      </c>
      <c r="C686" s="1125" t="s">
        <v>1120</v>
      </c>
      <c r="D686" s="1124" t="s">
        <v>1121</v>
      </c>
    </row>
    <row r="687" spans="2:5" x14ac:dyDescent="0.2">
      <c r="B687" s="1126">
        <v>662</v>
      </c>
      <c r="C687" s="1125" t="s">
        <v>1122</v>
      </c>
      <c r="D687" s="1124" t="s">
        <v>1123</v>
      </c>
    </row>
    <row r="688" spans="2:5" x14ac:dyDescent="0.2">
      <c r="B688" s="1126">
        <v>663</v>
      </c>
      <c r="C688" s="1125" t="s">
        <v>1124</v>
      </c>
      <c r="D688" s="1124" t="s">
        <v>1125</v>
      </c>
    </row>
    <row r="689" spans="2:4" x14ac:dyDescent="0.2">
      <c r="B689" s="1126">
        <v>664</v>
      </c>
      <c r="C689" s="1125" t="s">
        <v>1126</v>
      </c>
      <c r="D689" s="1124" t="s">
        <v>1127</v>
      </c>
    </row>
    <row r="690" spans="2:4" x14ac:dyDescent="0.2">
      <c r="B690" s="1126">
        <v>665</v>
      </c>
      <c r="C690" s="1125" t="s">
        <v>162</v>
      </c>
      <c r="D690" s="1124" t="s">
        <v>163</v>
      </c>
    </row>
    <row r="691" spans="2:4" x14ac:dyDescent="0.2">
      <c r="B691" s="1126">
        <v>666</v>
      </c>
      <c r="C691" s="1125" t="s">
        <v>94</v>
      </c>
      <c r="D691" s="1124" t="s">
        <v>1128</v>
      </c>
    </row>
    <row r="692" spans="2:4" x14ac:dyDescent="0.2">
      <c r="B692" s="1126">
        <v>667</v>
      </c>
      <c r="C692" s="1125" t="s">
        <v>1129</v>
      </c>
      <c r="D692" s="1124" t="s">
        <v>1130</v>
      </c>
    </row>
    <row r="693" spans="2:4" x14ac:dyDescent="0.2">
      <c r="B693" s="1126">
        <v>668</v>
      </c>
      <c r="C693" s="1125" t="s">
        <v>217</v>
      </c>
      <c r="D693" s="1124" t="s">
        <v>218</v>
      </c>
    </row>
    <row r="694" spans="2:4" x14ac:dyDescent="0.2">
      <c r="B694" s="1126">
        <v>669</v>
      </c>
      <c r="C694" s="1125" t="s">
        <v>1131</v>
      </c>
      <c r="D694" s="1124" t="s">
        <v>1132</v>
      </c>
    </row>
    <row r="695" spans="2:4" x14ac:dyDescent="0.2">
      <c r="B695" s="1126">
        <v>670</v>
      </c>
      <c r="C695" s="1125" t="s">
        <v>1133</v>
      </c>
      <c r="D695" s="1124" t="s">
        <v>1134</v>
      </c>
    </row>
    <row r="696" spans="2:4" x14ac:dyDescent="0.2">
      <c r="B696" s="1126">
        <v>671</v>
      </c>
      <c r="C696" s="1125" t="s">
        <v>1135</v>
      </c>
      <c r="D696" s="1124" t="s">
        <v>1135</v>
      </c>
    </row>
    <row r="697" spans="2:4" x14ac:dyDescent="0.2">
      <c r="B697" s="1126">
        <v>672</v>
      </c>
      <c r="C697" s="1125" t="s">
        <v>1136</v>
      </c>
      <c r="D697" s="1124" t="s">
        <v>1137</v>
      </c>
    </row>
    <row r="698" spans="2:4" x14ac:dyDescent="0.2">
      <c r="B698" s="1126">
        <v>673</v>
      </c>
      <c r="C698" s="1128" t="s">
        <v>1138</v>
      </c>
      <c r="D698" s="1124" t="s">
        <v>1139</v>
      </c>
    </row>
    <row r="699" spans="2:4" x14ac:dyDescent="0.2">
      <c r="B699" s="1126">
        <v>674</v>
      </c>
      <c r="C699" s="1125" t="s">
        <v>1140</v>
      </c>
      <c r="D699" s="1124" t="s">
        <v>1141</v>
      </c>
    </row>
    <row r="700" spans="2:4" x14ac:dyDescent="0.2">
      <c r="B700" s="1126">
        <v>675</v>
      </c>
      <c r="C700" s="1125" t="s">
        <v>1142</v>
      </c>
      <c r="D700" s="1124" t="s">
        <v>1102</v>
      </c>
    </row>
    <row r="701" spans="2:4" x14ac:dyDescent="0.2">
      <c r="B701" s="1126">
        <v>676</v>
      </c>
      <c r="C701" s="1125" t="s">
        <v>1143</v>
      </c>
      <c r="D701" s="1124" t="s">
        <v>1144</v>
      </c>
    </row>
    <row r="702" spans="2:4" x14ac:dyDescent="0.2">
      <c r="B702" s="1126">
        <v>677</v>
      </c>
      <c r="C702" s="1125" t="s">
        <v>1145</v>
      </c>
      <c r="D702" s="1124" t="s">
        <v>1146</v>
      </c>
    </row>
    <row r="703" spans="2:4" x14ac:dyDescent="0.2">
      <c r="B703" s="1126">
        <v>678</v>
      </c>
      <c r="C703" s="1125" t="s">
        <v>1108</v>
      </c>
      <c r="D703" s="1124" t="s">
        <v>1109</v>
      </c>
    </row>
    <row r="704" spans="2:4" x14ac:dyDescent="0.2">
      <c r="B704" s="1126">
        <v>679</v>
      </c>
      <c r="C704" s="1125" t="s">
        <v>1112</v>
      </c>
      <c r="D704" s="1124" t="s">
        <v>1113</v>
      </c>
    </row>
    <row r="705" spans="2:4" x14ac:dyDescent="0.2">
      <c r="B705" s="1126">
        <v>680</v>
      </c>
      <c r="C705" s="1125" t="s">
        <v>1116</v>
      </c>
      <c r="D705" s="1124" t="s">
        <v>1117</v>
      </c>
    </row>
    <row r="706" spans="2:4" x14ac:dyDescent="0.2">
      <c r="B706" s="1126">
        <v>681</v>
      </c>
      <c r="C706" s="1125" t="s">
        <v>1147</v>
      </c>
      <c r="D706" s="1124" t="s">
        <v>1148</v>
      </c>
    </row>
    <row r="707" spans="2:4" x14ac:dyDescent="0.2">
      <c r="B707" s="1126">
        <v>682</v>
      </c>
      <c r="C707" s="1125" t="s">
        <v>994</v>
      </c>
      <c r="D707" s="1124" t="s">
        <v>995</v>
      </c>
    </row>
    <row r="708" spans="2:4" x14ac:dyDescent="0.2">
      <c r="B708" s="1126">
        <v>683</v>
      </c>
      <c r="C708" s="1125" t="s">
        <v>1149</v>
      </c>
      <c r="D708" s="1124" t="s">
        <v>1150</v>
      </c>
    </row>
    <row r="709" spans="2:4" x14ac:dyDescent="0.2">
      <c r="B709" s="1126">
        <v>684</v>
      </c>
      <c r="C709" s="1125" t="s">
        <v>1151</v>
      </c>
      <c r="D709" s="1124" t="s">
        <v>1152</v>
      </c>
    </row>
    <row r="710" spans="2:4" x14ac:dyDescent="0.2">
      <c r="B710" s="1126">
        <v>685</v>
      </c>
      <c r="C710" s="1125" t="s">
        <v>1153</v>
      </c>
      <c r="D710" s="1124" t="s">
        <v>1154</v>
      </c>
    </row>
    <row r="711" spans="2:4" x14ac:dyDescent="0.2">
      <c r="B711" s="1126">
        <v>686</v>
      </c>
      <c r="C711" s="1125" t="s">
        <v>1155</v>
      </c>
      <c r="D711" s="1124" t="s">
        <v>1156</v>
      </c>
    </row>
    <row r="712" spans="2:4" x14ac:dyDescent="0.2">
      <c r="B712" s="1126">
        <v>687</v>
      </c>
      <c r="C712" s="1125" t="s">
        <v>1157</v>
      </c>
      <c r="D712" s="1124" t="s">
        <v>804</v>
      </c>
    </row>
    <row r="713" spans="2:4" x14ac:dyDescent="0.2">
      <c r="B713" s="1126">
        <v>688</v>
      </c>
      <c r="C713" s="1125" t="s">
        <v>1158</v>
      </c>
      <c r="D713" s="1124" t="s">
        <v>1159</v>
      </c>
    </row>
    <row r="714" spans="2:4" x14ac:dyDescent="0.2">
      <c r="B714" s="1126">
        <v>689</v>
      </c>
      <c r="C714" s="1125" t="s">
        <v>1160</v>
      </c>
      <c r="D714" s="1124" t="s">
        <v>1161</v>
      </c>
    </row>
    <row r="715" spans="2:4" x14ac:dyDescent="0.2">
      <c r="B715" s="1126">
        <v>690</v>
      </c>
      <c r="C715" s="1125" t="s">
        <v>94</v>
      </c>
      <c r="D715" s="1124" t="s">
        <v>344</v>
      </c>
    </row>
    <row r="716" spans="2:4" x14ac:dyDescent="0.2">
      <c r="B716" s="1126">
        <v>691</v>
      </c>
      <c r="C716" s="1128" t="s">
        <v>1162</v>
      </c>
      <c r="D716" s="1124" t="s">
        <v>1162</v>
      </c>
    </row>
    <row r="717" spans="2:4" x14ac:dyDescent="0.2">
      <c r="B717" s="1126">
        <v>692</v>
      </c>
      <c r="C717" s="1125" t="s">
        <v>788</v>
      </c>
      <c r="D717" s="1124" t="s">
        <v>789</v>
      </c>
    </row>
    <row r="718" spans="2:4" x14ac:dyDescent="0.2">
      <c r="B718" s="1126">
        <v>693</v>
      </c>
      <c r="C718" s="1125" t="s">
        <v>1163</v>
      </c>
      <c r="D718" s="1124" t="s">
        <v>1164</v>
      </c>
    </row>
    <row r="719" spans="2:4" x14ac:dyDescent="0.2">
      <c r="B719" s="1126">
        <v>694</v>
      </c>
      <c r="C719" s="1125" t="s">
        <v>1165</v>
      </c>
      <c r="D719" s="1124" t="s">
        <v>1166</v>
      </c>
    </row>
    <row r="720" spans="2:4" x14ac:dyDescent="0.2">
      <c r="B720" s="1126">
        <v>695</v>
      </c>
      <c r="C720" s="1125" t="s">
        <v>1167</v>
      </c>
      <c r="D720" s="1124" t="s">
        <v>1168</v>
      </c>
    </row>
    <row r="721" spans="2:4" x14ac:dyDescent="0.2">
      <c r="B721" s="1126">
        <v>696</v>
      </c>
      <c r="C721" s="1125" t="s">
        <v>994</v>
      </c>
      <c r="D721" s="1124" t="s">
        <v>995</v>
      </c>
    </row>
    <row r="722" spans="2:4" x14ac:dyDescent="0.2">
      <c r="B722" s="1126">
        <v>697</v>
      </c>
      <c r="C722" s="1125" t="s">
        <v>1060</v>
      </c>
      <c r="D722" s="1124" t="s">
        <v>1169</v>
      </c>
    </row>
    <row r="723" spans="2:4" x14ac:dyDescent="0.2">
      <c r="B723" s="1126">
        <v>698</v>
      </c>
      <c r="C723" s="1125" t="s">
        <v>1170</v>
      </c>
      <c r="D723" s="1124" t="s">
        <v>1171</v>
      </c>
    </row>
    <row r="724" spans="2:4" x14ac:dyDescent="0.2">
      <c r="B724" s="1126">
        <v>699</v>
      </c>
      <c r="C724" s="1125" t="s">
        <v>803</v>
      </c>
      <c r="D724" s="1124" t="s">
        <v>804</v>
      </c>
    </row>
    <row r="725" spans="2:4" x14ac:dyDescent="0.2">
      <c r="B725" s="1126">
        <v>700</v>
      </c>
      <c r="C725" s="1125" t="s">
        <v>805</v>
      </c>
      <c r="D725" s="1124" t="s">
        <v>806</v>
      </c>
    </row>
    <row r="726" spans="2:4" x14ac:dyDescent="0.2">
      <c r="B726" s="1126">
        <v>701</v>
      </c>
      <c r="C726" s="1125" t="s">
        <v>112</v>
      </c>
      <c r="D726" s="1124" t="s">
        <v>113</v>
      </c>
    </row>
    <row r="727" spans="2:4" x14ac:dyDescent="0.2">
      <c r="B727" s="1126">
        <v>702</v>
      </c>
      <c r="C727" s="1125" t="s">
        <v>808</v>
      </c>
      <c r="D727" s="1124" t="s">
        <v>999</v>
      </c>
    </row>
    <row r="728" spans="2:4" x14ac:dyDescent="0.2">
      <c r="B728" s="1126">
        <v>703</v>
      </c>
      <c r="C728" s="1125" t="s">
        <v>94</v>
      </c>
      <c r="D728" s="1124" t="s">
        <v>344</v>
      </c>
    </row>
    <row r="729" spans="2:4" x14ac:dyDescent="0.2">
      <c r="B729" s="1126">
        <v>704</v>
      </c>
      <c r="C729" s="1125" t="s">
        <v>1464</v>
      </c>
      <c r="D729" s="1124" t="s">
        <v>1172</v>
      </c>
    </row>
    <row r="730" spans="2:4" x14ac:dyDescent="0.2">
      <c r="B730" s="1126">
        <v>705</v>
      </c>
      <c r="C730" s="1125" t="s">
        <v>1173</v>
      </c>
      <c r="D730" s="1124" t="s">
        <v>1174</v>
      </c>
    </row>
    <row r="731" spans="2:4" x14ac:dyDescent="0.2">
      <c r="B731" s="1126">
        <v>706</v>
      </c>
      <c r="C731" s="1125" t="s">
        <v>1175</v>
      </c>
      <c r="D731" s="1124" t="s">
        <v>1176</v>
      </c>
    </row>
    <row r="732" spans="2:4" x14ac:dyDescent="0.2">
      <c r="B732" s="1126">
        <v>707</v>
      </c>
      <c r="C732" s="1125" t="s">
        <v>217</v>
      </c>
      <c r="D732" s="1124" t="s">
        <v>218</v>
      </c>
    </row>
    <row r="733" spans="2:4" x14ac:dyDescent="0.2">
      <c r="B733" s="1126">
        <v>708</v>
      </c>
      <c r="C733" s="1125" t="s">
        <v>1603</v>
      </c>
      <c r="D733" s="1124" t="s">
        <v>1604</v>
      </c>
    </row>
    <row r="734" spans="2:4" x14ac:dyDescent="0.2">
      <c r="B734" s="1126">
        <v>709</v>
      </c>
      <c r="C734" s="1125" t="s">
        <v>1465</v>
      </c>
      <c r="D734" s="1124" t="s">
        <v>1177</v>
      </c>
    </row>
    <row r="735" spans="2:4" x14ac:dyDescent="0.2">
      <c r="B735" s="1126">
        <v>710</v>
      </c>
      <c r="C735" s="1125" t="s">
        <v>1178</v>
      </c>
      <c r="D735" s="1124" t="s">
        <v>1179</v>
      </c>
    </row>
    <row r="736" spans="2:4" x14ac:dyDescent="0.2">
      <c r="B736" s="1126">
        <v>711</v>
      </c>
      <c r="C736" s="1125" t="s">
        <v>1180</v>
      </c>
      <c r="D736" s="1124" t="s">
        <v>1181</v>
      </c>
    </row>
    <row r="737" spans="2:5" x14ac:dyDescent="0.2">
      <c r="B737" s="1126">
        <v>712</v>
      </c>
      <c r="C737" s="1125" t="s">
        <v>1182</v>
      </c>
      <c r="D737" s="1124" t="s">
        <v>1183</v>
      </c>
    </row>
    <row r="738" spans="2:5" x14ac:dyDescent="0.2">
      <c r="B738" s="1126">
        <v>713</v>
      </c>
      <c r="C738" s="1125" t="s">
        <v>1184</v>
      </c>
      <c r="D738" s="1124" t="s">
        <v>1185</v>
      </c>
    </row>
    <row r="739" spans="2:5" x14ac:dyDescent="0.2">
      <c r="B739" s="1126">
        <v>714</v>
      </c>
      <c r="C739" s="1125" t="s">
        <v>1186</v>
      </c>
      <c r="D739" s="1124" t="s">
        <v>1187</v>
      </c>
    </row>
    <row r="740" spans="2:5" x14ac:dyDescent="0.2">
      <c r="B740" s="1126">
        <v>715</v>
      </c>
      <c r="C740" s="1125" t="s">
        <v>1188</v>
      </c>
      <c r="D740" s="1124" t="s">
        <v>1189</v>
      </c>
    </row>
    <row r="741" spans="2:5" x14ac:dyDescent="0.2">
      <c r="B741" s="1126">
        <v>716</v>
      </c>
      <c r="C741" s="1125" t="s">
        <v>1190</v>
      </c>
      <c r="D741" s="1124" t="s">
        <v>1191</v>
      </c>
    </row>
    <row r="742" spans="2:5" x14ac:dyDescent="0.2">
      <c r="B742" s="1126">
        <v>717</v>
      </c>
      <c r="C742" s="1125" t="s">
        <v>1192</v>
      </c>
      <c r="D742" s="1124" t="s">
        <v>1193</v>
      </c>
    </row>
    <row r="743" spans="2:5" x14ac:dyDescent="0.2">
      <c r="B743" s="1126">
        <v>718</v>
      </c>
      <c r="C743" s="1125" t="s">
        <v>577</v>
      </c>
      <c r="D743" s="1124" t="s">
        <v>578</v>
      </c>
    </row>
    <row r="744" spans="2:5" x14ac:dyDescent="0.2">
      <c r="B744" s="1126">
        <v>719</v>
      </c>
      <c r="C744" s="1125" t="s">
        <v>579</v>
      </c>
      <c r="D744" s="1124" t="s">
        <v>580</v>
      </c>
    </row>
    <row r="745" spans="2:5" x14ac:dyDescent="0.2">
      <c r="B745" s="1126">
        <v>720</v>
      </c>
      <c r="C745" s="1125" t="s">
        <v>1194</v>
      </c>
      <c r="D745" s="1124" t="s">
        <v>1195</v>
      </c>
      <c r="E745" s="1124" t="s">
        <v>1196</v>
      </c>
    </row>
    <row r="746" spans="2:5" x14ac:dyDescent="0.2">
      <c r="B746" s="1126">
        <v>721</v>
      </c>
      <c r="E746" s="1124" t="s">
        <v>1197</v>
      </c>
    </row>
    <row r="747" spans="2:5" x14ac:dyDescent="0.2">
      <c r="B747" s="1126">
        <v>722</v>
      </c>
      <c r="C747" s="1125" t="s">
        <v>1198</v>
      </c>
      <c r="D747" s="1124" t="s">
        <v>1199</v>
      </c>
    </row>
    <row r="748" spans="2:5" x14ac:dyDescent="0.2">
      <c r="B748" s="1126">
        <v>723</v>
      </c>
      <c r="C748" s="1125" t="s">
        <v>1200</v>
      </c>
      <c r="D748" s="1124" t="s">
        <v>1201</v>
      </c>
      <c r="E748" s="1124" t="s">
        <v>1536</v>
      </c>
    </row>
    <row r="749" spans="2:5" x14ac:dyDescent="0.2">
      <c r="B749" s="1126">
        <v>724</v>
      </c>
      <c r="C749" s="1125" t="s">
        <v>1202</v>
      </c>
      <c r="D749" s="1124" t="s">
        <v>1203</v>
      </c>
      <c r="E749" s="1124" t="s">
        <v>1537</v>
      </c>
    </row>
    <row r="750" spans="2:5" x14ac:dyDescent="0.2">
      <c r="B750" s="1126">
        <v>725</v>
      </c>
    </row>
    <row r="751" spans="2:5" x14ac:dyDescent="0.2">
      <c r="B751" s="1126">
        <v>726</v>
      </c>
      <c r="E751" s="1124" t="s">
        <v>1204</v>
      </c>
    </row>
    <row r="752" spans="2:5" x14ac:dyDescent="0.2">
      <c r="B752" s="1126">
        <v>727</v>
      </c>
      <c r="E752" s="1124" t="s">
        <v>1205</v>
      </c>
    </row>
    <row r="753" spans="2:5" x14ac:dyDescent="0.2">
      <c r="B753" s="1126">
        <v>728</v>
      </c>
    </row>
    <row r="754" spans="2:5" ht="14.25" x14ac:dyDescent="0.25">
      <c r="B754" s="1126">
        <v>729</v>
      </c>
      <c r="C754" s="1125" t="s">
        <v>1206</v>
      </c>
      <c r="D754" s="1124" t="s">
        <v>1207</v>
      </c>
      <c r="E754" s="1474" t="s">
        <v>2</v>
      </c>
    </row>
    <row r="755" spans="2:5" x14ac:dyDescent="0.2">
      <c r="B755" s="1126">
        <v>730</v>
      </c>
      <c r="C755" s="1125" t="s">
        <v>1208</v>
      </c>
      <c r="D755" s="1124" t="s">
        <v>1209</v>
      </c>
      <c r="E755" s="1124" t="s">
        <v>1210</v>
      </c>
    </row>
    <row r="756" spans="2:5" x14ac:dyDescent="0.2">
      <c r="B756" s="1126">
        <v>731</v>
      </c>
      <c r="C756" s="1125" t="s">
        <v>1550</v>
      </c>
      <c r="D756" s="1124" t="s">
        <v>1555</v>
      </c>
    </row>
    <row r="757" spans="2:5" x14ac:dyDescent="0.2">
      <c r="B757" s="1126">
        <v>732</v>
      </c>
      <c r="C757" s="1125" t="s">
        <v>1551</v>
      </c>
      <c r="D757" s="1124" t="s">
        <v>1554</v>
      </c>
    </row>
    <row r="758" spans="2:5" x14ac:dyDescent="0.2">
      <c r="B758" s="1126">
        <v>733</v>
      </c>
      <c r="C758" s="1125" t="s">
        <v>1211</v>
      </c>
      <c r="D758" s="1124" t="s">
        <v>1212</v>
      </c>
    </row>
    <row r="759" spans="2:5" x14ac:dyDescent="0.2">
      <c r="B759" s="1126">
        <v>734</v>
      </c>
      <c r="C759" s="1125" t="s">
        <v>1213</v>
      </c>
      <c r="D759" s="1124" t="s">
        <v>1214</v>
      </c>
    </row>
    <row r="760" spans="2:5" x14ac:dyDescent="0.2">
      <c r="B760" s="1126">
        <v>735</v>
      </c>
      <c r="C760" s="1125" t="s">
        <v>1215</v>
      </c>
      <c r="D760" s="1124" t="s">
        <v>1216</v>
      </c>
    </row>
    <row r="761" spans="2:5" x14ac:dyDescent="0.2">
      <c r="B761" s="1126">
        <v>736</v>
      </c>
      <c r="C761" s="1125" t="s">
        <v>1217</v>
      </c>
      <c r="D761" s="1124" t="s">
        <v>1218</v>
      </c>
    </row>
    <row r="762" spans="2:5" x14ac:dyDescent="0.2">
      <c r="B762" s="1126">
        <v>737</v>
      </c>
      <c r="C762" s="1125" t="s">
        <v>86</v>
      </c>
      <c r="D762" s="1124" t="s">
        <v>1219</v>
      </c>
    </row>
    <row r="763" spans="2:5" x14ac:dyDescent="0.2">
      <c r="B763" s="1126">
        <v>738</v>
      </c>
      <c r="C763" s="1125" t="s">
        <v>1220</v>
      </c>
      <c r="D763" s="1124" t="s">
        <v>1221</v>
      </c>
    </row>
    <row r="764" spans="2:5" x14ac:dyDescent="0.2">
      <c r="B764" s="1126">
        <v>739</v>
      </c>
      <c r="C764" s="1125" t="s">
        <v>1222</v>
      </c>
      <c r="D764" s="1124" t="s">
        <v>1223</v>
      </c>
    </row>
    <row r="765" spans="2:5" x14ac:dyDescent="0.2">
      <c r="B765" s="1126">
        <v>740</v>
      </c>
      <c r="C765" s="1125" t="s">
        <v>1224</v>
      </c>
      <c r="D765" s="1124" t="s">
        <v>1225</v>
      </c>
    </row>
    <row r="766" spans="2:5" x14ac:dyDescent="0.2">
      <c r="B766" s="1126">
        <v>741</v>
      </c>
      <c r="C766" s="1125" t="s">
        <v>1226</v>
      </c>
      <c r="D766" s="1124" t="s">
        <v>1227</v>
      </c>
    </row>
    <row r="767" spans="2:5" x14ac:dyDescent="0.2">
      <c r="B767" s="1126">
        <v>742</v>
      </c>
      <c r="C767" s="1125" t="s">
        <v>1228</v>
      </c>
      <c r="D767" s="1124" t="s">
        <v>1229</v>
      </c>
    </row>
    <row r="768" spans="2:5" x14ac:dyDescent="0.2">
      <c r="B768" s="1126">
        <v>743</v>
      </c>
      <c r="C768" s="1125" t="s">
        <v>1230</v>
      </c>
      <c r="D768" s="1124" t="s">
        <v>1231</v>
      </c>
    </row>
    <row r="769" spans="2:4" x14ac:dyDescent="0.2">
      <c r="B769" s="1126">
        <v>744</v>
      </c>
      <c r="C769" s="1125" t="s">
        <v>1232</v>
      </c>
      <c r="D769" s="1124" t="s">
        <v>1233</v>
      </c>
    </row>
    <row r="770" spans="2:4" x14ac:dyDescent="0.2">
      <c r="B770" s="1126">
        <v>745</v>
      </c>
      <c r="C770" s="1125" t="s">
        <v>1234</v>
      </c>
      <c r="D770" s="1124" t="s">
        <v>1235</v>
      </c>
    </row>
    <row r="771" spans="2:4" x14ac:dyDescent="0.2">
      <c r="B771" s="1126">
        <v>746</v>
      </c>
      <c r="C771" s="1125" t="s">
        <v>1236</v>
      </c>
      <c r="D771" s="1124" t="s">
        <v>1237</v>
      </c>
    </row>
    <row r="772" spans="2:4" x14ac:dyDescent="0.2">
      <c r="B772" s="1126">
        <v>747</v>
      </c>
      <c r="C772" s="1125" t="s">
        <v>1238</v>
      </c>
      <c r="D772" s="1124" t="s">
        <v>1239</v>
      </c>
    </row>
    <row r="773" spans="2:4" x14ac:dyDescent="0.2">
      <c r="B773" s="1126">
        <v>748</v>
      </c>
      <c r="C773" s="1125" t="s">
        <v>1240</v>
      </c>
      <c r="D773" s="1124" t="s">
        <v>1241</v>
      </c>
    </row>
    <row r="774" spans="2:4" x14ac:dyDescent="0.2">
      <c r="B774" s="1126">
        <v>749</v>
      </c>
      <c r="C774" s="1125" t="s">
        <v>1242</v>
      </c>
      <c r="D774" s="1124" t="s">
        <v>1243</v>
      </c>
    </row>
    <row r="775" spans="2:4" x14ac:dyDescent="0.2">
      <c r="B775" s="1126">
        <v>750</v>
      </c>
      <c r="C775" s="1125" t="s">
        <v>1244</v>
      </c>
      <c r="D775" s="1124" t="s">
        <v>1245</v>
      </c>
    </row>
    <row r="776" spans="2:4" x14ac:dyDescent="0.2">
      <c r="B776" s="1126">
        <v>751</v>
      </c>
      <c r="C776" s="1125" t="s">
        <v>1246</v>
      </c>
      <c r="D776" s="1124" t="s">
        <v>1247</v>
      </c>
    </row>
    <row r="777" spans="2:4" x14ac:dyDescent="0.2">
      <c r="B777" s="1126">
        <v>752</v>
      </c>
      <c r="C777" s="1125" t="s">
        <v>1248</v>
      </c>
      <c r="D777" s="1124" t="s">
        <v>1249</v>
      </c>
    </row>
    <row r="778" spans="2:4" x14ac:dyDescent="0.2">
      <c r="B778" s="1126">
        <v>753</v>
      </c>
      <c r="C778" s="1125" t="s">
        <v>1250</v>
      </c>
      <c r="D778" s="1124" t="s">
        <v>1251</v>
      </c>
    </row>
    <row r="779" spans="2:4" x14ac:dyDescent="0.2">
      <c r="B779" s="1126">
        <v>754</v>
      </c>
      <c r="C779" s="1125" t="s">
        <v>1252</v>
      </c>
      <c r="D779" s="1124" t="s">
        <v>1253</v>
      </c>
    </row>
    <row r="780" spans="2:4" x14ac:dyDescent="0.2">
      <c r="B780" s="1126">
        <v>755</v>
      </c>
      <c r="C780" s="1125" t="s">
        <v>1254</v>
      </c>
      <c r="D780" s="1124" t="s">
        <v>1255</v>
      </c>
    </row>
    <row r="781" spans="2:4" x14ac:dyDescent="0.2">
      <c r="B781" s="1126">
        <v>756</v>
      </c>
      <c r="C781" s="1125" t="s">
        <v>1256</v>
      </c>
      <c r="D781" s="1124" t="s">
        <v>1257</v>
      </c>
    </row>
    <row r="782" spans="2:4" x14ac:dyDescent="0.2">
      <c r="B782" s="1126">
        <v>757</v>
      </c>
      <c r="C782" s="1125" t="s">
        <v>1258</v>
      </c>
      <c r="D782" s="1124" t="s">
        <v>1259</v>
      </c>
    </row>
    <row r="783" spans="2:4" x14ac:dyDescent="0.2">
      <c r="B783" s="1126">
        <v>758</v>
      </c>
      <c r="C783" s="1125" t="s">
        <v>1260</v>
      </c>
      <c r="D783" s="1124" t="s">
        <v>1261</v>
      </c>
    </row>
    <row r="784" spans="2:4" x14ac:dyDescent="0.2">
      <c r="B784" s="1126">
        <v>759</v>
      </c>
      <c r="C784" s="1125" t="s">
        <v>1262</v>
      </c>
      <c r="D784" s="1124" t="s">
        <v>1263</v>
      </c>
    </row>
    <row r="785" spans="2:5" x14ac:dyDescent="0.2">
      <c r="B785" s="1126">
        <v>760</v>
      </c>
      <c r="C785" s="1125" t="s">
        <v>1264</v>
      </c>
      <c r="D785" s="1124" t="s">
        <v>1265</v>
      </c>
    </row>
    <row r="786" spans="2:5" x14ac:dyDescent="0.2">
      <c r="B786" s="1126">
        <v>761</v>
      </c>
      <c r="C786" s="1125" t="s">
        <v>1266</v>
      </c>
      <c r="D786" s="1124" t="s">
        <v>1267</v>
      </c>
    </row>
    <row r="787" spans="2:5" x14ac:dyDescent="0.2">
      <c r="B787" s="1126">
        <v>762</v>
      </c>
      <c r="C787" s="1125" t="s">
        <v>1268</v>
      </c>
      <c r="D787" s="1124" t="s">
        <v>1269</v>
      </c>
    </row>
    <row r="788" spans="2:5" x14ac:dyDescent="0.2">
      <c r="B788" s="1126">
        <v>763</v>
      </c>
      <c r="C788" s="1125" t="s">
        <v>1270</v>
      </c>
      <c r="D788" s="1124" t="s">
        <v>1271</v>
      </c>
    </row>
    <row r="789" spans="2:5" x14ac:dyDescent="0.2">
      <c r="B789" s="1126">
        <v>764</v>
      </c>
      <c r="C789" s="1125" t="s">
        <v>1272</v>
      </c>
      <c r="D789" s="1124" t="s">
        <v>1273</v>
      </c>
    </row>
    <row r="790" spans="2:5" x14ac:dyDescent="0.2">
      <c r="B790" s="1126">
        <v>765</v>
      </c>
      <c r="C790" s="1125" t="s">
        <v>1274</v>
      </c>
      <c r="D790" s="1124" t="s">
        <v>1275</v>
      </c>
    </row>
    <row r="791" spans="2:5" x14ac:dyDescent="0.2">
      <c r="B791" s="1126">
        <v>766</v>
      </c>
      <c r="C791" s="1125" t="s">
        <v>1276</v>
      </c>
      <c r="D791" s="1124" t="s">
        <v>1277</v>
      </c>
    </row>
    <row r="792" spans="2:5" x14ac:dyDescent="0.2">
      <c r="B792" s="1126">
        <v>767</v>
      </c>
      <c r="C792" s="1125" t="s">
        <v>1278</v>
      </c>
      <c r="D792" s="1124" t="s">
        <v>1279</v>
      </c>
    </row>
    <row r="793" spans="2:5" x14ac:dyDescent="0.2">
      <c r="B793" s="1126">
        <v>768</v>
      </c>
      <c r="C793" s="1125" t="s">
        <v>1280</v>
      </c>
      <c r="D793" s="1124" t="s">
        <v>1281</v>
      </c>
    </row>
    <row r="794" spans="2:5" x14ac:dyDescent="0.2">
      <c r="B794" s="1126">
        <v>769</v>
      </c>
      <c r="C794" s="1125" t="s">
        <v>1282</v>
      </c>
      <c r="D794" s="1124" t="s">
        <v>1283</v>
      </c>
    </row>
    <row r="795" spans="2:5" x14ac:dyDescent="0.2">
      <c r="B795" s="1126">
        <v>770</v>
      </c>
      <c r="C795" s="1125" t="s">
        <v>1284</v>
      </c>
      <c r="D795" s="1124" t="s">
        <v>1285</v>
      </c>
    </row>
    <row r="796" spans="2:5" x14ac:dyDescent="0.2">
      <c r="B796" s="1126">
        <v>771</v>
      </c>
      <c r="C796" s="1125" t="s">
        <v>1286</v>
      </c>
      <c r="D796" s="1124" t="s">
        <v>1287</v>
      </c>
    </row>
    <row r="797" spans="2:5" x14ac:dyDescent="0.2">
      <c r="B797" s="1126">
        <v>772</v>
      </c>
      <c r="C797" s="1125" t="s">
        <v>1288</v>
      </c>
      <c r="D797" s="1124" t="s">
        <v>1289</v>
      </c>
    </row>
    <row r="798" spans="2:5" x14ac:dyDescent="0.2">
      <c r="B798" s="1126">
        <v>773</v>
      </c>
      <c r="C798" s="1125" t="s">
        <v>1290</v>
      </c>
      <c r="D798" s="1124" t="s">
        <v>1291</v>
      </c>
      <c r="E798" s="1124" t="s">
        <v>1489</v>
      </c>
    </row>
    <row r="799" spans="2:5" x14ac:dyDescent="0.2">
      <c r="B799" s="1126">
        <v>774</v>
      </c>
      <c r="C799" s="1125" t="s">
        <v>1292</v>
      </c>
      <c r="D799" s="1124" t="s">
        <v>1293</v>
      </c>
      <c r="E799" s="1124" t="s">
        <v>1500</v>
      </c>
    </row>
    <row r="800" spans="2:5" x14ac:dyDescent="0.2">
      <c r="B800" s="1126">
        <v>775</v>
      </c>
      <c r="C800" s="1125" t="s">
        <v>1294</v>
      </c>
      <c r="D800" s="1124" t="s">
        <v>1295</v>
      </c>
      <c r="E800" s="1124" t="s">
        <v>1490</v>
      </c>
    </row>
    <row r="801" spans="2:5" x14ac:dyDescent="0.2">
      <c r="B801" s="1126">
        <v>776</v>
      </c>
      <c r="C801" s="1125" t="s">
        <v>1296</v>
      </c>
      <c r="D801" s="1124" t="s">
        <v>1297</v>
      </c>
      <c r="E801" s="1124" t="s">
        <v>1468</v>
      </c>
    </row>
    <row r="802" spans="2:5" x14ac:dyDescent="0.2">
      <c r="B802" s="1126">
        <v>777</v>
      </c>
      <c r="C802" s="1125" t="s">
        <v>1298</v>
      </c>
      <c r="D802" s="1124" t="s">
        <v>1299</v>
      </c>
      <c r="E802" s="1124" t="s">
        <v>1491</v>
      </c>
    </row>
    <row r="803" spans="2:5" x14ac:dyDescent="0.2">
      <c r="B803" s="1126">
        <v>778</v>
      </c>
      <c r="C803" s="1125" t="s">
        <v>1300</v>
      </c>
      <c r="D803" s="1124" t="s">
        <v>1195</v>
      </c>
      <c r="E803" s="1124" t="s">
        <v>1501</v>
      </c>
    </row>
    <row r="804" spans="2:5" x14ac:dyDescent="0.2">
      <c r="B804" s="1126">
        <v>779</v>
      </c>
      <c r="E804" s="1124" t="s">
        <v>1492</v>
      </c>
    </row>
    <row r="805" spans="2:5" x14ac:dyDescent="0.2">
      <c r="B805" s="1126">
        <v>780</v>
      </c>
      <c r="C805" s="1125" t="s">
        <v>1392</v>
      </c>
      <c r="D805" s="1124" t="s">
        <v>1398</v>
      </c>
      <c r="E805" s="1124" t="s">
        <v>1493</v>
      </c>
    </row>
    <row r="806" spans="2:5" x14ac:dyDescent="0.2">
      <c r="B806" s="1126">
        <v>781</v>
      </c>
      <c r="C806" s="1125" t="s">
        <v>1393</v>
      </c>
      <c r="D806" s="1124" t="s">
        <v>1399</v>
      </c>
      <c r="E806" s="1124" t="s">
        <v>1494</v>
      </c>
    </row>
    <row r="807" spans="2:5" x14ac:dyDescent="0.2">
      <c r="B807" s="1126">
        <v>782</v>
      </c>
      <c r="C807" s="1125" t="s">
        <v>1394</v>
      </c>
      <c r="D807" s="1124" t="s">
        <v>1400</v>
      </c>
      <c r="E807" s="1124" t="s">
        <v>1502</v>
      </c>
    </row>
    <row r="808" spans="2:5" x14ac:dyDescent="0.2">
      <c r="B808" s="1126">
        <v>783</v>
      </c>
      <c r="C808" s="1125" t="s">
        <v>1395</v>
      </c>
      <c r="D808" s="1124" t="s">
        <v>1389</v>
      </c>
      <c r="E808" s="1124" t="s">
        <v>1538</v>
      </c>
    </row>
    <row r="809" spans="2:5" x14ac:dyDescent="0.2">
      <c r="B809" s="1126">
        <v>784</v>
      </c>
      <c r="C809" s="1125" t="s">
        <v>1396</v>
      </c>
      <c r="D809" s="1124" t="s">
        <v>1401</v>
      </c>
      <c r="E809" s="1124" t="s">
        <v>1539</v>
      </c>
    </row>
    <row r="810" spans="2:5" x14ac:dyDescent="0.2">
      <c r="B810" s="1126">
        <v>785</v>
      </c>
      <c r="C810" s="1125" t="s">
        <v>1397</v>
      </c>
      <c r="D810" s="1124" t="s">
        <v>1402</v>
      </c>
      <c r="E810" s="1124" t="s">
        <v>1540</v>
      </c>
    </row>
    <row r="811" spans="2:5" x14ac:dyDescent="0.2">
      <c r="B811" s="1126">
        <v>786</v>
      </c>
      <c r="C811" s="1125" t="s">
        <v>1387</v>
      </c>
      <c r="D811" s="1124" t="s">
        <v>1391</v>
      </c>
      <c r="E811" s="1124" t="s">
        <v>1541</v>
      </c>
    </row>
    <row r="812" spans="2:5" x14ac:dyDescent="0.2">
      <c r="B812" s="1126">
        <v>787</v>
      </c>
      <c r="C812" s="1125" t="s">
        <v>1388</v>
      </c>
      <c r="D812" s="1124" t="s">
        <v>1390</v>
      </c>
    </row>
    <row r="813" spans="2:5" x14ac:dyDescent="0.2">
      <c r="B813" s="1126">
        <v>788</v>
      </c>
      <c r="C813" s="1125" t="s">
        <v>1444</v>
      </c>
      <c r="D813" s="1124" t="s">
        <v>1470</v>
      </c>
    </row>
    <row r="814" spans="2:5" x14ac:dyDescent="0.2">
      <c r="B814" s="1126">
        <v>789</v>
      </c>
      <c r="C814" s="1125" t="s">
        <v>1445</v>
      </c>
      <c r="D814" s="1124" t="s">
        <v>1471</v>
      </c>
    </row>
    <row r="815" spans="2:5" x14ac:dyDescent="0.2">
      <c r="B815" s="1126">
        <v>790</v>
      </c>
      <c r="C815" s="1125" t="s">
        <v>1413</v>
      </c>
      <c r="D815" s="1124" t="s">
        <v>1461</v>
      </c>
    </row>
    <row r="816" spans="2:5" x14ac:dyDescent="0.2">
      <c r="B816" s="1126">
        <v>791</v>
      </c>
      <c r="C816" s="1125" t="s">
        <v>1414</v>
      </c>
      <c r="D816" s="1124" t="s">
        <v>1415</v>
      </c>
    </row>
    <row r="817" spans="2:4" x14ac:dyDescent="0.2">
      <c r="B817" s="1126">
        <v>792</v>
      </c>
      <c r="C817" s="1125" t="s">
        <v>1422</v>
      </c>
      <c r="D817" s="1124" t="s">
        <v>1423</v>
      </c>
    </row>
    <row r="818" spans="2:4" x14ac:dyDescent="0.2">
      <c r="B818" s="1126">
        <v>793</v>
      </c>
      <c r="C818" s="1125" t="s">
        <v>1426</v>
      </c>
      <c r="D818" s="1124" t="s">
        <v>1427</v>
      </c>
    </row>
    <row r="819" spans="2:4" x14ac:dyDescent="0.2">
      <c r="B819" s="1126">
        <v>794</v>
      </c>
      <c r="C819" s="1125" t="s">
        <v>1446</v>
      </c>
      <c r="D819" s="1124" t="s">
        <v>1447</v>
      </c>
    </row>
    <row r="820" spans="2:4" x14ac:dyDescent="0.2">
      <c r="B820" s="1126">
        <v>795</v>
      </c>
      <c r="C820" s="1125" t="s">
        <v>1448</v>
      </c>
      <c r="D820" s="1124" t="s">
        <v>1449</v>
      </c>
    </row>
    <row r="821" spans="2:4" x14ac:dyDescent="0.2">
      <c r="B821" s="1126">
        <v>796</v>
      </c>
      <c r="C821" s="1125" t="s">
        <v>1433</v>
      </c>
      <c r="D821" s="1124" t="s">
        <v>1436</v>
      </c>
    </row>
    <row r="822" spans="2:4" x14ac:dyDescent="0.2">
      <c r="B822" s="1126">
        <v>797</v>
      </c>
      <c r="C822" s="1125" t="s">
        <v>1434</v>
      </c>
      <c r="D822" s="1124" t="s">
        <v>1437</v>
      </c>
    </row>
    <row r="823" spans="2:4" x14ac:dyDescent="0.2">
      <c r="B823" s="1126">
        <v>798</v>
      </c>
      <c r="C823" s="1125" t="s">
        <v>1435</v>
      </c>
      <c r="D823" s="1124" t="s">
        <v>1438</v>
      </c>
    </row>
    <row r="824" spans="2:4" x14ac:dyDescent="0.2">
      <c r="B824" s="1126">
        <v>799</v>
      </c>
      <c r="C824" s="1125" t="s">
        <v>1440</v>
      </c>
      <c r="D824" s="1124" t="s">
        <v>1441</v>
      </c>
    </row>
    <row r="825" spans="2:4" x14ac:dyDescent="0.2">
      <c r="B825" s="1126">
        <v>800</v>
      </c>
      <c r="C825" s="1125" t="s">
        <v>1454</v>
      </c>
      <c r="D825" s="1124" t="s">
        <v>1456</v>
      </c>
    </row>
    <row r="826" spans="2:4" x14ac:dyDescent="0.2">
      <c r="B826" s="1126">
        <v>801</v>
      </c>
      <c r="C826" s="1125" t="s">
        <v>1455</v>
      </c>
      <c r="D826" s="1124" t="s">
        <v>1457</v>
      </c>
    </row>
    <row r="827" spans="2:4" x14ac:dyDescent="0.2">
      <c r="B827" s="1126">
        <v>802</v>
      </c>
    </row>
    <row r="828" spans="2:4" x14ac:dyDescent="0.2">
      <c r="B828" s="1126">
        <v>803</v>
      </c>
    </row>
    <row r="829" spans="2:4" x14ac:dyDescent="0.2">
      <c r="B829" s="1126">
        <v>804</v>
      </c>
    </row>
    <row r="830" spans="2:4" x14ac:dyDescent="0.2">
      <c r="B830" s="1126">
        <v>805</v>
      </c>
    </row>
    <row r="831" spans="2:4" x14ac:dyDescent="0.2">
      <c r="B831" s="1126">
        <v>806</v>
      </c>
    </row>
    <row r="832" spans="2:4" x14ac:dyDescent="0.2">
      <c r="B832" s="1126">
        <v>807</v>
      </c>
    </row>
    <row r="833" spans="2:2" x14ac:dyDescent="0.2">
      <c r="B833" s="1126">
        <v>808</v>
      </c>
    </row>
    <row r="834" spans="2:2" x14ac:dyDescent="0.2">
      <c r="B834" s="1126">
        <v>809</v>
      </c>
    </row>
    <row r="835" spans="2:2" x14ac:dyDescent="0.2">
      <c r="B835" s="1126">
        <v>810</v>
      </c>
    </row>
    <row r="836" spans="2:2" x14ac:dyDescent="0.2">
      <c r="B836" s="1126">
        <v>811</v>
      </c>
    </row>
    <row r="837" spans="2:2" x14ac:dyDescent="0.2">
      <c r="B837" s="1126">
        <v>812</v>
      </c>
    </row>
    <row r="838" spans="2:2" x14ac:dyDescent="0.2">
      <c r="B838" s="1126">
        <v>813</v>
      </c>
    </row>
    <row r="839" spans="2:2" x14ac:dyDescent="0.2">
      <c r="B839" s="1126">
        <v>814</v>
      </c>
    </row>
    <row r="840" spans="2:2" x14ac:dyDescent="0.2">
      <c r="B840" s="1126">
        <v>815</v>
      </c>
    </row>
    <row r="841" spans="2:2" x14ac:dyDescent="0.2">
      <c r="B841" s="1126">
        <v>816</v>
      </c>
    </row>
    <row r="842" spans="2:2" x14ac:dyDescent="0.2">
      <c r="B842" s="1126">
        <v>817</v>
      </c>
    </row>
    <row r="843" spans="2:2" x14ac:dyDescent="0.2">
      <c r="B843" s="1126">
        <v>818</v>
      </c>
    </row>
    <row r="844" spans="2:2" x14ac:dyDescent="0.2">
      <c r="B844" s="1126">
        <v>819</v>
      </c>
    </row>
    <row r="845" spans="2:2" x14ac:dyDescent="0.2">
      <c r="B845" s="1126">
        <v>820</v>
      </c>
    </row>
    <row r="846" spans="2:2" x14ac:dyDescent="0.2">
      <c r="B846" s="1126">
        <v>821</v>
      </c>
    </row>
    <row r="847" spans="2:2" x14ac:dyDescent="0.2">
      <c r="B847" s="1126">
        <v>822</v>
      </c>
    </row>
    <row r="848" spans="2:2" x14ac:dyDescent="0.2">
      <c r="B848" s="1126">
        <v>823</v>
      </c>
    </row>
    <row r="849" spans="2:2" x14ac:dyDescent="0.2">
      <c r="B849" s="1126">
        <v>824</v>
      </c>
    </row>
    <row r="850" spans="2:2" x14ac:dyDescent="0.2">
      <c r="B850" s="1126">
        <v>825</v>
      </c>
    </row>
    <row r="851" spans="2:2" x14ac:dyDescent="0.2">
      <c r="B851" s="1126">
        <v>826</v>
      </c>
    </row>
    <row r="852" spans="2:2" x14ac:dyDescent="0.2">
      <c r="B852" s="1126">
        <v>827</v>
      </c>
    </row>
    <row r="853" spans="2:2" x14ac:dyDescent="0.2">
      <c r="B853" s="1126">
        <v>828</v>
      </c>
    </row>
    <row r="854" spans="2:2" x14ac:dyDescent="0.2">
      <c r="B854" s="1126">
        <v>829</v>
      </c>
    </row>
    <row r="855" spans="2:2" x14ac:dyDescent="0.2">
      <c r="B855" s="1126">
        <v>830</v>
      </c>
    </row>
    <row r="856" spans="2:2" x14ac:dyDescent="0.2">
      <c r="B856" s="1126">
        <v>831</v>
      </c>
    </row>
    <row r="857" spans="2:2" x14ac:dyDescent="0.2">
      <c r="B857" s="1126">
        <v>832</v>
      </c>
    </row>
    <row r="858" spans="2:2" x14ac:dyDescent="0.2">
      <c r="B858" s="1126">
        <v>833</v>
      </c>
    </row>
    <row r="859" spans="2:2" x14ac:dyDescent="0.2">
      <c r="B859" s="1126">
        <v>834</v>
      </c>
    </row>
    <row r="860" spans="2:2" x14ac:dyDescent="0.2">
      <c r="B860" s="1126">
        <v>835</v>
      </c>
    </row>
    <row r="861" spans="2:2" x14ac:dyDescent="0.2">
      <c r="B861" s="1126">
        <v>836</v>
      </c>
    </row>
    <row r="862" spans="2:2" x14ac:dyDescent="0.2">
      <c r="B862" s="1126">
        <v>837</v>
      </c>
    </row>
    <row r="863" spans="2:2" x14ac:dyDescent="0.2">
      <c r="B863" s="1126">
        <v>838</v>
      </c>
    </row>
    <row r="864" spans="2:2" x14ac:dyDescent="0.2">
      <c r="B864" s="1126">
        <v>839</v>
      </c>
    </row>
    <row r="865" spans="2:2" x14ac:dyDescent="0.2">
      <c r="B865" s="1126">
        <v>840</v>
      </c>
    </row>
    <row r="866" spans="2:2" x14ac:dyDescent="0.2">
      <c r="B866" s="1126">
        <v>841</v>
      </c>
    </row>
    <row r="867" spans="2:2" x14ac:dyDescent="0.2">
      <c r="B867" s="1126">
        <v>842</v>
      </c>
    </row>
    <row r="868" spans="2:2" x14ac:dyDescent="0.2">
      <c r="B868" s="1126">
        <v>843</v>
      </c>
    </row>
    <row r="869" spans="2:2" x14ac:dyDescent="0.2">
      <c r="B869" s="1126">
        <v>844</v>
      </c>
    </row>
    <row r="870" spans="2:2" x14ac:dyDescent="0.2">
      <c r="B870" s="1126">
        <v>845</v>
      </c>
    </row>
    <row r="871" spans="2:2" x14ac:dyDescent="0.2">
      <c r="B871" s="1126">
        <v>846</v>
      </c>
    </row>
    <row r="872" spans="2:2" x14ac:dyDescent="0.2">
      <c r="B872" s="1126">
        <v>847</v>
      </c>
    </row>
    <row r="873" spans="2:2" x14ac:dyDescent="0.2">
      <c r="B873" s="1126">
        <v>848</v>
      </c>
    </row>
    <row r="874" spans="2:2" x14ac:dyDescent="0.2">
      <c r="B874" s="1126">
        <v>849</v>
      </c>
    </row>
    <row r="875" spans="2:2" x14ac:dyDescent="0.2">
      <c r="B875" s="1126">
        <v>850</v>
      </c>
    </row>
    <row r="876" spans="2:2" x14ac:dyDescent="0.2">
      <c r="B876" s="1126">
        <v>851</v>
      </c>
    </row>
    <row r="877" spans="2:2" x14ac:dyDescent="0.2">
      <c r="B877" s="1126">
        <v>852</v>
      </c>
    </row>
    <row r="878" spans="2:2" x14ac:dyDescent="0.2">
      <c r="B878" s="1126">
        <v>853</v>
      </c>
    </row>
    <row r="879" spans="2:2" x14ac:dyDescent="0.2">
      <c r="B879" s="1126">
        <v>854</v>
      </c>
    </row>
    <row r="880" spans="2:2" x14ac:dyDescent="0.2">
      <c r="B880" s="1126">
        <v>855</v>
      </c>
    </row>
    <row r="881" spans="2:2" x14ac:dyDescent="0.2">
      <c r="B881" s="1126">
        <v>856</v>
      </c>
    </row>
    <row r="882" spans="2:2" x14ac:dyDescent="0.2">
      <c r="B882" s="1126">
        <v>857</v>
      </c>
    </row>
    <row r="883" spans="2:2" x14ac:dyDescent="0.2">
      <c r="B883" s="1126">
        <v>858</v>
      </c>
    </row>
    <row r="884" spans="2:2" x14ac:dyDescent="0.2">
      <c r="B884" s="1126">
        <v>859</v>
      </c>
    </row>
    <row r="885" spans="2:2" x14ac:dyDescent="0.2">
      <c r="B885" s="1126">
        <v>860</v>
      </c>
    </row>
    <row r="886" spans="2:2" x14ac:dyDescent="0.2">
      <c r="B886" s="1126">
        <v>861</v>
      </c>
    </row>
    <row r="887" spans="2:2" x14ac:dyDescent="0.2">
      <c r="B887" s="1126">
        <v>862</v>
      </c>
    </row>
    <row r="888" spans="2:2" x14ac:dyDescent="0.2">
      <c r="B888" s="1126">
        <v>863</v>
      </c>
    </row>
    <row r="889" spans="2:2" x14ac:dyDescent="0.2">
      <c r="B889" s="1126">
        <v>864</v>
      </c>
    </row>
    <row r="890" spans="2:2" x14ac:dyDescent="0.2">
      <c r="B890" s="1126">
        <v>865</v>
      </c>
    </row>
    <row r="891" spans="2:2" x14ac:dyDescent="0.2">
      <c r="B891" s="1126">
        <v>866</v>
      </c>
    </row>
    <row r="892" spans="2:2" x14ac:dyDescent="0.2">
      <c r="B892" s="1126">
        <v>867</v>
      </c>
    </row>
    <row r="893" spans="2:2" x14ac:dyDescent="0.2">
      <c r="B893" s="1126">
        <v>868</v>
      </c>
    </row>
    <row r="894" spans="2:2" x14ac:dyDescent="0.2">
      <c r="B894" s="1126">
        <v>869</v>
      </c>
    </row>
    <row r="895" spans="2:2" x14ac:dyDescent="0.2">
      <c r="B895" s="1126">
        <v>870</v>
      </c>
    </row>
    <row r="896" spans="2:2" x14ac:dyDescent="0.2">
      <c r="B896" s="1126">
        <v>871</v>
      </c>
    </row>
    <row r="897" spans="2:2" x14ac:dyDescent="0.2">
      <c r="B897" s="1126">
        <v>872</v>
      </c>
    </row>
    <row r="898" spans="2:2" x14ac:dyDescent="0.2">
      <c r="B898" s="1126">
        <v>873</v>
      </c>
    </row>
    <row r="899" spans="2:2" x14ac:dyDescent="0.2">
      <c r="B899" s="1126">
        <v>874</v>
      </c>
    </row>
    <row r="900" spans="2:2" x14ac:dyDescent="0.2">
      <c r="B900" s="1126">
        <v>875</v>
      </c>
    </row>
    <row r="901" spans="2:2" x14ac:dyDescent="0.2">
      <c r="B901" s="1126">
        <v>876</v>
      </c>
    </row>
    <row r="902" spans="2:2" x14ac:dyDescent="0.2">
      <c r="B902" s="1126">
        <v>877</v>
      </c>
    </row>
    <row r="903" spans="2:2" x14ac:dyDescent="0.2">
      <c r="B903" s="1126">
        <v>878</v>
      </c>
    </row>
    <row r="904" spans="2:2" x14ac:dyDescent="0.2">
      <c r="B904" s="1126">
        <v>879</v>
      </c>
    </row>
    <row r="905" spans="2:2" x14ac:dyDescent="0.2">
      <c r="B905" s="1126">
        <v>880</v>
      </c>
    </row>
    <row r="906" spans="2:2" x14ac:dyDescent="0.2">
      <c r="B906" s="1126">
        <v>881</v>
      </c>
    </row>
    <row r="907" spans="2:2" x14ac:dyDescent="0.2">
      <c r="B907" s="1126">
        <v>882</v>
      </c>
    </row>
    <row r="908" spans="2:2" x14ac:dyDescent="0.2">
      <c r="B908" s="1126">
        <v>883</v>
      </c>
    </row>
    <row r="909" spans="2:2" x14ac:dyDescent="0.2">
      <c r="B909" s="1126">
        <v>884</v>
      </c>
    </row>
    <row r="910" spans="2:2" x14ac:dyDescent="0.2">
      <c r="B910" s="1126">
        <v>885</v>
      </c>
    </row>
    <row r="911" spans="2:2" x14ac:dyDescent="0.2">
      <c r="B911" s="1126">
        <v>886</v>
      </c>
    </row>
    <row r="912" spans="2:2" x14ac:dyDescent="0.2">
      <c r="B912" s="1126">
        <v>887</v>
      </c>
    </row>
    <row r="913" spans="2:2" x14ac:dyDescent="0.2">
      <c r="B913" s="1126">
        <v>888</v>
      </c>
    </row>
    <row r="914" spans="2:2" x14ac:dyDescent="0.2">
      <c r="B914" s="1126">
        <v>889</v>
      </c>
    </row>
    <row r="915" spans="2:2" x14ac:dyDescent="0.2">
      <c r="B915" s="1126">
        <v>890</v>
      </c>
    </row>
    <row r="916" spans="2:2" x14ac:dyDescent="0.2">
      <c r="B916" s="1126">
        <v>891</v>
      </c>
    </row>
    <row r="917" spans="2:2" x14ac:dyDescent="0.2">
      <c r="B917" s="1126">
        <v>892</v>
      </c>
    </row>
    <row r="918" spans="2:2" x14ac:dyDescent="0.2">
      <c r="B918" s="1126">
        <v>893</v>
      </c>
    </row>
    <row r="919" spans="2:2" x14ac:dyDescent="0.2">
      <c r="B919" s="1126">
        <v>894</v>
      </c>
    </row>
    <row r="920" spans="2:2" x14ac:dyDescent="0.2">
      <c r="B920" s="1126">
        <v>895</v>
      </c>
    </row>
    <row r="921" spans="2:2" x14ac:dyDescent="0.2">
      <c r="B921" s="1126">
        <v>896</v>
      </c>
    </row>
    <row r="922" spans="2:2" x14ac:dyDescent="0.2">
      <c r="B922" s="1126">
        <v>897</v>
      </c>
    </row>
    <row r="923" spans="2:2" x14ac:dyDescent="0.2">
      <c r="B923" s="1126">
        <v>898</v>
      </c>
    </row>
    <row r="924" spans="2:2" x14ac:dyDescent="0.2">
      <c r="B924" s="1126">
        <v>899</v>
      </c>
    </row>
    <row r="925" spans="2:2" x14ac:dyDescent="0.2">
      <c r="B925" s="1126">
        <v>900</v>
      </c>
    </row>
    <row r="926" spans="2:2" x14ac:dyDescent="0.2">
      <c r="B926" s="1126">
        <v>901</v>
      </c>
    </row>
    <row r="927" spans="2:2" x14ac:dyDescent="0.2">
      <c r="B927" s="1126">
        <v>902</v>
      </c>
    </row>
    <row r="928" spans="2:2" x14ac:dyDescent="0.2">
      <c r="B928" s="1126">
        <v>903</v>
      </c>
    </row>
    <row r="929" spans="2:2" x14ac:dyDescent="0.2">
      <c r="B929" s="1126">
        <v>904</v>
      </c>
    </row>
    <row r="930" spans="2:2" x14ac:dyDescent="0.2">
      <c r="B930" s="1126">
        <v>905</v>
      </c>
    </row>
    <row r="931" spans="2:2" x14ac:dyDescent="0.2">
      <c r="B931" s="1126">
        <v>906</v>
      </c>
    </row>
    <row r="932" spans="2:2" x14ac:dyDescent="0.2">
      <c r="B932" s="1126">
        <v>907</v>
      </c>
    </row>
    <row r="933" spans="2:2" x14ac:dyDescent="0.2">
      <c r="B933" s="1126">
        <v>908</v>
      </c>
    </row>
    <row r="934" spans="2:2" x14ac:dyDescent="0.2">
      <c r="B934" s="1126">
        <v>909</v>
      </c>
    </row>
    <row r="935" spans="2:2" x14ac:dyDescent="0.2">
      <c r="B935" s="1126">
        <v>910</v>
      </c>
    </row>
    <row r="936" spans="2:2" x14ac:dyDescent="0.2">
      <c r="B936" s="1126">
        <v>911</v>
      </c>
    </row>
    <row r="937" spans="2:2" x14ac:dyDescent="0.2">
      <c r="B937" s="1126">
        <v>912</v>
      </c>
    </row>
    <row r="938" spans="2:2" x14ac:dyDescent="0.2">
      <c r="B938" s="1126">
        <v>913</v>
      </c>
    </row>
    <row r="939" spans="2:2" x14ac:dyDescent="0.2">
      <c r="B939" s="1126">
        <v>914</v>
      </c>
    </row>
    <row r="940" spans="2:2" x14ac:dyDescent="0.2">
      <c r="B940" s="1126">
        <v>915</v>
      </c>
    </row>
    <row r="941" spans="2:2" x14ac:dyDescent="0.2">
      <c r="B941" s="1126">
        <v>916</v>
      </c>
    </row>
    <row r="942" spans="2:2" x14ac:dyDescent="0.2">
      <c r="B942" s="1126">
        <v>917</v>
      </c>
    </row>
    <row r="943" spans="2:2" x14ac:dyDescent="0.2">
      <c r="B943" s="1126">
        <v>918</v>
      </c>
    </row>
    <row r="944" spans="2:2" x14ac:dyDescent="0.2">
      <c r="B944" s="1126">
        <v>919</v>
      </c>
    </row>
    <row r="945" spans="2:2" x14ac:dyDescent="0.2">
      <c r="B945" s="1126">
        <v>920</v>
      </c>
    </row>
    <row r="946" spans="2:2" x14ac:dyDescent="0.2">
      <c r="B946" s="1126">
        <v>921</v>
      </c>
    </row>
    <row r="947" spans="2:2" x14ac:dyDescent="0.2">
      <c r="B947" s="1126">
        <v>922</v>
      </c>
    </row>
    <row r="948" spans="2:2" x14ac:dyDescent="0.2">
      <c r="B948" s="1126">
        <v>923</v>
      </c>
    </row>
    <row r="949" spans="2:2" x14ac:dyDescent="0.2">
      <c r="B949" s="1126">
        <v>924</v>
      </c>
    </row>
    <row r="950" spans="2:2" x14ac:dyDescent="0.2">
      <c r="B950" s="1126">
        <v>925</v>
      </c>
    </row>
    <row r="951" spans="2:2" x14ac:dyDescent="0.2">
      <c r="B951" s="1126">
        <v>926</v>
      </c>
    </row>
    <row r="952" spans="2:2" x14ac:dyDescent="0.2">
      <c r="B952" s="1126">
        <v>927</v>
      </c>
    </row>
    <row r="953" spans="2:2" x14ac:dyDescent="0.2">
      <c r="B953" s="1126">
        <v>928</v>
      </c>
    </row>
    <row r="954" spans="2:2" x14ac:dyDescent="0.2">
      <c r="B954" s="1126">
        <v>929</v>
      </c>
    </row>
    <row r="955" spans="2:2" x14ac:dyDescent="0.2">
      <c r="B955" s="1126">
        <v>930</v>
      </c>
    </row>
    <row r="956" spans="2:2" x14ac:dyDescent="0.2">
      <c r="B956" s="1126">
        <v>931</v>
      </c>
    </row>
    <row r="957" spans="2:2" x14ac:dyDescent="0.2">
      <c r="B957" s="1126">
        <v>932</v>
      </c>
    </row>
    <row r="958" spans="2:2" x14ac:dyDescent="0.2">
      <c r="B958" s="1126">
        <v>933</v>
      </c>
    </row>
    <row r="959" spans="2:2" x14ac:dyDescent="0.2">
      <c r="B959" s="1126">
        <v>934</v>
      </c>
    </row>
    <row r="960" spans="2:2" x14ac:dyDescent="0.2">
      <c r="B960" s="1126">
        <v>935</v>
      </c>
    </row>
    <row r="961" spans="2:2" x14ac:dyDescent="0.2">
      <c r="B961" s="1126">
        <v>936</v>
      </c>
    </row>
    <row r="962" spans="2:2" x14ac:dyDescent="0.2">
      <c r="B962" s="1126">
        <v>937</v>
      </c>
    </row>
    <row r="963" spans="2:2" x14ac:dyDescent="0.2">
      <c r="B963" s="1126">
        <v>938</v>
      </c>
    </row>
    <row r="964" spans="2:2" x14ac:dyDescent="0.2">
      <c r="B964" s="1126">
        <v>939</v>
      </c>
    </row>
    <row r="965" spans="2:2" x14ac:dyDescent="0.2">
      <c r="B965" s="1126">
        <v>940</v>
      </c>
    </row>
    <row r="966" spans="2:2" x14ac:dyDescent="0.2">
      <c r="B966" s="1126">
        <v>941</v>
      </c>
    </row>
    <row r="967" spans="2:2" x14ac:dyDescent="0.2">
      <c r="B967" s="1126">
        <v>942</v>
      </c>
    </row>
    <row r="968" spans="2:2" x14ac:dyDescent="0.2">
      <c r="B968" s="1126">
        <v>943</v>
      </c>
    </row>
    <row r="969" spans="2:2" x14ac:dyDescent="0.2">
      <c r="B969" s="1126">
        <v>944</v>
      </c>
    </row>
    <row r="970" spans="2:2" x14ac:dyDescent="0.2">
      <c r="B970" s="1126">
        <v>945</v>
      </c>
    </row>
    <row r="971" spans="2:2" x14ac:dyDescent="0.2">
      <c r="B971" s="1126">
        <v>946</v>
      </c>
    </row>
    <row r="972" spans="2:2" x14ac:dyDescent="0.2">
      <c r="B972" s="1126">
        <v>947</v>
      </c>
    </row>
    <row r="973" spans="2:2" x14ac:dyDescent="0.2">
      <c r="B973" s="1126">
        <v>948</v>
      </c>
    </row>
    <row r="974" spans="2:2" x14ac:dyDescent="0.2">
      <c r="B974" s="1126">
        <v>949</v>
      </c>
    </row>
    <row r="975" spans="2:2" x14ac:dyDescent="0.2">
      <c r="B975" s="1126">
        <v>950</v>
      </c>
    </row>
    <row r="976" spans="2:2" x14ac:dyDescent="0.2">
      <c r="B976" s="1126">
        <v>951</v>
      </c>
    </row>
    <row r="977" spans="2:2" x14ac:dyDescent="0.2">
      <c r="B977" s="1126">
        <v>952</v>
      </c>
    </row>
    <row r="978" spans="2:2" x14ac:dyDescent="0.2">
      <c r="B978" s="1126">
        <v>953</v>
      </c>
    </row>
    <row r="979" spans="2:2" x14ac:dyDescent="0.2">
      <c r="B979" s="1126">
        <v>954</v>
      </c>
    </row>
    <row r="980" spans="2:2" x14ac:dyDescent="0.2">
      <c r="B980" s="1126">
        <v>955</v>
      </c>
    </row>
    <row r="981" spans="2:2" x14ac:dyDescent="0.2">
      <c r="B981" s="1126">
        <v>956</v>
      </c>
    </row>
    <row r="982" spans="2:2" x14ac:dyDescent="0.2">
      <c r="B982" s="1126">
        <v>957</v>
      </c>
    </row>
    <row r="983" spans="2:2" x14ac:dyDescent="0.2">
      <c r="B983" s="1126">
        <v>958</v>
      </c>
    </row>
    <row r="984" spans="2:2" x14ac:dyDescent="0.2">
      <c r="B984" s="1126">
        <v>959</v>
      </c>
    </row>
    <row r="985" spans="2:2" x14ac:dyDescent="0.2">
      <c r="B985" s="1126">
        <v>960</v>
      </c>
    </row>
    <row r="986" spans="2:2" x14ac:dyDescent="0.2">
      <c r="B986" s="1126">
        <v>961</v>
      </c>
    </row>
    <row r="987" spans="2:2" x14ac:dyDescent="0.2">
      <c r="B987" s="1126">
        <v>962</v>
      </c>
    </row>
    <row r="988" spans="2:2" x14ac:dyDescent="0.2">
      <c r="B988" s="1126">
        <v>963</v>
      </c>
    </row>
    <row r="989" spans="2:2" x14ac:dyDescent="0.2">
      <c r="B989" s="1126">
        <v>964</v>
      </c>
    </row>
    <row r="990" spans="2:2" x14ac:dyDescent="0.2">
      <c r="B990" s="1126">
        <v>965</v>
      </c>
    </row>
    <row r="991" spans="2:2" x14ac:dyDescent="0.2">
      <c r="B991" s="1126">
        <v>966</v>
      </c>
    </row>
    <row r="992" spans="2:2" x14ac:dyDescent="0.2">
      <c r="B992" s="1126">
        <v>967</v>
      </c>
    </row>
    <row r="993" spans="2:2" x14ac:dyDescent="0.2">
      <c r="B993" s="1126">
        <v>968</v>
      </c>
    </row>
    <row r="994" spans="2:2" x14ac:dyDescent="0.2">
      <c r="B994" s="1126">
        <v>969</v>
      </c>
    </row>
    <row r="995" spans="2:2" x14ac:dyDescent="0.2">
      <c r="B995" s="1126">
        <v>970</v>
      </c>
    </row>
    <row r="996" spans="2:2" x14ac:dyDescent="0.2">
      <c r="B996" s="1126">
        <v>971</v>
      </c>
    </row>
    <row r="997" spans="2:2" x14ac:dyDescent="0.2">
      <c r="B997" s="1126">
        <v>972</v>
      </c>
    </row>
    <row r="998" spans="2:2" x14ac:dyDescent="0.2">
      <c r="B998" s="1126">
        <v>973</v>
      </c>
    </row>
    <row r="999" spans="2:2" x14ac:dyDescent="0.2">
      <c r="B999" s="1126">
        <v>974</v>
      </c>
    </row>
    <row r="1000" spans="2:2" x14ac:dyDescent="0.2">
      <c r="B1000" s="1126">
        <v>975</v>
      </c>
    </row>
    <row r="1001" spans="2:2" x14ac:dyDescent="0.2">
      <c r="B1001" s="1126">
        <v>976</v>
      </c>
    </row>
    <row r="1002" spans="2:2" x14ac:dyDescent="0.2">
      <c r="B1002" s="1126">
        <v>977</v>
      </c>
    </row>
    <row r="1003" spans="2:2" x14ac:dyDescent="0.2">
      <c r="B1003" s="1126">
        <v>978</v>
      </c>
    </row>
    <row r="1004" spans="2:2" x14ac:dyDescent="0.2">
      <c r="B1004" s="1126">
        <v>979</v>
      </c>
    </row>
    <row r="1005" spans="2:2" x14ac:dyDescent="0.2">
      <c r="B1005" s="1126">
        <v>980</v>
      </c>
    </row>
    <row r="1006" spans="2:2" x14ac:dyDescent="0.2">
      <c r="B1006" s="1126">
        <v>981</v>
      </c>
    </row>
    <row r="1007" spans="2:2" x14ac:dyDescent="0.2">
      <c r="B1007" s="1126">
        <v>982</v>
      </c>
    </row>
    <row r="1008" spans="2:2" x14ac:dyDescent="0.2">
      <c r="B1008" s="1126">
        <v>983</v>
      </c>
    </row>
    <row r="1009" spans="2:2" x14ac:dyDescent="0.2">
      <c r="B1009" s="1126">
        <v>984</v>
      </c>
    </row>
    <row r="1010" spans="2:2" x14ac:dyDescent="0.2">
      <c r="B1010" s="1126">
        <v>985</v>
      </c>
    </row>
    <row r="1011" spans="2:2" x14ac:dyDescent="0.2">
      <c r="B1011" s="1126">
        <v>986</v>
      </c>
    </row>
    <row r="1012" spans="2:2" x14ac:dyDescent="0.2">
      <c r="B1012" s="1126">
        <v>987</v>
      </c>
    </row>
    <row r="1013" spans="2:2" x14ac:dyDescent="0.2">
      <c r="B1013" s="1126">
        <v>988</v>
      </c>
    </row>
    <row r="1014" spans="2:2" x14ac:dyDescent="0.2">
      <c r="B1014" s="1126">
        <v>989</v>
      </c>
    </row>
    <row r="1015" spans="2:2" x14ac:dyDescent="0.2">
      <c r="B1015" s="1126">
        <v>990</v>
      </c>
    </row>
    <row r="1016" spans="2:2" x14ac:dyDescent="0.2">
      <c r="B1016" s="1126">
        <v>991</v>
      </c>
    </row>
    <row r="1017" spans="2:2" x14ac:dyDescent="0.2">
      <c r="B1017" s="1126">
        <v>992</v>
      </c>
    </row>
    <row r="1018" spans="2:2" x14ac:dyDescent="0.2">
      <c r="B1018" s="1126">
        <v>993</v>
      </c>
    </row>
    <row r="1019" spans="2:2" x14ac:dyDescent="0.2">
      <c r="B1019" s="1126">
        <v>994</v>
      </c>
    </row>
    <row r="1020" spans="2:2" x14ac:dyDescent="0.2">
      <c r="B1020" s="1126">
        <v>995</v>
      </c>
    </row>
    <row r="1021" spans="2:2" x14ac:dyDescent="0.2">
      <c r="B1021" s="1126">
        <v>996</v>
      </c>
    </row>
    <row r="1022" spans="2:2" x14ac:dyDescent="0.2">
      <c r="B1022" s="1126">
        <v>997</v>
      </c>
    </row>
    <row r="1023" spans="2:2" x14ac:dyDescent="0.2">
      <c r="B1023" s="1126">
        <v>998</v>
      </c>
    </row>
    <row r="1024" spans="2:2" x14ac:dyDescent="0.2">
      <c r="B1024" s="1126">
        <v>999</v>
      </c>
    </row>
    <row r="1025" spans="2:2" x14ac:dyDescent="0.2">
      <c r="B1025" s="1126">
        <v>1000</v>
      </c>
    </row>
    <row r="1026" spans="2:2" x14ac:dyDescent="0.2">
      <c r="B1026" s="1126">
        <v>1001</v>
      </c>
    </row>
    <row r="1027" spans="2:2" x14ac:dyDescent="0.2">
      <c r="B1027" s="1126">
        <v>1002</v>
      </c>
    </row>
    <row r="1028" spans="2:2" x14ac:dyDescent="0.2">
      <c r="B1028" s="1126">
        <v>1003</v>
      </c>
    </row>
    <row r="1029" spans="2:2" x14ac:dyDescent="0.2">
      <c r="B1029" s="1126">
        <v>1004</v>
      </c>
    </row>
    <row r="1030" spans="2:2" x14ac:dyDescent="0.2">
      <c r="B1030" s="1126">
        <v>1005</v>
      </c>
    </row>
    <row r="1031" spans="2:2" x14ac:dyDescent="0.2">
      <c r="B1031" s="1126">
        <v>1006</v>
      </c>
    </row>
    <row r="1032" spans="2:2" x14ac:dyDescent="0.2">
      <c r="B1032" s="1126">
        <v>1007</v>
      </c>
    </row>
    <row r="1033" spans="2:2" x14ac:dyDescent="0.2">
      <c r="B1033" s="1126">
        <v>1008</v>
      </c>
    </row>
    <row r="1034" spans="2:2" x14ac:dyDescent="0.2">
      <c r="B1034" s="1126">
        <v>1009</v>
      </c>
    </row>
    <row r="1035" spans="2:2" x14ac:dyDescent="0.2">
      <c r="B1035" s="1126">
        <v>1010</v>
      </c>
    </row>
    <row r="1036" spans="2:2" x14ac:dyDescent="0.2">
      <c r="B1036" s="1126">
        <v>1011</v>
      </c>
    </row>
    <row r="1037" spans="2:2" x14ac:dyDescent="0.2">
      <c r="B1037" s="1126">
        <v>1012</v>
      </c>
    </row>
    <row r="1038" spans="2:2" x14ac:dyDescent="0.2">
      <c r="B1038" s="1126">
        <v>1013</v>
      </c>
    </row>
    <row r="1039" spans="2:2" x14ac:dyDescent="0.2">
      <c r="B1039" s="1126">
        <v>1014</v>
      </c>
    </row>
    <row r="1040" spans="2:2" x14ac:dyDescent="0.2">
      <c r="B1040" s="1126">
        <v>1015</v>
      </c>
    </row>
    <row r="1041" spans="2:2" x14ac:dyDescent="0.2">
      <c r="B1041" s="1126">
        <v>1016</v>
      </c>
    </row>
    <row r="1042" spans="2:2" x14ac:dyDescent="0.2">
      <c r="B1042" s="1126">
        <v>1017</v>
      </c>
    </row>
    <row r="1043" spans="2:2" x14ac:dyDescent="0.2">
      <c r="B1043" s="1126">
        <v>1018</v>
      </c>
    </row>
    <row r="1044" spans="2:2" x14ac:dyDescent="0.2">
      <c r="B1044" s="1126">
        <v>1019</v>
      </c>
    </row>
    <row r="1045" spans="2:2" x14ac:dyDescent="0.2">
      <c r="B1045" s="1126">
        <v>1020</v>
      </c>
    </row>
    <row r="1046" spans="2:2" x14ac:dyDescent="0.2">
      <c r="B1046" s="1126">
        <v>1021</v>
      </c>
    </row>
    <row r="1047" spans="2:2" x14ac:dyDescent="0.2">
      <c r="B1047" s="1126">
        <v>1022</v>
      </c>
    </row>
    <row r="1048" spans="2:2" x14ac:dyDescent="0.2">
      <c r="B1048" s="1126">
        <v>1023</v>
      </c>
    </row>
    <row r="1049" spans="2:2" x14ac:dyDescent="0.2">
      <c r="B1049" s="1126">
        <v>1024</v>
      </c>
    </row>
    <row r="1050" spans="2:2" x14ac:dyDescent="0.2">
      <c r="B1050" s="1126">
        <v>1025</v>
      </c>
    </row>
    <row r="1051" spans="2:2" x14ac:dyDescent="0.2">
      <c r="B1051" s="1126">
        <v>1026</v>
      </c>
    </row>
    <row r="1052" spans="2:2" x14ac:dyDescent="0.2">
      <c r="B1052" s="1126">
        <v>1027</v>
      </c>
    </row>
    <row r="1053" spans="2:2" x14ac:dyDescent="0.2">
      <c r="B1053" s="1126">
        <v>1028</v>
      </c>
    </row>
    <row r="1054" spans="2:2" x14ac:dyDescent="0.2">
      <c r="B1054" s="1126">
        <v>1029</v>
      </c>
    </row>
    <row r="1055" spans="2:2" x14ac:dyDescent="0.2">
      <c r="B1055" s="1126">
        <v>1030</v>
      </c>
    </row>
    <row r="1056" spans="2:2" x14ac:dyDescent="0.2">
      <c r="B1056" s="1126">
        <v>1031</v>
      </c>
    </row>
    <row r="1057" spans="2:2" x14ac:dyDescent="0.2">
      <c r="B1057" s="1126">
        <v>1032</v>
      </c>
    </row>
    <row r="1058" spans="2:2" x14ac:dyDescent="0.2">
      <c r="B1058" s="1126">
        <v>1033</v>
      </c>
    </row>
    <row r="1059" spans="2:2" x14ac:dyDescent="0.2">
      <c r="B1059" s="1126">
        <v>1034</v>
      </c>
    </row>
    <row r="1060" spans="2:2" x14ac:dyDescent="0.2">
      <c r="B1060" s="1126">
        <v>1035</v>
      </c>
    </row>
    <row r="1061" spans="2:2" x14ac:dyDescent="0.2">
      <c r="B1061" s="1126">
        <v>1036</v>
      </c>
    </row>
    <row r="1062" spans="2:2" x14ac:dyDescent="0.2">
      <c r="B1062" s="1126">
        <v>1037</v>
      </c>
    </row>
    <row r="1063" spans="2:2" x14ac:dyDescent="0.2">
      <c r="B1063" s="1126">
        <v>1038</v>
      </c>
    </row>
    <row r="1064" spans="2:2" x14ac:dyDescent="0.2">
      <c r="B1064" s="1126">
        <v>1039</v>
      </c>
    </row>
    <row r="1065" spans="2:2" x14ac:dyDescent="0.2">
      <c r="B1065" s="1126">
        <v>1040</v>
      </c>
    </row>
    <row r="1066" spans="2:2" x14ac:dyDescent="0.2">
      <c r="B1066" s="1126">
        <v>1041</v>
      </c>
    </row>
    <row r="1067" spans="2:2" x14ac:dyDescent="0.2">
      <c r="B1067" s="1126">
        <v>1042</v>
      </c>
    </row>
    <row r="1068" spans="2:2" x14ac:dyDescent="0.2">
      <c r="B1068" s="1126">
        <v>1043</v>
      </c>
    </row>
    <row r="1069" spans="2:2" x14ac:dyDescent="0.2">
      <c r="B1069" s="1126">
        <v>1044</v>
      </c>
    </row>
    <row r="1070" spans="2:2" x14ac:dyDescent="0.2">
      <c r="B1070" s="1126">
        <v>1045</v>
      </c>
    </row>
    <row r="1071" spans="2:2" x14ac:dyDescent="0.2">
      <c r="B1071" s="1126">
        <v>1046</v>
      </c>
    </row>
    <row r="1072" spans="2:2" x14ac:dyDescent="0.2">
      <c r="B1072" s="1126">
        <v>1047</v>
      </c>
    </row>
    <row r="1073" spans="2:2" x14ac:dyDescent="0.2">
      <c r="B1073" s="1126">
        <v>1048</v>
      </c>
    </row>
    <row r="1074" spans="2:2" x14ac:dyDescent="0.2">
      <c r="B1074" s="1126">
        <v>1049</v>
      </c>
    </row>
    <row r="1075" spans="2:2" x14ac:dyDescent="0.2">
      <c r="B1075" s="1126">
        <v>1050</v>
      </c>
    </row>
    <row r="1076" spans="2:2" x14ac:dyDescent="0.2">
      <c r="B1076" s="1126">
        <v>1051</v>
      </c>
    </row>
    <row r="1077" spans="2:2" x14ac:dyDescent="0.2">
      <c r="B1077" s="1126">
        <v>1052</v>
      </c>
    </row>
    <row r="1078" spans="2:2" x14ac:dyDescent="0.2">
      <c r="B1078" s="1126">
        <v>1053</v>
      </c>
    </row>
    <row r="1079" spans="2:2" x14ac:dyDescent="0.2">
      <c r="B1079" s="1126">
        <v>1054</v>
      </c>
    </row>
    <row r="1080" spans="2:2" x14ac:dyDescent="0.2">
      <c r="B1080" s="1126">
        <v>1055</v>
      </c>
    </row>
    <row r="1081" spans="2:2" x14ac:dyDescent="0.2">
      <c r="B1081" s="1126">
        <v>1056</v>
      </c>
    </row>
    <row r="1082" spans="2:2" x14ac:dyDescent="0.2">
      <c r="B1082" s="1126">
        <v>1057</v>
      </c>
    </row>
    <row r="1083" spans="2:2" x14ac:dyDescent="0.2">
      <c r="B1083" s="1126">
        <v>1058</v>
      </c>
    </row>
    <row r="1084" spans="2:2" x14ac:dyDescent="0.2">
      <c r="B1084" s="1126">
        <v>1059</v>
      </c>
    </row>
    <row r="1085" spans="2:2" x14ac:dyDescent="0.2">
      <c r="B1085" s="1126">
        <v>1060</v>
      </c>
    </row>
    <row r="1086" spans="2:2" x14ac:dyDescent="0.2">
      <c r="B1086" s="1126">
        <v>1061</v>
      </c>
    </row>
    <row r="1087" spans="2:2" x14ac:dyDescent="0.2">
      <c r="B1087" s="1126">
        <v>1062</v>
      </c>
    </row>
    <row r="1088" spans="2:2" x14ac:dyDescent="0.2">
      <c r="B1088" s="1126">
        <v>1063</v>
      </c>
    </row>
    <row r="1089" spans="2:2" x14ac:dyDescent="0.2">
      <c r="B1089" s="1126">
        <v>1064</v>
      </c>
    </row>
    <row r="1090" spans="2:2" x14ac:dyDescent="0.2">
      <c r="B1090" s="1126">
        <v>1065</v>
      </c>
    </row>
    <row r="1091" spans="2:2" x14ac:dyDescent="0.2">
      <c r="B1091" s="1126">
        <v>1066</v>
      </c>
    </row>
    <row r="1092" spans="2:2" x14ac:dyDescent="0.2">
      <c r="B1092" s="1126">
        <v>1067</v>
      </c>
    </row>
    <row r="1093" spans="2:2" x14ac:dyDescent="0.2">
      <c r="B1093" s="1126">
        <v>1068</v>
      </c>
    </row>
    <row r="1094" spans="2:2" x14ac:dyDescent="0.2">
      <c r="B1094" s="1126">
        <v>1069</v>
      </c>
    </row>
    <row r="1095" spans="2:2" x14ac:dyDescent="0.2">
      <c r="B1095" s="1126">
        <v>1070</v>
      </c>
    </row>
    <row r="1096" spans="2:2" x14ac:dyDescent="0.2">
      <c r="B1096" s="1126">
        <v>1071</v>
      </c>
    </row>
    <row r="1097" spans="2:2" x14ac:dyDescent="0.2">
      <c r="B1097" s="1126">
        <v>1072</v>
      </c>
    </row>
    <row r="1098" spans="2:2" x14ac:dyDescent="0.2">
      <c r="B1098" s="1126">
        <v>1073</v>
      </c>
    </row>
    <row r="1099" spans="2:2" x14ac:dyDescent="0.2">
      <c r="B1099" s="1126">
        <v>1074</v>
      </c>
    </row>
    <row r="1100" spans="2:2" x14ac:dyDescent="0.2">
      <c r="B1100" s="1126">
        <v>1075</v>
      </c>
    </row>
    <row r="1101" spans="2:2" x14ac:dyDescent="0.2">
      <c r="B1101" s="1126">
        <v>1076</v>
      </c>
    </row>
    <row r="1102" spans="2:2" x14ac:dyDescent="0.2">
      <c r="B1102" s="1126">
        <v>1077</v>
      </c>
    </row>
    <row r="1103" spans="2:2" x14ac:dyDescent="0.2">
      <c r="B1103" s="1126">
        <v>1078</v>
      </c>
    </row>
    <row r="1104" spans="2:2" x14ac:dyDescent="0.2">
      <c r="B1104" s="1126">
        <v>1079</v>
      </c>
    </row>
    <row r="1105" spans="2:2" x14ac:dyDescent="0.2">
      <c r="B1105" s="1126">
        <v>1080</v>
      </c>
    </row>
    <row r="1106" spans="2:2" x14ac:dyDescent="0.2">
      <c r="B1106" s="1126">
        <v>1081</v>
      </c>
    </row>
    <row r="1107" spans="2:2" x14ac:dyDescent="0.2">
      <c r="B1107" s="1126">
        <v>1082</v>
      </c>
    </row>
    <row r="1108" spans="2:2" x14ac:dyDescent="0.2">
      <c r="B1108" s="1126">
        <v>1083</v>
      </c>
    </row>
    <row r="1109" spans="2:2" x14ac:dyDescent="0.2">
      <c r="B1109" s="1126">
        <v>1084</v>
      </c>
    </row>
    <row r="1110" spans="2:2" x14ac:dyDescent="0.2">
      <c r="B1110" s="1126">
        <v>1085</v>
      </c>
    </row>
    <row r="1111" spans="2:2" x14ac:dyDescent="0.2">
      <c r="B1111" s="1126">
        <v>1086</v>
      </c>
    </row>
    <row r="1112" spans="2:2" x14ac:dyDescent="0.2">
      <c r="B1112" s="1126">
        <v>1087</v>
      </c>
    </row>
    <row r="1113" spans="2:2" x14ac:dyDescent="0.2">
      <c r="B1113" s="1126">
        <v>1088</v>
      </c>
    </row>
    <row r="1114" spans="2:2" x14ac:dyDescent="0.2">
      <c r="B1114" s="1126">
        <v>1089</v>
      </c>
    </row>
    <row r="1115" spans="2:2" x14ac:dyDescent="0.2">
      <c r="B1115" s="1126">
        <v>1090</v>
      </c>
    </row>
    <row r="1116" spans="2:2" x14ac:dyDescent="0.2">
      <c r="B1116" s="1126">
        <v>1091</v>
      </c>
    </row>
    <row r="1117" spans="2:2" x14ac:dyDescent="0.2">
      <c r="B1117" s="1126">
        <v>1092</v>
      </c>
    </row>
    <row r="1118" spans="2:2" x14ac:dyDescent="0.2">
      <c r="B1118" s="1126">
        <v>1093</v>
      </c>
    </row>
    <row r="1119" spans="2:2" x14ac:dyDescent="0.2">
      <c r="B1119" s="1126">
        <v>1094</v>
      </c>
    </row>
    <row r="1120" spans="2:2" x14ac:dyDescent="0.2">
      <c r="B1120" s="1126">
        <v>1095</v>
      </c>
    </row>
    <row r="1121" spans="2:2" x14ac:dyDescent="0.2">
      <c r="B1121" s="1126">
        <v>1096</v>
      </c>
    </row>
    <row r="1122" spans="2:2" x14ac:dyDescent="0.2">
      <c r="B1122" s="1126">
        <v>1097</v>
      </c>
    </row>
    <row r="1123" spans="2:2" x14ac:dyDescent="0.2">
      <c r="B1123" s="1126">
        <v>1098</v>
      </c>
    </row>
    <row r="1124" spans="2:2" x14ac:dyDescent="0.2">
      <c r="B1124" s="1126">
        <v>1099</v>
      </c>
    </row>
    <row r="1125" spans="2:2" x14ac:dyDescent="0.2">
      <c r="B1125" s="1126">
        <v>1100</v>
      </c>
    </row>
    <row r="1126" spans="2:2" x14ac:dyDescent="0.2">
      <c r="B1126" s="1126">
        <v>1101</v>
      </c>
    </row>
    <row r="1127" spans="2:2" x14ac:dyDescent="0.2">
      <c r="B1127" s="1126">
        <v>1102</v>
      </c>
    </row>
    <row r="1128" spans="2:2" x14ac:dyDescent="0.2">
      <c r="B1128" s="1126">
        <v>1103</v>
      </c>
    </row>
    <row r="1129" spans="2:2" x14ac:dyDescent="0.2">
      <c r="B1129" s="1126">
        <v>1104</v>
      </c>
    </row>
    <row r="1130" spans="2:2" x14ac:dyDescent="0.2">
      <c r="B1130" s="1126">
        <v>1105</v>
      </c>
    </row>
    <row r="1131" spans="2:2" x14ac:dyDescent="0.2">
      <c r="B1131" s="1126">
        <v>1106</v>
      </c>
    </row>
    <row r="1132" spans="2:2" x14ac:dyDescent="0.2">
      <c r="B1132" s="1126">
        <v>1107</v>
      </c>
    </row>
    <row r="1133" spans="2:2" x14ac:dyDescent="0.2">
      <c r="B1133" s="1126">
        <v>1108</v>
      </c>
    </row>
    <row r="1134" spans="2:2" x14ac:dyDescent="0.2">
      <c r="B1134" s="1126">
        <v>1109</v>
      </c>
    </row>
    <row r="1135" spans="2:2" x14ac:dyDescent="0.2">
      <c r="B1135" s="1126">
        <v>1110</v>
      </c>
    </row>
    <row r="1136" spans="2:2" x14ac:dyDescent="0.2">
      <c r="B1136" s="1126">
        <v>1111</v>
      </c>
    </row>
    <row r="1137" spans="2:2" x14ac:dyDescent="0.2">
      <c r="B1137" s="1126">
        <v>1112</v>
      </c>
    </row>
    <row r="1138" spans="2:2" x14ac:dyDescent="0.2">
      <c r="B1138" s="1126">
        <v>1113</v>
      </c>
    </row>
    <row r="1139" spans="2:2" x14ac:dyDescent="0.2">
      <c r="B1139" s="1126">
        <v>1114</v>
      </c>
    </row>
    <row r="1140" spans="2:2" x14ac:dyDescent="0.2">
      <c r="B1140" s="1126">
        <v>1115</v>
      </c>
    </row>
    <row r="1141" spans="2:2" x14ac:dyDescent="0.2">
      <c r="B1141" s="1126">
        <v>1116</v>
      </c>
    </row>
    <row r="1142" spans="2:2" x14ac:dyDescent="0.2">
      <c r="B1142" s="1126">
        <v>1117</v>
      </c>
    </row>
    <row r="1143" spans="2:2" x14ac:dyDescent="0.2">
      <c r="B1143" s="1126">
        <v>1118</v>
      </c>
    </row>
    <row r="1144" spans="2:2" x14ac:dyDescent="0.2">
      <c r="B1144" s="1126">
        <v>1119</v>
      </c>
    </row>
    <row r="1145" spans="2:2" x14ac:dyDescent="0.2">
      <c r="B1145" s="1126">
        <v>1120</v>
      </c>
    </row>
    <row r="1146" spans="2:2" x14ac:dyDescent="0.2">
      <c r="B1146" s="1126">
        <v>1121</v>
      </c>
    </row>
    <row r="1147" spans="2:2" x14ac:dyDescent="0.2">
      <c r="B1147" s="1126">
        <v>1122</v>
      </c>
    </row>
    <row r="1148" spans="2:2" x14ac:dyDescent="0.2">
      <c r="B1148" s="1126">
        <v>1123</v>
      </c>
    </row>
    <row r="1149" spans="2:2" x14ac:dyDescent="0.2">
      <c r="B1149" s="1126">
        <v>1124</v>
      </c>
    </row>
    <row r="1150" spans="2:2" x14ac:dyDescent="0.2">
      <c r="B1150" s="1126">
        <v>1125</v>
      </c>
    </row>
    <row r="1151" spans="2:2" x14ac:dyDescent="0.2">
      <c r="B1151" s="1126">
        <v>1126</v>
      </c>
    </row>
    <row r="1152" spans="2:2" x14ac:dyDescent="0.2">
      <c r="B1152" s="1126">
        <v>1127</v>
      </c>
    </row>
    <row r="1153" spans="2:2" x14ac:dyDescent="0.2">
      <c r="B1153" s="1126">
        <v>1128</v>
      </c>
    </row>
    <row r="1154" spans="2:2" x14ac:dyDescent="0.2">
      <c r="B1154" s="1126">
        <v>1129</v>
      </c>
    </row>
    <row r="1155" spans="2:2" x14ac:dyDescent="0.2">
      <c r="B1155" s="1126">
        <v>1130</v>
      </c>
    </row>
    <row r="1156" spans="2:2" x14ac:dyDescent="0.2">
      <c r="B1156" s="1126">
        <v>1131</v>
      </c>
    </row>
    <row r="1157" spans="2:2" x14ac:dyDescent="0.2">
      <c r="B1157" s="1126">
        <v>1132</v>
      </c>
    </row>
    <row r="1158" spans="2:2" x14ac:dyDescent="0.2">
      <c r="B1158" s="1126">
        <v>1133</v>
      </c>
    </row>
    <row r="1159" spans="2:2" x14ac:dyDescent="0.2">
      <c r="B1159" s="1126">
        <v>1134</v>
      </c>
    </row>
    <row r="1160" spans="2:2" x14ac:dyDescent="0.2">
      <c r="B1160" s="1126">
        <v>1135</v>
      </c>
    </row>
    <row r="1161" spans="2:2" x14ac:dyDescent="0.2">
      <c r="B1161" s="1126">
        <v>1136</v>
      </c>
    </row>
    <row r="1162" spans="2:2" x14ac:dyDescent="0.2">
      <c r="B1162" s="1126">
        <v>1137</v>
      </c>
    </row>
    <row r="1163" spans="2:2" x14ac:dyDescent="0.2">
      <c r="B1163" s="1126">
        <v>1138</v>
      </c>
    </row>
    <row r="1164" spans="2:2" x14ac:dyDescent="0.2">
      <c r="B1164" s="1126">
        <v>1139</v>
      </c>
    </row>
    <row r="1165" spans="2:2" x14ac:dyDescent="0.2">
      <c r="B1165" s="1126">
        <v>1140</v>
      </c>
    </row>
    <row r="1166" spans="2:2" x14ac:dyDescent="0.2">
      <c r="B1166" s="1126">
        <v>1141</v>
      </c>
    </row>
    <row r="1167" spans="2:2" x14ac:dyDescent="0.2">
      <c r="B1167" s="1126">
        <v>1142</v>
      </c>
    </row>
    <row r="1168" spans="2:2" x14ac:dyDescent="0.2">
      <c r="B1168" s="1126">
        <v>1143</v>
      </c>
    </row>
    <row r="1169" spans="2:2" x14ac:dyDescent="0.2">
      <c r="B1169" s="1126">
        <v>1144</v>
      </c>
    </row>
    <row r="1170" spans="2:2" x14ac:dyDescent="0.2">
      <c r="B1170" s="1126">
        <v>1145</v>
      </c>
    </row>
    <row r="1171" spans="2:2" x14ac:dyDescent="0.2">
      <c r="B1171" s="1126">
        <v>1146</v>
      </c>
    </row>
    <row r="1172" spans="2:2" x14ac:dyDescent="0.2">
      <c r="B1172" s="1126">
        <v>1147</v>
      </c>
    </row>
    <row r="1173" spans="2:2" x14ac:dyDescent="0.2">
      <c r="B1173" s="1126">
        <v>1148</v>
      </c>
    </row>
    <row r="1174" spans="2:2" x14ac:dyDescent="0.2">
      <c r="B1174" s="1126">
        <v>1149</v>
      </c>
    </row>
    <row r="1175" spans="2:2" x14ac:dyDescent="0.2">
      <c r="B1175" s="1126">
        <v>1150</v>
      </c>
    </row>
    <row r="1176" spans="2:2" x14ac:dyDescent="0.2">
      <c r="B1176" s="1126">
        <v>1151</v>
      </c>
    </row>
    <row r="1177" spans="2:2" x14ac:dyDescent="0.2">
      <c r="B1177" s="1126">
        <v>1152</v>
      </c>
    </row>
    <row r="1178" spans="2:2" x14ac:dyDescent="0.2">
      <c r="B1178" s="1126">
        <v>1153</v>
      </c>
    </row>
    <row r="1179" spans="2:2" x14ac:dyDescent="0.2">
      <c r="B1179" s="1126">
        <v>1154</v>
      </c>
    </row>
    <row r="1180" spans="2:2" x14ac:dyDescent="0.2">
      <c r="B1180" s="1126">
        <v>1155</v>
      </c>
    </row>
    <row r="1181" spans="2:2" x14ac:dyDescent="0.2">
      <c r="B1181" s="1126">
        <v>1156</v>
      </c>
    </row>
    <row r="1182" spans="2:2" x14ac:dyDescent="0.2">
      <c r="B1182" s="1126">
        <v>1157</v>
      </c>
    </row>
    <row r="1183" spans="2:2" x14ac:dyDescent="0.2">
      <c r="B1183" s="1126">
        <v>1158</v>
      </c>
    </row>
    <row r="1184" spans="2:2" x14ac:dyDescent="0.2">
      <c r="B1184" s="1126">
        <v>1159</v>
      </c>
    </row>
    <row r="1185" spans="2:2" x14ac:dyDescent="0.2">
      <c r="B1185" s="1126">
        <v>1160</v>
      </c>
    </row>
    <row r="1186" spans="2:2" x14ac:dyDescent="0.2">
      <c r="B1186" s="1126">
        <v>1161</v>
      </c>
    </row>
    <row r="1187" spans="2:2" x14ac:dyDescent="0.2">
      <c r="B1187" s="1126">
        <v>1162</v>
      </c>
    </row>
    <row r="1188" spans="2:2" x14ac:dyDescent="0.2">
      <c r="B1188" s="1126">
        <v>1163</v>
      </c>
    </row>
    <row r="1189" spans="2:2" x14ac:dyDescent="0.2">
      <c r="B1189" s="1126">
        <v>1164</v>
      </c>
    </row>
    <row r="1190" spans="2:2" x14ac:dyDescent="0.2">
      <c r="B1190" s="1126">
        <v>1165</v>
      </c>
    </row>
    <row r="1191" spans="2:2" x14ac:dyDescent="0.2">
      <c r="B1191" s="1126">
        <v>1166</v>
      </c>
    </row>
    <row r="1192" spans="2:2" x14ac:dyDescent="0.2">
      <c r="B1192" s="1126">
        <v>1167</v>
      </c>
    </row>
    <row r="1193" spans="2:2" x14ac:dyDescent="0.2">
      <c r="B1193" s="1126">
        <v>1168</v>
      </c>
    </row>
    <row r="1194" spans="2:2" x14ac:dyDescent="0.2">
      <c r="B1194" s="1126">
        <v>1169</v>
      </c>
    </row>
    <row r="1195" spans="2:2" x14ac:dyDescent="0.2">
      <c r="B1195" s="1126">
        <v>1170</v>
      </c>
    </row>
    <row r="1196" spans="2:2" x14ac:dyDescent="0.2">
      <c r="B1196" s="1126">
        <v>1171</v>
      </c>
    </row>
    <row r="1197" spans="2:2" x14ac:dyDescent="0.2">
      <c r="B1197" s="1126">
        <v>1172</v>
      </c>
    </row>
    <row r="1198" spans="2:2" x14ac:dyDescent="0.2">
      <c r="B1198" s="1126">
        <v>1173</v>
      </c>
    </row>
    <row r="1199" spans="2:2" x14ac:dyDescent="0.2">
      <c r="B1199" s="1126">
        <v>1174</v>
      </c>
    </row>
    <row r="1200" spans="2:2" x14ac:dyDescent="0.2">
      <c r="B1200" s="1126">
        <v>1175</v>
      </c>
    </row>
    <row r="1201" spans="2:2" x14ac:dyDescent="0.2">
      <c r="B1201" s="1126">
        <v>1176</v>
      </c>
    </row>
    <row r="1202" spans="2:2" x14ac:dyDescent="0.2">
      <c r="B1202" s="1126">
        <v>1177</v>
      </c>
    </row>
    <row r="1203" spans="2:2" x14ac:dyDescent="0.2">
      <c r="B1203" s="1126">
        <v>1178</v>
      </c>
    </row>
    <row r="1204" spans="2:2" x14ac:dyDescent="0.2">
      <c r="B1204" s="1126">
        <v>1179</v>
      </c>
    </row>
    <row r="1205" spans="2:2" x14ac:dyDescent="0.2">
      <c r="B1205" s="1126">
        <v>1180</v>
      </c>
    </row>
    <row r="1206" spans="2:2" x14ac:dyDescent="0.2">
      <c r="B1206" s="1126">
        <v>1181</v>
      </c>
    </row>
    <row r="1207" spans="2:2" x14ac:dyDescent="0.2">
      <c r="B1207" s="1126">
        <v>1182</v>
      </c>
    </row>
    <row r="1208" spans="2:2" x14ac:dyDescent="0.2">
      <c r="B1208" s="1126">
        <v>1183</v>
      </c>
    </row>
    <row r="1209" spans="2:2" x14ac:dyDescent="0.2">
      <c r="B1209" s="1126">
        <v>1184</v>
      </c>
    </row>
    <row r="1210" spans="2:2" x14ac:dyDescent="0.2">
      <c r="B1210" s="1126">
        <v>1185</v>
      </c>
    </row>
    <row r="1211" spans="2:2" x14ac:dyDescent="0.2">
      <c r="B1211" s="1126">
        <v>1186</v>
      </c>
    </row>
    <row r="1212" spans="2:2" x14ac:dyDescent="0.2">
      <c r="B1212" s="1126">
        <v>1187</v>
      </c>
    </row>
    <row r="1213" spans="2:2" x14ac:dyDescent="0.2">
      <c r="B1213" s="1126">
        <v>1188</v>
      </c>
    </row>
    <row r="1214" spans="2:2" x14ac:dyDescent="0.2">
      <c r="B1214" s="1126">
        <v>1189</v>
      </c>
    </row>
    <row r="1215" spans="2:2" x14ac:dyDescent="0.2">
      <c r="B1215" s="1126">
        <v>1190</v>
      </c>
    </row>
    <row r="1216" spans="2:2" x14ac:dyDescent="0.2">
      <c r="B1216" s="1126">
        <v>1191</v>
      </c>
    </row>
    <row r="1217" spans="2:2" x14ac:dyDescent="0.2">
      <c r="B1217" s="1126">
        <v>1192</v>
      </c>
    </row>
    <row r="1218" spans="2:2" x14ac:dyDescent="0.2">
      <c r="B1218" s="1126">
        <v>1193</v>
      </c>
    </row>
    <row r="1219" spans="2:2" x14ac:dyDescent="0.2">
      <c r="B1219" s="1126">
        <v>1194</v>
      </c>
    </row>
    <row r="1220" spans="2:2" x14ac:dyDescent="0.2">
      <c r="B1220" s="1126">
        <v>1195</v>
      </c>
    </row>
    <row r="1221" spans="2:2" x14ac:dyDescent="0.2">
      <c r="B1221" s="1126">
        <v>1196</v>
      </c>
    </row>
    <row r="1222" spans="2:2" x14ac:dyDescent="0.2">
      <c r="B1222" s="1126">
        <v>1197</v>
      </c>
    </row>
    <row r="1223" spans="2:2" x14ac:dyDescent="0.2">
      <c r="B1223" s="1126">
        <v>1198</v>
      </c>
    </row>
    <row r="1224" spans="2:2" x14ac:dyDescent="0.2">
      <c r="B1224" s="1126">
        <v>1199</v>
      </c>
    </row>
    <row r="1225" spans="2:2" x14ac:dyDescent="0.2">
      <c r="B1225" s="1126">
        <v>1200</v>
      </c>
    </row>
    <row r="1226" spans="2:2" x14ac:dyDescent="0.2">
      <c r="B1226" s="1126">
        <v>1201</v>
      </c>
    </row>
    <row r="1227" spans="2:2" x14ac:dyDescent="0.2">
      <c r="B1227" s="1126">
        <v>1202</v>
      </c>
    </row>
    <row r="1228" spans="2:2" x14ac:dyDescent="0.2">
      <c r="B1228" s="1126">
        <v>1203</v>
      </c>
    </row>
    <row r="1229" spans="2:2" x14ac:dyDescent="0.2">
      <c r="B1229" s="1126">
        <v>1204</v>
      </c>
    </row>
    <row r="1230" spans="2:2" x14ac:dyDescent="0.2">
      <c r="B1230" s="1126">
        <v>1205</v>
      </c>
    </row>
    <row r="1231" spans="2:2" x14ac:dyDescent="0.2">
      <c r="B1231" s="1126">
        <v>1206</v>
      </c>
    </row>
    <row r="1232" spans="2:2" x14ac:dyDescent="0.2">
      <c r="B1232" s="1126">
        <v>1207</v>
      </c>
    </row>
    <row r="1233" spans="2:2" x14ac:dyDescent="0.2">
      <c r="B1233" s="1126">
        <v>1208</v>
      </c>
    </row>
    <row r="1234" spans="2:2" x14ac:dyDescent="0.2">
      <c r="B1234" s="1126">
        <v>1209</v>
      </c>
    </row>
    <row r="1235" spans="2:2" x14ac:dyDescent="0.2">
      <c r="B1235" s="1126">
        <v>1210</v>
      </c>
    </row>
    <row r="1236" spans="2:2" x14ac:dyDescent="0.2">
      <c r="B1236" s="1126">
        <v>1211</v>
      </c>
    </row>
    <row r="1237" spans="2:2" x14ac:dyDescent="0.2">
      <c r="B1237" s="1126">
        <v>1212</v>
      </c>
    </row>
    <row r="1238" spans="2:2" x14ac:dyDescent="0.2">
      <c r="B1238" s="1126">
        <v>1213</v>
      </c>
    </row>
    <row r="1239" spans="2:2" x14ac:dyDescent="0.2">
      <c r="B1239" s="1126">
        <v>1214</v>
      </c>
    </row>
    <row r="1240" spans="2:2" x14ac:dyDescent="0.2">
      <c r="B1240" s="1126">
        <v>1215</v>
      </c>
    </row>
    <row r="1241" spans="2:2" x14ac:dyDescent="0.2">
      <c r="B1241" s="1126">
        <v>1216</v>
      </c>
    </row>
    <row r="1242" spans="2:2" x14ac:dyDescent="0.2">
      <c r="B1242" s="1126">
        <v>1217</v>
      </c>
    </row>
    <row r="1243" spans="2:2" x14ac:dyDescent="0.2">
      <c r="B1243" s="1126">
        <v>1218</v>
      </c>
    </row>
    <row r="1244" spans="2:2" x14ac:dyDescent="0.2">
      <c r="B1244" s="1126">
        <v>1219</v>
      </c>
    </row>
    <row r="1245" spans="2:2" x14ac:dyDescent="0.2">
      <c r="B1245" s="1126">
        <v>1220</v>
      </c>
    </row>
    <row r="1246" spans="2:2" x14ac:dyDescent="0.2">
      <c r="B1246" s="1126">
        <v>1221</v>
      </c>
    </row>
    <row r="1247" spans="2:2" x14ac:dyDescent="0.2">
      <c r="B1247" s="1126">
        <v>1222</v>
      </c>
    </row>
    <row r="1248" spans="2:2" x14ac:dyDescent="0.2">
      <c r="B1248" s="1126">
        <v>1223</v>
      </c>
    </row>
    <row r="1249" spans="2:2" x14ac:dyDescent="0.2">
      <c r="B1249" s="1126">
        <v>1224</v>
      </c>
    </row>
    <row r="1250" spans="2:2" x14ac:dyDescent="0.2">
      <c r="B1250" s="1126">
        <v>1225</v>
      </c>
    </row>
    <row r="1251" spans="2:2" x14ac:dyDescent="0.2">
      <c r="B1251" s="1126">
        <v>1226</v>
      </c>
    </row>
    <row r="1252" spans="2:2" x14ac:dyDescent="0.2">
      <c r="B1252" s="1126">
        <v>1227</v>
      </c>
    </row>
    <row r="1253" spans="2:2" x14ac:dyDescent="0.2">
      <c r="B1253" s="1126">
        <v>1228</v>
      </c>
    </row>
    <row r="1254" spans="2:2" x14ac:dyDescent="0.2">
      <c r="B1254" s="1126">
        <v>1229</v>
      </c>
    </row>
    <row r="1255" spans="2:2" x14ac:dyDescent="0.2">
      <c r="B1255" s="1126">
        <v>1230</v>
      </c>
    </row>
    <row r="1256" spans="2:2" x14ac:dyDescent="0.2">
      <c r="B1256" s="1126">
        <v>1231</v>
      </c>
    </row>
    <row r="1257" spans="2:2" x14ac:dyDescent="0.2">
      <c r="B1257" s="1126">
        <v>1232</v>
      </c>
    </row>
    <row r="1258" spans="2:2" x14ac:dyDescent="0.2">
      <c r="B1258" s="1126">
        <v>1233</v>
      </c>
    </row>
    <row r="1259" spans="2:2" x14ac:dyDescent="0.2">
      <c r="B1259" s="1126">
        <v>1234</v>
      </c>
    </row>
    <row r="1260" spans="2:2" x14ac:dyDescent="0.2">
      <c r="B1260" s="1126">
        <v>1235</v>
      </c>
    </row>
    <row r="1261" spans="2:2" x14ac:dyDescent="0.2">
      <c r="B1261" s="1126">
        <v>1236</v>
      </c>
    </row>
    <row r="1262" spans="2:2" x14ac:dyDescent="0.2">
      <c r="B1262" s="1126">
        <v>1237</v>
      </c>
    </row>
    <row r="1263" spans="2:2" x14ac:dyDescent="0.2">
      <c r="B1263" s="1126">
        <v>1238</v>
      </c>
    </row>
    <row r="1264" spans="2:2" x14ac:dyDescent="0.2">
      <c r="B1264" s="1126">
        <v>1239</v>
      </c>
    </row>
    <row r="1265" spans="2:2" x14ac:dyDescent="0.2">
      <c r="B1265" s="1126">
        <v>1240</v>
      </c>
    </row>
    <row r="1266" spans="2:2" x14ac:dyDescent="0.2">
      <c r="B1266" s="1126">
        <v>1241</v>
      </c>
    </row>
    <row r="1267" spans="2:2" x14ac:dyDescent="0.2">
      <c r="B1267" s="1126">
        <v>1242</v>
      </c>
    </row>
    <row r="1268" spans="2:2" x14ac:dyDescent="0.2">
      <c r="B1268" s="1126">
        <v>1243</v>
      </c>
    </row>
    <row r="1269" spans="2:2" x14ac:dyDescent="0.2">
      <c r="B1269" s="1126">
        <v>1244</v>
      </c>
    </row>
    <row r="1270" spans="2:2" x14ac:dyDescent="0.2">
      <c r="B1270" s="1126">
        <v>1245</v>
      </c>
    </row>
    <row r="1271" spans="2:2" x14ac:dyDescent="0.2">
      <c r="B1271" s="1126">
        <v>1246</v>
      </c>
    </row>
    <row r="1272" spans="2:2" x14ac:dyDescent="0.2">
      <c r="B1272" s="1126">
        <v>1247</v>
      </c>
    </row>
    <row r="1273" spans="2:2" x14ac:dyDescent="0.2">
      <c r="B1273" s="1126">
        <v>1248</v>
      </c>
    </row>
    <row r="1274" spans="2:2" x14ac:dyDescent="0.2">
      <c r="B1274" s="1126">
        <v>1249</v>
      </c>
    </row>
    <row r="1275" spans="2:2" x14ac:dyDescent="0.2">
      <c r="B1275" s="1126">
        <v>1250</v>
      </c>
    </row>
    <row r="1276" spans="2:2" x14ac:dyDescent="0.2">
      <c r="B1276" s="1126">
        <v>1251</v>
      </c>
    </row>
    <row r="1277" spans="2:2" x14ac:dyDescent="0.2">
      <c r="B1277" s="1126">
        <v>1252</v>
      </c>
    </row>
    <row r="1278" spans="2:2" x14ac:dyDescent="0.2">
      <c r="B1278" s="1126">
        <v>1253</v>
      </c>
    </row>
    <row r="1279" spans="2:2" x14ac:dyDescent="0.2">
      <c r="B1279" s="1126">
        <v>1254</v>
      </c>
    </row>
    <row r="1280" spans="2:2" x14ac:dyDescent="0.2">
      <c r="B1280" s="1126">
        <v>1255</v>
      </c>
    </row>
    <row r="1281" spans="2:2" x14ac:dyDescent="0.2">
      <c r="B1281" s="1126">
        <v>1256</v>
      </c>
    </row>
    <row r="1282" spans="2:2" x14ac:dyDescent="0.2">
      <c r="B1282" s="1126">
        <v>1257</v>
      </c>
    </row>
    <row r="1283" spans="2:2" x14ac:dyDescent="0.2">
      <c r="B1283" s="1126">
        <v>1258</v>
      </c>
    </row>
    <row r="1284" spans="2:2" x14ac:dyDescent="0.2">
      <c r="B1284" s="1126">
        <v>1259</v>
      </c>
    </row>
    <row r="1285" spans="2:2" x14ac:dyDescent="0.2">
      <c r="B1285" s="1126">
        <v>1260</v>
      </c>
    </row>
    <row r="1286" spans="2:2" x14ac:dyDescent="0.2">
      <c r="B1286" s="1126">
        <v>1261</v>
      </c>
    </row>
    <row r="1287" spans="2:2" x14ac:dyDescent="0.2">
      <c r="B1287" s="1126">
        <v>1262</v>
      </c>
    </row>
    <row r="1288" spans="2:2" x14ac:dyDescent="0.2">
      <c r="B1288" s="1126">
        <v>1263</v>
      </c>
    </row>
    <row r="1289" spans="2:2" x14ac:dyDescent="0.2">
      <c r="B1289" s="1126">
        <v>1264</v>
      </c>
    </row>
    <row r="1290" spans="2:2" x14ac:dyDescent="0.2">
      <c r="B1290" s="1126">
        <v>1265</v>
      </c>
    </row>
    <row r="1291" spans="2:2" x14ac:dyDescent="0.2">
      <c r="B1291" s="1126">
        <v>1266</v>
      </c>
    </row>
    <row r="1292" spans="2:2" x14ac:dyDescent="0.2">
      <c r="B1292" s="1126">
        <v>1267</v>
      </c>
    </row>
    <row r="1293" spans="2:2" x14ac:dyDescent="0.2">
      <c r="B1293" s="1126">
        <v>1268</v>
      </c>
    </row>
    <row r="1294" spans="2:2" x14ac:dyDescent="0.2">
      <c r="B1294" s="1126">
        <v>1269</v>
      </c>
    </row>
    <row r="1295" spans="2:2" x14ac:dyDescent="0.2">
      <c r="B1295" s="1126">
        <v>1270</v>
      </c>
    </row>
    <row r="1296" spans="2:2" x14ac:dyDescent="0.2">
      <c r="B1296" s="1126">
        <v>1271</v>
      </c>
    </row>
    <row r="1297" spans="2:2" x14ac:dyDescent="0.2">
      <c r="B1297" s="1126">
        <v>1272</v>
      </c>
    </row>
    <row r="1298" spans="2:2" x14ac:dyDescent="0.2">
      <c r="B1298" s="1126">
        <v>1273</v>
      </c>
    </row>
    <row r="1299" spans="2:2" x14ac:dyDescent="0.2">
      <c r="B1299" s="1126">
        <v>1274</v>
      </c>
    </row>
    <row r="1300" spans="2:2" x14ac:dyDescent="0.2">
      <c r="B1300" s="1126">
        <v>1275</v>
      </c>
    </row>
    <row r="1301" spans="2:2" x14ac:dyDescent="0.2">
      <c r="B1301" s="1126">
        <v>1276</v>
      </c>
    </row>
    <row r="1302" spans="2:2" x14ac:dyDescent="0.2">
      <c r="B1302" s="1126">
        <v>1277</v>
      </c>
    </row>
    <row r="1303" spans="2:2" x14ac:dyDescent="0.2">
      <c r="B1303" s="1126">
        <v>1278</v>
      </c>
    </row>
    <row r="1304" spans="2:2" x14ac:dyDescent="0.2">
      <c r="B1304" s="1126">
        <v>1279</v>
      </c>
    </row>
    <row r="1305" spans="2:2" x14ac:dyDescent="0.2">
      <c r="B1305" s="1126">
        <v>1280</v>
      </c>
    </row>
    <row r="1306" spans="2:2" x14ac:dyDescent="0.2">
      <c r="B1306" s="1126">
        <v>1281</v>
      </c>
    </row>
    <row r="1307" spans="2:2" x14ac:dyDescent="0.2">
      <c r="B1307" s="1126">
        <v>1282</v>
      </c>
    </row>
    <row r="1308" spans="2:2" x14ac:dyDescent="0.2">
      <c r="B1308" s="1126">
        <v>1283</v>
      </c>
    </row>
    <row r="1309" spans="2:2" x14ac:dyDescent="0.2">
      <c r="B1309" s="1126">
        <v>1284</v>
      </c>
    </row>
    <row r="1310" spans="2:2" x14ac:dyDescent="0.2">
      <c r="B1310" s="1126">
        <v>1285</v>
      </c>
    </row>
    <row r="1311" spans="2:2" x14ac:dyDescent="0.2">
      <c r="B1311" s="1126">
        <v>1286</v>
      </c>
    </row>
    <row r="1312" spans="2:2" x14ac:dyDescent="0.2">
      <c r="B1312" s="1126">
        <v>1287</v>
      </c>
    </row>
    <row r="1313" spans="2:2" x14ac:dyDescent="0.2">
      <c r="B1313" s="1126">
        <v>1288</v>
      </c>
    </row>
    <row r="1314" spans="2:2" x14ac:dyDescent="0.2">
      <c r="B1314" s="1126">
        <v>1289</v>
      </c>
    </row>
    <row r="1315" spans="2:2" x14ac:dyDescent="0.2">
      <c r="B1315" s="1126">
        <v>1290</v>
      </c>
    </row>
    <row r="1316" spans="2:2" x14ac:dyDescent="0.2">
      <c r="B1316" s="1126">
        <v>1291</v>
      </c>
    </row>
    <row r="1317" spans="2:2" x14ac:dyDescent="0.2">
      <c r="B1317" s="1126">
        <v>1292</v>
      </c>
    </row>
    <row r="1318" spans="2:2" x14ac:dyDescent="0.2">
      <c r="B1318" s="1126">
        <v>1293</v>
      </c>
    </row>
    <row r="1319" spans="2:2" x14ac:dyDescent="0.2">
      <c r="B1319" s="1126">
        <v>1294</v>
      </c>
    </row>
    <row r="1320" spans="2:2" x14ac:dyDescent="0.2">
      <c r="B1320" s="1126">
        <v>1295</v>
      </c>
    </row>
    <row r="1321" spans="2:2" x14ac:dyDescent="0.2">
      <c r="B1321" s="1126">
        <v>1296</v>
      </c>
    </row>
    <row r="1322" spans="2:2" x14ac:dyDescent="0.2">
      <c r="B1322" s="1126">
        <v>1297</v>
      </c>
    </row>
    <row r="1323" spans="2:2" x14ac:dyDescent="0.2">
      <c r="B1323" s="1126">
        <v>1298</v>
      </c>
    </row>
    <row r="1324" spans="2:2" x14ac:dyDescent="0.2">
      <c r="B1324" s="1126">
        <v>1299</v>
      </c>
    </row>
    <row r="1325" spans="2:2" x14ac:dyDescent="0.2">
      <c r="B1325" s="1126">
        <v>1300</v>
      </c>
    </row>
    <row r="1326" spans="2:2" x14ac:dyDescent="0.2">
      <c r="B1326" s="1126">
        <v>1301</v>
      </c>
    </row>
    <row r="1327" spans="2:2" x14ac:dyDescent="0.2">
      <c r="B1327" s="1126">
        <v>1302</v>
      </c>
    </row>
    <row r="1328" spans="2:2" x14ac:dyDescent="0.2">
      <c r="B1328" s="1126">
        <v>1303</v>
      </c>
    </row>
    <row r="1329" spans="2:2" x14ac:dyDescent="0.2">
      <c r="B1329" s="1126">
        <v>1304</v>
      </c>
    </row>
    <row r="1330" spans="2:2" x14ac:dyDescent="0.2">
      <c r="B1330" s="1126">
        <v>1305</v>
      </c>
    </row>
    <row r="1331" spans="2:2" x14ac:dyDescent="0.2">
      <c r="B1331" s="1126">
        <v>1306</v>
      </c>
    </row>
    <row r="1332" spans="2:2" x14ac:dyDescent="0.2">
      <c r="B1332" s="1126">
        <v>1307</v>
      </c>
    </row>
    <row r="1333" spans="2:2" x14ac:dyDescent="0.2">
      <c r="B1333" s="1126">
        <v>1308</v>
      </c>
    </row>
    <row r="1334" spans="2:2" x14ac:dyDescent="0.2">
      <c r="B1334" s="1126">
        <v>1309</v>
      </c>
    </row>
    <row r="1335" spans="2:2" x14ac:dyDescent="0.2">
      <c r="B1335" s="1126">
        <v>1310</v>
      </c>
    </row>
    <row r="1336" spans="2:2" x14ac:dyDescent="0.2">
      <c r="B1336" s="1126">
        <v>1311</v>
      </c>
    </row>
    <row r="1337" spans="2:2" x14ac:dyDescent="0.2">
      <c r="B1337" s="1126">
        <v>1312</v>
      </c>
    </row>
    <row r="1338" spans="2:2" x14ac:dyDescent="0.2">
      <c r="B1338" s="1126">
        <v>1313</v>
      </c>
    </row>
    <row r="1339" spans="2:2" x14ac:dyDescent="0.2">
      <c r="B1339" s="1126">
        <v>1314</v>
      </c>
    </row>
    <row r="1340" spans="2:2" x14ac:dyDescent="0.2">
      <c r="B1340" s="1126">
        <v>1315</v>
      </c>
    </row>
    <row r="1341" spans="2:2" x14ac:dyDescent="0.2">
      <c r="B1341" s="1126">
        <v>1316</v>
      </c>
    </row>
    <row r="1342" spans="2:2" x14ac:dyDescent="0.2">
      <c r="B1342" s="1126">
        <v>1317</v>
      </c>
    </row>
    <row r="1343" spans="2:2" x14ac:dyDescent="0.2">
      <c r="B1343" s="1126">
        <v>1318</v>
      </c>
    </row>
    <row r="1344" spans="2:2" x14ac:dyDescent="0.2">
      <c r="B1344" s="1126">
        <v>1319</v>
      </c>
    </row>
    <row r="1345" spans="2:2" x14ac:dyDescent="0.2">
      <c r="B1345" s="1126">
        <v>1320</v>
      </c>
    </row>
    <row r="1346" spans="2:2" x14ac:dyDescent="0.2">
      <c r="B1346" s="1126">
        <v>1321</v>
      </c>
    </row>
    <row r="1347" spans="2:2" x14ac:dyDescent="0.2">
      <c r="B1347" s="1126">
        <v>1322</v>
      </c>
    </row>
    <row r="1348" spans="2:2" x14ac:dyDescent="0.2">
      <c r="B1348" s="1126">
        <v>1323</v>
      </c>
    </row>
    <row r="1349" spans="2:2" x14ac:dyDescent="0.2">
      <c r="B1349" s="1126">
        <v>1324</v>
      </c>
    </row>
    <row r="1350" spans="2:2" x14ac:dyDescent="0.2">
      <c r="B1350" s="1126">
        <v>1325</v>
      </c>
    </row>
    <row r="1351" spans="2:2" x14ac:dyDescent="0.2">
      <c r="B1351" s="1126">
        <v>1326</v>
      </c>
    </row>
    <row r="1352" spans="2:2" x14ac:dyDescent="0.2">
      <c r="B1352" s="1126">
        <v>1327</v>
      </c>
    </row>
    <row r="1353" spans="2:2" x14ac:dyDescent="0.2">
      <c r="B1353" s="1126">
        <v>1328</v>
      </c>
    </row>
    <row r="1354" spans="2:2" x14ac:dyDescent="0.2">
      <c r="B1354" s="1126">
        <v>1329</v>
      </c>
    </row>
    <row r="1355" spans="2:2" x14ac:dyDescent="0.2">
      <c r="B1355" s="1126">
        <v>1330</v>
      </c>
    </row>
    <row r="1356" spans="2:2" x14ac:dyDescent="0.2">
      <c r="B1356" s="1126">
        <v>1331</v>
      </c>
    </row>
    <row r="1357" spans="2:2" x14ac:dyDescent="0.2">
      <c r="B1357" s="1126">
        <v>1332</v>
      </c>
    </row>
    <row r="1358" spans="2:2" x14ac:dyDescent="0.2">
      <c r="B1358" s="1126">
        <v>1333</v>
      </c>
    </row>
    <row r="1359" spans="2:2" x14ac:dyDescent="0.2">
      <c r="B1359" s="1126">
        <v>1334</v>
      </c>
    </row>
    <row r="1360" spans="2:2" x14ac:dyDescent="0.2">
      <c r="B1360" s="1126">
        <v>1335</v>
      </c>
    </row>
    <row r="1361" spans="2:2" x14ac:dyDescent="0.2">
      <c r="B1361" s="1126">
        <v>1336</v>
      </c>
    </row>
    <row r="1362" spans="2:2" x14ac:dyDescent="0.2">
      <c r="B1362" s="1126">
        <v>1337</v>
      </c>
    </row>
    <row r="1363" spans="2:2" x14ac:dyDescent="0.2">
      <c r="B1363" s="1126">
        <v>1338</v>
      </c>
    </row>
    <row r="1364" spans="2:2" x14ac:dyDescent="0.2">
      <c r="B1364" s="1126">
        <v>1339</v>
      </c>
    </row>
    <row r="1365" spans="2:2" x14ac:dyDescent="0.2">
      <c r="B1365" s="1126">
        <v>1340</v>
      </c>
    </row>
    <row r="1366" spans="2:2" x14ac:dyDescent="0.2">
      <c r="B1366" s="1126">
        <v>1341</v>
      </c>
    </row>
    <row r="1367" spans="2:2" x14ac:dyDescent="0.2">
      <c r="B1367" s="1126">
        <v>1342</v>
      </c>
    </row>
    <row r="1368" spans="2:2" x14ac:dyDescent="0.2">
      <c r="B1368" s="1126">
        <v>1343</v>
      </c>
    </row>
    <row r="1369" spans="2:2" x14ac:dyDescent="0.2">
      <c r="B1369" s="1126">
        <v>1344</v>
      </c>
    </row>
    <row r="1370" spans="2:2" x14ac:dyDescent="0.2">
      <c r="B1370" s="1126">
        <v>1345</v>
      </c>
    </row>
    <row r="1371" spans="2:2" x14ac:dyDescent="0.2">
      <c r="B1371" s="1126">
        <v>1346</v>
      </c>
    </row>
    <row r="1372" spans="2:2" x14ac:dyDescent="0.2">
      <c r="B1372" s="1126">
        <v>1347</v>
      </c>
    </row>
    <row r="1373" spans="2:2" x14ac:dyDescent="0.2">
      <c r="B1373" s="1126">
        <v>1348</v>
      </c>
    </row>
    <row r="1374" spans="2:2" x14ac:dyDescent="0.2">
      <c r="B1374" s="1126">
        <v>1349</v>
      </c>
    </row>
    <row r="1375" spans="2:2" x14ac:dyDescent="0.2">
      <c r="B1375" s="1126">
        <v>1350</v>
      </c>
    </row>
    <row r="1376" spans="2:2" x14ac:dyDescent="0.2">
      <c r="B1376" s="1126">
        <v>1351</v>
      </c>
    </row>
    <row r="1377" spans="2:2" x14ac:dyDescent="0.2">
      <c r="B1377" s="1126">
        <v>1352</v>
      </c>
    </row>
    <row r="1378" spans="2:2" x14ac:dyDescent="0.2">
      <c r="B1378" s="1126">
        <v>1353</v>
      </c>
    </row>
    <row r="1379" spans="2:2" x14ac:dyDescent="0.2">
      <c r="B1379" s="1126">
        <v>1354</v>
      </c>
    </row>
    <row r="1380" spans="2:2" x14ac:dyDescent="0.2">
      <c r="B1380" s="1126">
        <v>1355</v>
      </c>
    </row>
    <row r="1381" spans="2:2" x14ac:dyDescent="0.2">
      <c r="B1381" s="1126">
        <v>1356</v>
      </c>
    </row>
    <row r="1382" spans="2:2" x14ac:dyDescent="0.2">
      <c r="B1382" s="1126">
        <v>1357</v>
      </c>
    </row>
    <row r="1383" spans="2:2" x14ac:dyDescent="0.2">
      <c r="B1383" s="1126">
        <v>1358</v>
      </c>
    </row>
    <row r="1384" spans="2:2" x14ac:dyDescent="0.2">
      <c r="B1384" s="1126">
        <v>1359</v>
      </c>
    </row>
    <row r="1385" spans="2:2" x14ac:dyDescent="0.2">
      <c r="B1385" s="1126">
        <v>1360</v>
      </c>
    </row>
    <row r="1386" spans="2:2" x14ac:dyDescent="0.2">
      <c r="B1386" s="1126">
        <v>1361</v>
      </c>
    </row>
    <row r="1387" spans="2:2" x14ac:dyDescent="0.2">
      <c r="B1387" s="1126">
        <v>1362</v>
      </c>
    </row>
    <row r="1388" spans="2:2" x14ac:dyDescent="0.2">
      <c r="B1388" s="1126">
        <v>1363</v>
      </c>
    </row>
    <row r="1389" spans="2:2" x14ac:dyDescent="0.2">
      <c r="B1389" s="1126">
        <v>1364</v>
      </c>
    </row>
    <row r="1390" spans="2:2" x14ac:dyDescent="0.2">
      <c r="B1390" s="1126">
        <v>1365</v>
      </c>
    </row>
    <row r="1391" spans="2:2" x14ac:dyDescent="0.2">
      <c r="B1391" s="1126">
        <v>1366</v>
      </c>
    </row>
    <row r="1392" spans="2:2" x14ac:dyDescent="0.2">
      <c r="B1392" s="1126">
        <v>1367</v>
      </c>
    </row>
    <row r="1393" spans="2:2" x14ac:dyDescent="0.2">
      <c r="B1393" s="1126">
        <v>1368</v>
      </c>
    </row>
    <row r="1394" spans="2:2" x14ac:dyDescent="0.2">
      <c r="B1394" s="1126">
        <v>1369</v>
      </c>
    </row>
    <row r="1395" spans="2:2" x14ac:dyDescent="0.2">
      <c r="B1395" s="1126">
        <v>1370</v>
      </c>
    </row>
    <row r="1396" spans="2:2" x14ac:dyDescent="0.2">
      <c r="B1396" s="1126">
        <v>1371</v>
      </c>
    </row>
    <row r="1397" spans="2:2" x14ac:dyDescent="0.2">
      <c r="B1397" s="1126">
        <v>1372</v>
      </c>
    </row>
    <row r="1398" spans="2:2" x14ac:dyDescent="0.2">
      <c r="B1398" s="1126">
        <v>1373</v>
      </c>
    </row>
    <row r="1399" spans="2:2" x14ac:dyDescent="0.2">
      <c r="B1399" s="1126">
        <v>1374</v>
      </c>
    </row>
    <row r="1400" spans="2:2" x14ac:dyDescent="0.2">
      <c r="B1400" s="1126">
        <v>1375</v>
      </c>
    </row>
    <row r="1401" spans="2:2" x14ac:dyDescent="0.2">
      <c r="B1401" s="1126">
        <v>1376</v>
      </c>
    </row>
    <row r="1402" spans="2:2" x14ac:dyDescent="0.2">
      <c r="B1402" s="1126">
        <v>1377</v>
      </c>
    </row>
    <row r="1403" spans="2:2" x14ac:dyDescent="0.2">
      <c r="B1403" s="1126">
        <v>1378</v>
      </c>
    </row>
    <row r="1404" spans="2:2" x14ac:dyDescent="0.2">
      <c r="B1404" s="1126">
        <v>1379</v>
      </c>
    </row>
    <row r="1405" spans="2:2" x14ac:dyDescent="0.2">
      <c r="B1405" s="1126">
        <v>1380</v>
      </c>
    </row>
    <row r="1406" spans="2:2" x14ac:dyDescent="0.2">
      <c r="B1406" s="1126">
        <v>1381</v>
      </c>
    </row>
    <row r="1407" spans="2:2" x14ac:dyDescent="0.2">
      <c r="B1407" s="1126">
        <v>1382</v>
      </c>
    </row>
    <row r="1408" spans="2:2" x14ac:dyDescent="0.2">
      <c r="B1408" s="1126">
        <v>1383</v>
      </c>
    </row>
    <row r="1409" spans="2:2" x14ac:dyDescent="0.2">
      <c r="B1409" s="1126">
        <v>1384</v>
      </c>
    </row>
    <row r="1410" spans="2:2" x14ac:dyDescent="0.2">
      <c r="B1410" s="1126">
        <v>1385</v>
      </c>
    </row>
    <row r="1411" spans="2:2" x14ac:dyDescent="0.2">
      <c r="B1411" s="1126">
        <v>1386</v>
      </c>
    </row>
    <row r="1412" spans="2:2" x14ac:dyDescent="0.2">
      <c r="B1412" s="1126">
        <v>1387</v>
      </c>
    </row>
    <row r="1413" spans="2:2" x14ac:dyDescent="0.2">
      <c r="B1413" s="1126">
        <v>1388</v>
      </c>
    </row>
    <row r="1414" spans="2:2" x14ac:dyDescent="0.2">
      <c r="B1414" s="1126">
        <v>1389</v>
      </c>
    </row>
    <row r="1415" spans="2:2" x14ac:dyDescent="0.2">
      <c r="B1415" s="1126">
        <v>1390</v>
      </c>
    </row>
    <row r="1416" spans="2:2" x14ac:dyDescent="0.2">
      <c r="B1416" s="1126">
        <v>1391</v>
      </c>
    </row>
    <row r="1417" spans="2:2" x14ac:dyDescent="0.2">
      <c r="B1417" s="1126">
        <v>1392</v>
      </c>
    </row>
    <row r="1418" spans="2:2" x14ac:dyDescent="0.2">
      <c r="B1418" s="1126">
        <v>1393</v>
      </c>
    </row>
    <row r="1419" spans="2:2" x14ac:dyDescent="0.2">
      <c r="B1419" s="1126">
        <v>1394</v>
      </c>
    </row>
    <row r="1420" spans="2:2" x14ac:dyDescent="0.2">
      <c r="B1420" s="1126">
        <v>1395</v>
      </c>
    </row>
    <row r="1421" spans="2:2" x14ac:dyDescent="0.2">
      <c r="B1421" s="1126">
        <v>1396</v>
      </c>
    </row>
    <row r="1422" spans="2:2" x14ac:dyDescent="0.2">
      <c r="B1422" s="1126">
        <v>1397</v>
      </c>
    </row>
    <row r="1423" spans="2:2" x14ac:dyDescent="0.2">
      <c r="B1423" s="1126">
        <v>1398</v>
      </c>
    </row>
    <row r="1424" spans="2:2" x14ac:dyDescent="0.2">
      <c r="B1424" s="1126">
        <v>1399</v>
      </c>
    </row>
    <row r="1425" spans="2:2" x14ac:dyDescent="0.2">
      <c r="B1425" s="1126">
        <v>1400</v>
      </c>
    </row>
    <row r="1426" spans="2:2" x14ac:dyDescent="0.2">
      <c r="B1426" s="1126">
        <v>1401</v>
      </c>
    </row>
    <row r="1427" spans="2:2" x14ac:dyDescent="0.2">
      <c r="B1427" s="1126">
        <v>1402</v>
      </c>
    </row>
    <row r="1428" spans="2:2" x14ac:dyDescent="0.2">
      <c r="B1428" s="1126">
        <v>1403</v>
      </c>
    </row>
    <row r="1429" spans="2:2" x14ac:dyDescent="0.2">
      <c r="B1429" s="1126">
        <v>1404</v>
      </c>
    </row>
    <row r="1430" spans="2:2" x14ac:dyDescent="0.2">
      <c r="B1430" s="1126">
        <v>1405</v>
      </c>
    </row>
    <row r="1431" spans="2:2" x14ac:dyDescent="0.2">
      <c r="B1431" s="1126">
        <v>1406</v>
      </c>
    </row>
    <row r="1432" spans="2:2" x14ac:dyDescent="0.2">
      <c r="B1432" s="1126">
        <v>1407</v>
      </c>
    </row>
    <row r="1433" spans="2:2" x14ac:dyDescent="0.2">
      <c r="B1433" s="1126">
        <v>1408</v>
      </c>
    </row>
    <row r="1434" spans="2:2" x14ac:dyDescent="0.2">
      <c r="B1434" s="1126">
        <v>1409</v>
      </c>
    </row>
    <row r="1435" spans="2:2" x14ac:dyDescent="0.2">
      <c r="B1435" s="1126">
        <v>1410</v>
      </c>
    </row>
    <row r="1436" spans="2:2" x14ac:dyDescent="0.2">
      <c r="B1436" s="1126">
        <v>1411</v>
      </c>
    </row>
    <row r="1437" spans="2:2" x14ac:dyDescent="0.2">
      <c r="B1437" s="1126">
        <v>1412</v>
      </c>
    </row>
    <row r="1438" spans="2:2" x14ac:dyDescent="0.2">
      <c r="B1438" s="1126">
        <v>1413</v>
      </c>
    </row>
    <row r="1439" spans="2:2" x14ac:dyDescent="0.2">
      <c r="B1439" s="1126">
        <v>1414</v>
      </c>
    </row>
    <row r="1440" spans="2:2" x14ac:dyDescent="0.2">
      <c r="B1440" s="1126">
        <v>1415</v>
      </c>
    </row>
    <row r="1441" spans="2:2" x14ac:dyDescent="0.2">
      <c r="B1441" s="1126">
        <v>1416</v>
      </c>
    </row>
    <row r="1442" spans="2:2" x14ac:dyDescent="0.2">
      <c r="B1442" s="1126">
        <v>1417</v>
      </c>
    </row>
    <row r="1443" spans="2:2" x14ac:dyDescent="0.2">
      <c r="B1443" s="1126">
        <v>1418</v>
      </c>
    </row>
    <row r="1444" spans="2:2" x14ac:dyDescent="0.2">
      <c r="B1444" s="1126">
        <v>1419</v>
      </c>
    </row>
    <row r="1445" spans="2:2" x14ac:dyDescent="0.2">
      <c r="B1445" s="1126">
        <v>1420</v>
      </c>
    </row>
    <row r="1446" spans="2:2" x14ac:dyDescent="0.2">
      <c r="B1446" s="1126">
        <v>1421</v>
      </c>
    </row>
    <row r="1447" spans="2:2" x14ac:dyDescent="0.2">
      <c r="B1447" s="1126">
        <v>1422</v>
      </c>
    </row>
    <row r="1448" spans="2:2" x14ac:dyDescent="0.2">
      <c r="B1448" s="1126">
        <v>1423</v>
      </c>
    </row>
    <row r="1449" spans="2:2" x14ac:dyDescent="0.2">
      <c r="B1449" s="1126">
        <v>1424</v>
      </c>
    </row>
    <row r="1450" spans="2:2" x14ac:dyDescent="0.2">
      <c r="B1450" s="1126">
        <v>1425</v>
      </c>
    </row>
    <row r="1451" spans="2:2" x14ac:dyDescent="0.2">
      <c r="B1451" s="1126">
        <v>1426</v>
      </c>
    </row>
    <row r="1452" spans="2:2" x14ac:dyDescent="0.2">
      <c r="B1452" s="1126">
        <v>1427</v>
      </c>
    </row>
    <row r="1453" spans="2:2" x14ac:dyDescent="0.2">
      <c r="B1453" s="1126">
        <v>1428</v>
      </c>
    </row>
    <row r="1454" spans="2:2" x14ac:dyDescent="0.2">
      <c r="B1454" s="1126">
        <v>1429</v>
      </c>
    </row>
    <row r="1455" spans="2:2" x14ac:dyDescent="0.2">
      <c r="B1455" s="1126">
        <v>1430</v>
      </c>
    </row>
    <row r="1456" spans="2:2" x14ac:dyDescent="0.2">
      <c r="B1456" s="1126">
        <v>1431</v>
      </c>
    </row>
    <row r="1457" spans="2:2" x14ac:dyDescent="0.2">
      <c r="B1457" s="1126">
        <v>1432</v>
      </c>
    </row>
    <row r="1458" spans="2:2" x14ac:dyDescent="0.2">
      <c r="B1458" s="1126">
        <v>1433</v>
      </c>
    </row>
    <row r="1459" spans="2:2" x14ac:dyDescent="0.2">
      <c r="B1459" s="1126">
        <v>1434</v>
      </c>
    </row>
    <row r="1460" spans="2:2" x14ac:dyDescent="0.2">
      <c r="B1460" s="1126">
        <v>1435</v>
      </c>
    </row>
    <row r="1461" spans="2:2" x14ac:dyDescent="0.2">
      <c r="B1461" s="1126">
        <v>1436</v>
      </c>
    </row>
    <row r="1462" spans="2:2" x14ac:dyDescent="0.2">
      <c r="B1462" s="1126">
        <v>1437</v>
      </c>
    </row>
    <row r="1463" spans="2:2" x14ac:dyDescent="0.2">
      <c r="B1463" s="1126">
        <v>1438</v>
      </c>
    </row>
    <row r="1464" spans="2:2" x14ac:dyDescent="0.2">
      <c r="B1464" s="1126">
        <v>1439</v>
      </c>
    </row>
    <row r="1465" spans="2:2" x14ac:dyDescent="0.2">
      <c r="B1465" s="1126">
        <v>1440</v>
      </c>
    </row>
    <row r="1466" spans="2:2" x14ac:dyDescent="0.2">
      <c r="B1466" s="1126">
        <v>1441</v>
      </c>
    </row>
    <row r="1467" spans="2:2" x14ac:dyDescent="0.2">
      <c r="B1467" s="1126">
        <v>1442</v>
      </c>
    </row>
    <row r="1468" spans="2:2" x14ac:dyDescent="0.2">
      <c r="B1468" s="1126">
        <v>1443</v>
      </c>
    </row>
    <row r="1469" spans="2:2" x14ac:dyDescent="0.2">
      <c r="B1469" s="1126">
        <v>1444</v>
      </c>
    </row>
    <row r="1470" spans="2:2" x14ac:dyDescent="0.2">
      <c r="B1470" s="1126">
        <v>1445</v>
      </c>
    </row>
    <row r="1471" spans="2:2" x14ac:dyDescent="0.2">
      <c r="B1471" s="1126">
        <v>1446</v>
      </c>
    </row>
    <row r="1472" spans="2:2" x14ac:dyDescent="0.2">
      <c r="B1472" s="1126">
        <v>1447</v>
      </c>
    </row>
    <row r="1473" spans="2:2" x14ac:dyDescent="0.2">
      <c r="B1473" s="1126">
        <v>1448</v>
      </c>
    </row>
    <row r="1474" spans="2:2" x14ac:dyDescent="0.2">
      <c r="B1474" s="1126">
        <v>1449</v>
      </c>
    </row>
    <row r="1475" spans="2:2" x14ac:dyDescent="0.2">
      <c r="B1475" s="1126">
        <v>1450</v>
      </c>
    </row>
    <row r="1476" spans="2:2" x14ac:dyDescent="0.2">
      <c r="B1476" s="1126">
        <v>1451</v>
      </c>
    </row>
    <row r="1477" spans="2:2" x14ac:dyDescent="0.2">
      <c r="B1477" s="1126">
        <v>1452</v>
      </c>
    </row>
    <row r="1478" spans="2:2" x14ac:dyDescent="0.2">
      <c r="B1478" s="1126">
        <v>1453</v>
      </c>
    </row>
    <row r="1479" spans="2:2" x14ac:dyDescent="0.2">
      <c r="B1479" s="1126">
        <v>1454</v>
      </c>
    </row>
    <row r="1480" spans="2:2" x14ac:dyDescent="0.2">
      <c r="B1480" s="1126">
        <v>1455</v>
      </c>
    </row>
    <row r="1481" spans="2:2" x14ac:dyDescent="0.2">
      <c r="B1481" s="1126">
        <v>1456</v>
      </c>
    </row>
    <row r="1482" spans="2:2" x14ac:dyDescent="0.2">
      <c r="B1482" s="1126">
        <v>1457</v>
      </c>
    </row>
    <row r="1483" spans="2:2" x14ac:dyDescent="0.2">
      <c r="B1483" s="1126">
        <v>1458</v>
      </c>
    </row>
    <row r="1484" spans="2:2" x14ac:dyDescent="0.2">
      <c r="B1484" s="1126">
        <v>1459</v>
      </c>
    </row>
    <row r="1485" spans="2:2" x14ac:dyDescent="0.2">
      <c r="B1485" s="1126">
        <v>1460</v>
      </c>
    </row>
    <row r="1486" spans="2:2" x14ac:dyDescent="0.2">
      <c r="B1486" s="1126">
        <v>1461</v>
      </c>
    </row>
    <row r="1487" spans="2:2" x14ac:dyDescent="0.2">
      <c r="B1487" s="1126">
        <v>1462</v>
      </c>
    </row>
    <row r="1488" spans="2:2" x14ac:dyDescent="0.2">
      <c r="B1488" s="1126">
        <v>1463</v>
      </c>
    </row>
    <row r="1489" spans="2:2" x14ac:dyDescent="0.2">
      <c r="B1489" s="1126">
        <v>1464</v>
      </c>
    </row>
    <row r="1490" spans="2:2" x14ac:dyDescent="0.2">
      <c r="B1490" s="1126">
        <v>1465</v>
      </c>
    </row>
    <row r="1491" spans="2:2" x14ac:dyDescent="0.2">
      <c r="B1491" s="1126">
        <v>1466</v>
      </c>
    </row>
    <row r="1492" spans="2:2" x14ac:dyDescent="0.2">
      <c r="B1492" s="1126">
        <v>1467</v>
      </c>
    </row>
    <row r="1493" spans="2:2" x14ac:dyDescent="0.2">
      <c r="B1493" s="1126">
        <v>1468</v>
      </c>
    </row>
    <row r="1494" spans="2:2" x14ac:dyDescent="0.2">
      <c r="B1494" s="1126">
        <v>1469</v>
      </c>
    </row>
    <row r="1495" spans="2:2" x14ac:dyDescent="0.2">
      <c r="B1495" s="1126">
        <v>1470</v>
      </c>
    </row>
    <row r="1496" spans="2:2" x14ac:dyDescent="0.2">
      <c r="B1496" s="1126">
        <v>1471</v>
      </c>
    </row>
    <row r="1497" spans="2:2" x14ac:dyDescent="0.2">
      <c r="B1497" s="1126">
        <v>1472</v>
      </c>
    </row>
    <row r="1498" spans="2:2" x14ac:dyDescent="0.2">
      <c r="B1498" s="1126">
        <v>1473</v>
      </c>
    </row>
    <row r="1499" spans="2:2" x14ac:dyDescent="0.2">
      <c r="B1499" s="1126">
        <v>1474</v>
      </c>
    </row>
    <row r="1500" spans="2:2" x14ac:dyDescent="0.2">
      <c r="B1500" s="1126">
        <v>1475</v>
      </c>
    </row>
    <row r="1501" spans="2:2" x14ac:dyDescent="0.2">
      <c r="B1501" s="1126">
        <v>1476</v>
      </c>
    </row>
    <row r="1502" spans="2:2" x14ac:dyDescent="0.2">
      <c r="B1502" s="1126">
        <v>1477</v>
      </c>
    </row>
    <row r="1503" spans="2:2" x14ac:dyDescent="0.2">
      <c r="B1503" s="1126">
        <v>1478</v>
      </c>
    </row>
    <row r="1504" spans="2:2" x14ac:dyDescent="0.2">
      <c r="B1504" s="1126">
        <v>1479</v>
      </c>
    </row>
    <row r="1505" spans="2:2" x14ac:dyDescent="0.2">
      <c r="B1505" s="1126">
        <v>1480</v>
      </c>
    </row>
    <row r="1506" spans="2:2" x14ac:dyDescent="0.2">
      <c r="B1506" s="1126">
        <v>1481</v>
      </c>
    </row>
    <row r="1507" spans="2:2" x14ac:dyDescent="0.2">
      <c r="B1507" s="1126">
        <v>1482</v>
      </c>
    </row>
    <row r="1508" spans="2:2" x14ac:dyDescent="0.2">
      <c r="B1508" s="1126">
        <v>1483</v>
      </c>
    </row>
    <row r="1509" spans="2:2" x14ac:dyDescent="0.2">
      <c r="B1509" s="1126">
        <v>1484</v>
      </c>
    </row>
    <row r="1510" spans="2:2" x14ac:dyDescent="0.2">
      <c r="B1510" s="1126">
        <v>1485</v>
      </c>
    </row>
    <row r="1511" spans="2:2" x14ac:dyDescent="0.2">
      <c r="B1511" s="1126">
        <v>1486</v>
      </c>
    </row>
    <row r="1512" spans="2:2" x14ac:dyDescent="0.2">
      <c r="B1512" s="1126">
        <v>1487</v>
      </c>
    </row>
    <row r="1513" spans="2:2" x14ac:dyDescent="0.2">
      <c r="B1513" s="1126">
        <v>1488</v>
      </c>
    </row>
    <row r="1514" spans="2:2" x14ac:dyDescent="0.2">
      <c r="B1514" s="1126">
        <v>1489</v>
      </c>
    </row>
    <row r="1515" spans="2:2" x14ac:dyDescent="0.2">
      <c r="B1515" s="1126">
        <v>1490</v>
      </c>
    </row>
    <row r="1516" spans="2:2" x14ac:dyDescent="0.2">
      <c r="B1516" s="1126">
        <v>1491</v>
      </c>
    </row>
    <row r="1517" spans="2:2" x14ac:dyDescent="0.2">
      <c r="B1517" s="1126">
        <v>1492</v>
      </c>
    </row>
    <row r="1518" spans="2:2" x14ac:dyDescent="0.2">
      <c r="B1518" s="1126">
        <v>1493</v>
      </c>
    </row>
    <row r="1519" spans="2:2" x14ac:dyDescent="0.2">
      <c r="B1519" s="1126">
        <v>1494</v>
      </c>
    </row>
    <row r="1520" spans="2:2" x14ac:dyDescent="0.2">
      <c r="B1520" s="1126">
        <v>1495</v>
      </c>
    </row>
    <row r="1521" spans="2:2" x14ac:dyDescent="0.2">
      <c r="B1521" s="1126">
        <v>1496</v>
      </c>
    </row>
    <row r="1522" spans="2:2" x14ac:dyDescent="0.2">
      <c r="B1522" s="1126">
        <v>1497</v>
      </c>
    </row>
    <row r="1523" spans="2:2" x14ac:dyDescent="0.2">
      <c r="B1523" s="1126">
        <v>1498</v>
      </c>
    </row>
    <row r="1524" spans="2:2" x14ac:dyDescent="0.2">
      <c r="B1524" s="1126">
        <v>1499</v>
      </c>
    </row>
    <row r="1525" spans="2:2" x14ac:dyDescent="0.2">
      <c r="B1525" s="1126">
        <v>1500</v>
      </c>
    </row>
    <row r="1526" spans="2:2" x14ac:dyDescent="0.2">
      <c r="B1526" s="1126">
        <v>1501</v>
      </c>
    </row>
    <row r="1527" spans="2:2" x14ac:dyDescent="0.2">
      <c r="B1527" s="1126">
        <v>1502</v>
      </c>
    </row>
    <row r="1528" spans="2:2" x14ac:dyDescent="0.2">
      <c r="B1528" s="1126">
        <v>1503</v>
      </c>
    </row>
    <row r="1529" spans="2:2" x14ac:dyDescent="0.2">
      <c r="B1529" s="1126">
        <v>1504</v>
      </c>
    </row>
    <row r="1530" spans="2:2" x14ac:dyDescent="0.2">
      <c r="B1530" s="1126">
        <v>1505</v>
      </c>
    </row>
    <row r="1531" spans="2:2" x14ac:dyDescent="0.2">
      <c r="B1531" s="1126">
        <v>1506</v>
      </c>
    </row>
    <row r="1532" spans="2:2" x14ac:dyDescent="0.2">
      <c r="B1532" s="1126">
        <v>1507</v>
      </c>
    </row>
    <row r="1533" spans="2:2" x14ac:dyDescent="0.2">
      <c r="B1533" s="1126">
        <v>1508</v>
      </c>
    </row>
    <row r="1534" spans="2:2" x14ac:dyDescent="0.2">
      <c r="B1534" s="1126">
        <v>1509</v>
      </c>
    </row>
    <row r="1535" spans="2:2" x14ac:dyDescent="0.2">
      <c r="B1535" s="1126">
        <v>1510</v>
      </c>
    </row>
    <row r="1536" spans="2:2" x14ac:dyDescent="0.2">
      <c r="B1536" s="1126">
        <v>1511</v>
      </c>
    </row>
    <row r="1537" spans="2:2" x14ac:dyDescent="0.2">
      <c r="B1537" s="1126">
        <v>1512</v>
      </c>
    </row>
    <row r="1538" spans="2:2" x14ac:dyDescent="0.2">
      <c r="B1538" s="1126">
        <v>1513</v>
      </c>
    </row>
    <row r="1539" spans="2:2" x14ac:dyDescent="0.2">
      <c r="B1539" s="1126">
        <v>1514</v>
      </c>
    </row>
    <row r="1540" spans="2:2" x14ac:dyDescent="0.2">
      <c r="B1540" s="1126">
        <v>1515</v>
      </c>
    </row>
    <row r="1541" spans="2:2" x14ac:dyDescent="0.2">
      <c r="B1541" s="1126">
        <v>1516</v>
      </c>
    </row>
    <row r="1542" spans="2:2" x14ac:dyDescent="0.2">
      <c r="B1542" s="1126">
        <v>1517</v>
      </c>
    </row>
    <row r="1543" spans="2:2" x14ac:dyDescent="0.2">
      <c r="B1543" s="1126">
        <v>1518</v>
      </c>
    </row>
    <row r="1544" spans="2:2" x14ac:dyDescent="0.2">
      <c r="B1544" s="1126">
        <v>1519</v>
      </c>
    </row>
    <row r="1545" spans="2:2" x14ac:dyDescent="0.2">
      <c r="B1545" s="1126">
        <v>1520</v>
      </c>
    </row>
    <row r="1546" spans="2:2" x14ac:dyDescent="0.2">
      <c r="B1546" s="1126">
        <v>1521</v>
      </c>
    </row>
    <row r="1547" spans="2:2" x14ac:dyDescent="0.2">
      <c r="B1547" s="1126">
        <v>1522</v>
      </c>
    </row>
    <row r="1548" spans="2:2" x14ac:dyDescent="0.2">
      <c r="B1548" s="1126">
        <v>1523</v>
      </c>
    </row>
    <row r="1549" spans="2:2" x14ac:dyDescent="0.2">
      <c r="B1549" s="1126">
        <v>1524</v>
      </c>
    </row>
    <row r="1550" spans="2:2" x14ac:dyDescent="0.2">
      <c r="B1550" s="1126">
        <v>1525</v>
      </c>
    </row>
    <row r="1551" spans="2:2" x14ac:dyDescent="0.2">
      <c r="B1551" s="1126">
        <v>1526</v>
      </c>
    </row>
    <row r="1552" spans="2:2" x14ac:dyDescent="0.2">
      <c r="B1552" s="1126">
        <v>1527</v>
      </c>
    </row>
    <row r="1553" spans="2:2" x14ac:dyDescent="0.2">
      <c r="B1553" s="1126">
        <v>1528</v>
      </c>
    </row>
    <row r="1554" spans="2:2" x14ac:dyDescent="0.2">
      <c r="B1554" s="1126">
        <v>1529</v>
      </c>
    </row>
    <row r="1555" spans="2:2" x14ac:dyDescent="0.2">
      <c r="B1555" s="1126">
        <v>1530</v>
      </c>
    </row>
    <row r="1556" spans="2:2" x14ac:dyDescent="0.2">
      <c r="B1556" s="1126">
        <v>1531</v>
      </c>
    </row>
    <row r="1557" spans="2:2" x14ac:dyDescent="0.2">
      <c r="B1557" s="1126">
        <v>1532</v>
      </c>
    </row>
    <row r="1558" spans="2:2" x14ac:dyDescent="0.2">
      <c r="B1558" s="1126">
        <v>1533</v>
      </c>
    </row>
    <row r="1559" spans="2:2" x14ac:dyDescent="0.2">
      <c r="B1559" s="1126">
        <v>1534</v>
      </c>
    </row>
    <row r="1560" spans="2:2" x14ac:dyDescent="0.2">
      <c r="B1560" s="1126">
        <v>1535</v>
      </c>
    </row>
    <row r="1561" spans="2:2" x14ac:dyDescent="0.2">
      <c r="B1561" s="1126">
        <v>1536</v>
      </c>
    </row>
    <row r="1562" spans="2:2" x14ac:dyDescent="0.2">
      <c r="B1562" s="1126">
        <v>1537</v>
      </c>
    </row>
    <row r="1563" spans="2:2" x14ac:dyDescent="0.2">
      <c r="B1563" s="1126">
        <v>1538</v>
      </c>
    </row>
    <row r="1564" spans="2:2" x14ac:dyDescent="0.2">
      <c r="B1564" s="1126">
        <v>1539</v>
      </c>
    </row>
    <row r="1565" spans="2:2" x14ac:dyDescent="0.2">
      <c r="B1565" s="1126">
        <v>1540</v>
      </c>
    </row>
    <row r="1566" spans="2:2" x14ac:dyDescent="0.2">
      <c r="B1566" s="1126">
        <v>1541</v>
      </c>
    </row>
    <row r="1567" spans="2:2" x14ac:dyDescent="0.2">
      <c r="B1567" s="1126">
        <v>1542</v>
      </c>
    </row>
    <row r="1568" spans="2:2" x14ac:dyDescent="0.2">
      <c r="B1568" s="1126">
        <v>1543</v>
      </c>
    </row>
    <row r="1569" spans="2:2" x14ac:dyDescent="0.2">
      <c r="B1569" s="1126">
        <v>1544</v>
      </c>
    </row>
    <row r="1570" spans="2:2" x14ac:dyDescent="0.2">
      <c r="B1570" s="1126">
        <v>1545</v>
      </c>
    </row>
    <row r="1571" spans="2:2" x14ac:dyDescent="0.2">
      <c r="B1571" s="1126">
        <v>1546</v>
      </c>
    </row>
    <row r="1572" spans="2:2" x14ac:dyDescent="0.2">
      <c r="B1572" s="1126">
        <v>1547</v>
      </c>
    </row>
    <row r="1573" spans="2:2" x14ac:dyDescent="0.2">
      <c r="B1573" s="1126">
        <v>1548</v>
      </c>
    </row>
    <row r="1574" spans="2:2" x14ac:dyDescent="0.2">
      <c r="B1574" s="1126">
        <v>1549</v>
      </c>
    </row>
    <row r="1575" spans="2:2" x14ac:dyDescent="0.2">
      <c r="B1575" s="1126">
        <v>1550</v>
      </c>
    </row>
    <row r="1576" spans="2:2" x14ac:dyDescent="0.2">
      <c r="B1576" s="1126">
        <v>1551</v>
      </c>
    </row>
    <row r="1577" spans="2:2" x14ac:dyDescent="0.2">
      <c r="B1577" s="1126">
        <v>1552</v>
      </c>
    </row>
    <row r="1578" spans="2:2" x14ac:dyDescent="0.2">
      <c r="B1578" s="1126">
        <v>1553</v>
      </c>
    </row>
    <row r="1579" spans="2:2" x14ac:dyDescent="0.2">
      <c r="B1579" s="1126">
        <v>1554</v>
      </c>
    </row>
    <row r="1580" spans="2:2" x14ac:dyDescent="0.2">
      <c r="B1580" s="1126">
        <v>1555</v>
      </c>
    </row>
    <row r="1581" spans="2:2" x14ac:dyDescent="0.2">
      <c r="B1581" s="1126">
        <v>1556</v>
      </c>
    </row>
    <row r="1582" spans="2:2" x14ac:dyDescent="0.2">
      <c r="B1582" s="1126">
        <v>1557</v>
      </c>
    </row>
    <row r="1583" spans="2:2" x14ac:dyDescent="0.2">
      <c r="B1583" s="1126">
        <v>1558</v>
      </c>
    </row>
    <row r="1584" spans="2:2" x14ac:dyDescent="0.2">
      <c r="B1584" s="1126">
        <v>1559</v>
      </c>
    </row>
    <row r="1585" spans="2:2" x14ac:dyDescent="0.2">
      <c r="B1585" s="1126">
        <v>1560</v>
      </c>
    </row>
    <row r="1586" spans="2:2" x14ac:dyDescent="0.2">
      <c r="B1586" s="1126">
        <v>1561</v>
      </c>
    </row>
    <row r="1587" spans="2:2" x14ac:dyDescent="0.2">
      <c r="B1587" s="1126">
        <v>1562</v>
      </c>
    </row>
    <row r="1588" spans="2:2" x14ac:dyDescent="0.2">
      <c r="B1588" s="1126">
        <v>1563</v>
      </c>
    </row>
    <row r="1589" spans="2:2" x14ac:dyDescent="0.2">
      <c r="B1589" s="1126">
        <v>1564</v>
      </c>
    </row>
    <row r="1590" spans="2:2" x14ac:dyDescent="0.2">
      <c r="B1590" s="1126">
        <v>1565</v>
      </c>
    </row>
    <row r="1591" spans="2:2" x14ac:dyDescent="0.2">
      <c r="B1591" s="1126">
        <v>1566</v>
      </c>
    </row>
    <row r="1592" spans="2:2" x14ac:dyDescent="0.2">
      <c r="B1592" s="1126">
        <v>1567</v>
      </c>
    </row>
    <row r="1593" spans="2:2" x14ac:dyDescent="0.2">
      <c r="B1593" s="1126">
        <v>1568</v>
      </c>
    </row>
    <row r="1594" spans="2:2" x14ac:dyDescent="0.2">
      <c r="B1594" s="1126">
        <v>1569</v>
      </c>
    </row>
    <row r="1595" spans="2:2" x14ac:dyDescent="0.2">
      <c r="B1595" s="1126">
        <v>1570</v>
      </c>
    </row>
    <row r="1596" spans="2:2" x14ac:dyDescent="0.2">
      <c r="B1596" s="1126">
        <v>1571</v>
      </c>
    </row>
    <row r="1597" spans="2:2" x14ac:dyDescent="0.2">
      <c r="B1597" s="1126">
        <v>1572</v>
      </c>
    </row>
    <row r="1598" spans="2:2" x14ac:dyDescent="0.2">
      <c r="B1598" s="1126">
        <v>1573</v>
      </c>
    </row>
    <row r="1599" spans="2:2" x14ac:dyDescent="0.2">
      <c r="B1599" s="1126">
        <v>1574</v>
      </c>
    </row>
    <row r="1600" spans="2:2" x14ac:dyDescent="0.2">
      <c r="B1600" s="1126">
        <v>1575</v>
      </c>
    </row>
    <row r="1601" spans="2:2" x14ac:dyDescent="0.2">
      <c r="B1601" s="1126">
        <v>1576</v>
      </c>
    </row>
    <row r="1602" spans="2:2" x14ac:dyDescent="0.2">
      <c r="B1602" s="1126">
        <v>1577</v>
      </c>
    </row>
    <row r="1603" spans="2:2" x14ac:dyDescent="0.2">
      <c r="B1603" s="1126">
        <v>1578</v>
      </c>
    </row>
    <row r="1604" spans="2:2" x14ac:dyDescent="0.2">
      <c r="B1604" s="1126">
        <v>1579</v>
      </c>
    </row>
    <row r="1605" spans="2:2" x14ac:dyDescent="0.2">
      <c r="B1605" s="1126">
        <v>1580</v>
      </c>
    </row>
    <row r="1606" spans="2:2" x14ac:dyDescent="0.2">
      <c r="B1606" s="1126">
        <v>1581</v>
      </c>
    </row>
    <row r="1607" spans="2:2" x14ac:dyDescent="0.2">
      <c r="B1607" s="1126">
        <v>1582</v>
      </c>
    </row>
    <row r="1608" spans="2:2" x14ac:dyDescent="0.2">
      <c r="B1608" s="1126">
        <v>1583</v>
      </c>
    </row>
    <row r="1609" spans="2:2" x14ac:dyDescent="0.2">
      <c r="B1609" s="1126">
        <v>1584</v>
      </c>
    </row>
    <row r="1610" spans="2:2" x14ac:dyDescent="0.2">
      <c r="B1610" s="1126">
        <v>1585</v>
      </c>
    </row>
    <row r="1611" spans="2:2" x14ac:dyDescent="0.2">
      <c r="B1611" s="1126">
        <v>1586</v>
      </c>
    </row>
    <row r="1612" spans="2:2" x14ac:dyDescent="0.2">
      <c r="B1612" s="1126">
        <v>1587</v>
      </c>
    </row>
    <row r="1613" spans="2:2" x14ac:dyDescent="0.2">
      <c r="B1613" s="1126">
        <v>1588</v>
      </c>
    </row>
    <row r="1614" spans="2:2" x14ac:dyDescent="0.2">
      <c r="B1614" s="1126">
        <v>1589</v>
      </c>
    </row>
    <row r="1615" spans="2:2" x14ac:dyDescent="0.2">
      <c r="B1615" s="1126">
        <v>1590</v>
      </c>
    </row>
    <row r="1616" spans="2:2" x14ac:dyDescent="0.2">
      <c r="B1616" s="1126">
        <v>1591</v>
      </c>
    </row>
    <row r="1617" spans="2:2" x14ac:dyDescent="0.2">
      <c r="B1617" s="1126">
        <v>1592</v>
      </c>
    </row>
    <row r="1618" spans="2:2" x14ac:dyDescent="0.2">
      <c r="B1618" s="1126">
        <v>1593</v>
      </c>
    </row>
    <row r="1619" spans="2:2" x14ac:dyDescent="0.2">
      <c r="B1619" s="1126">
        <v>1594</v>
      </c>
    </row>
    <row r="1620" spans="2:2" x14ac:dyDescent="0.2">
      <c r="B1620" s="1126">
        <v>1595</v>
      </c>
    </row>
    <row r="1621" spans="2:2" x14ac:dyDescent="0.2">
      <c r="B1621" s="1126">
        <v>1596</v>
      </c>
    </row>
    <row r="1622" spans="2:2" x14ac:dyDescent="0.2">
      <c r="B1622" s="1126">
        <v>1597</v>
      </c>
    </row>
    <row r="1623" spans="2:2" x14ac:dyDescent="0.2">
      <c r="B1623" s="1126">
        <v>1598</v>
      </c>
    </row>
    <row r="1624" spans="2:2" x14ac:dyDescent="0.2">
      <c r="B1624" s="1126">
        <v>1599</v>
      </c>
    </row>
    <row r="1625" spans="2:2" x14ac:dyDescent="0.2">
      <c r="B1625" s="1126">
        <v>1600</v>
      </c>
    </row>
    <row r="1626" spans="2:2" x14ac:dyDescent="0.2">
      <c r="B1626" s="1126">
        <v>1601</v>
      </c>
    </row>
    <row r="1627" spans="2:2" x14ac:dyDescent="0.2">
      <c r="B1627" s="1126">
        <v>1602</v>
      </c>
    </row>
    <row r="1628" spans="2:2" x14ac:dyDescent="0.2">
      <c r="B1628" s="1126">
        <v>1603</v>
      </c>
    </row>
    <row r="1629" spans="2:2" x14ac:dyDescent="0.2">
      <c r="B1629" s="1126">
        <v>1604</v>
      </c>
    </row>
    <row r="1630" spans="2:2" x14ac:dyDescent="0.2">
      <c r="B1630" s="1126">
        <v>1605</v>
      </c>
    </row>
    <row r="1631" spans="2:2" x14ac:dyDescent="0.2">
      <c r="B1631" s="1126">
        <v>1606</v>
      </c>
    </row>
    <row r="1632" spans="2:2" x14ac:dyDescent="0.2">
      <c r="B1632" s="1126">
        <v>1607</v>
      </c>
    </row>
    <row r="1633" spans="2:2" x14ac:dyDescent="0.2">
      <c r="B1633" s="1126">
        <v>1608</v>
      </c>
    </row>
    <row r="1634" spans="2:2" x14ac:dyDescent="0.2">
      <c r="B1634" s="1126">
        <v>1609</v>
      </c>
    </row>
    <row r="1635" spans="2:2" x14ac:dyDescent="0.2">
      <c r="B1635" s="1126">
        <v>1610</v>
      </c>
    </row>
    <row r="1636" spans="2:2" x14ac:dyDescent="0.2">
      <c r="B1636" s="1126">
        <v>1611</v>
      </c>
    </row>
    <row r="1637" spans="2:2" x14ac:dyDescent="0.2">
      <c r="B1637" s="1126">
        <v>1612</v>
      </c>
    </row>
    <row r="1638" spans="2:2" x14ac:dyDescent="0.2">
      <c r="B1638" s="1126">
        <v>1613</v>
      </c>
    </row>
    <row r="1639" spans="2:2" x14ac:dyDescent="0.2">
      <c r="B1639" s="1126">
        <v>1614</v>
      </c>
    </row>
    <row r="1640" spans="2:2" x14ac:dyDescent="0.2">
      <c r="B1640" s="1126">
        <v>1615</v>
      </c>
    </row>
    <row r="1641" spans="2:2" x14ac:dyDescent="0.2">
      <c r="B1641" s="1126">
        <v>1616</v>
      </c>
    </row>
    <row r="1642" spans="2:2" x14ac:dyDescent="0.2">
      <c r="B1642" s="1126">
        <v>1617</v>
      </c>
    </row>
    <row r="1643" spans="2:2" x14ac:dyDescent="0.2">
      <c r="B1643" s="1126">
        <v>1618</v>
      </c>
    </row>
    <row r="1644" spans="2:2" x14ac:dyDescent="0.2">
      <c r="B1644" s="1126">
        <v>1619</v>
      </c>
    </row>
    <row r="1645" spans="2:2" x14ac:dyDescent="0.2">
      <c r="B1645" s="1126">
        <v>1620</v>
      </c>
    </row>
    <row r="1646" spans="2:2" x14ac:dyDescent="0.2">
      <c r="B1646" s="1126">
        <v>1621</v>
      </c>
    </row>
    <row r="1647" spans="2:2" x14ac:dyDescent="0.2">
      <c r="B1647" s="1126">
        <v>1622</v>
      </c>
    </row>
    <row r="1648" spans="2:2" x14ac:dyDescent="0.2">
      <c r="B1648" s="1126">
        <v>1623</v>
      </c>
    </row>
    <row r="1649" spans="2:2" x14ac:dyDescent="0.2">
      <c r="B1649" s="1126">
        <v>1624</v>
      </c>
    </row>
    <row r="1650" spans="2:2" x14ac:dyDescent="0.2">
      <c r="B1650" s="1126">
        <v>1625</v>
      </c>
    </row>
    <row r="1651" spans="2:2" x14ac:dyDescent="0.2">
      <c r="B1651" s="1126">
        <v>1626</v>
      </c>
    </row>
    <row r="1652" spans="2:2" x14ac:dyDescent="0.2">
      <c r="B1652" s="1126">
        <v>1627</v>
      </c>
    </row>
    <row r="1653" spans="2:2" x14ac:dyDescent="0.2">
      <c r="B1653" s="1126">
        <v>1628</v>
      </c>
    </row>
    <row r="1654" spans="2:2" x14ac:dyDescent="0.2">
      <c r="B1654" s="1126">
        <v>1629</v>
      </c>
    </row>
    <row r="1655" spans="2:2" x14ac:dyDescent="0.2">
      <c r="B1655" s="1126">
        <v>1630</v>
      </c>
    </row>
    <row r="1656" spans="2:2" x14ac:dyDescent="0.2">
      <c r="B1656" s="1126">
        <v>1631</v>
      </c>
    </row>
    <row r="1657" spans="2:2" x14ac:dyDescent="0.2">
      <c r="B1657" s="1126">
        <v>1632</v>
      </c>
    </row>
    <row r="1658" spans="2:2" x14ac:dyDescent="0.2">
      <c r="B1658" s="1126">
        <v>1633</v>
      </c>
    </row>
    <row r="1659" spans="2:2" x14ac:dyDescent="0.2">
      <c r="B1659" s="1126">
        <v>1634</v>
      </c>
    </row>
    <row r="1660" spans="2:2" x14ac:dyDescent="0.2">
      <c r="B1660" s="1126">
        <v>1635</v>
      </c>
    </row>
    <row r="1661" spans="2:2" x14ac:dyDescent="0.2">
      <c r="B1661" s="1126">
        <v>1636</v>
      </c>
    </row>
    <row r="1662" spans="2:2" x14ac:dyDescent="0.2">
      <c r="B1662" s="1126">
        <v>1637</v>
      </c>
    </row>
    <row r="1663" spans="2:2" x14ac:dyDescent="0.2">
      <c r="B1663" s="1126">
        <v>1638</v>
      </c>
    </row>
    <row r="1664" spans="2:2" x14ac:dyDescent="0.2">
      <c r="B1664" s="1126">
        <v>1639</v>
      </c>
    </row>
    <row r="1665" spans="2:2" x14ac:dyDescent="0.2">
      <c r="B1665" s="1126">
        <v>1640</v>
      </c>
    </row>
    <row r="1666" spans="2:2" x14ac:dyDescent="0.2">
      <c r="B1666" s="1126">
        <v>1641</v>
      </c>
    </row>
    <row r="1667" spans="2:2" x14ac:dyDescent="0.2">
      <c r="B1667" s="1126">
        <v>1642</v>
      </c>
    </row>
    <row r="1668" spans="2:2" x14ac:dyDescent="0.2">
      <c r="B1668" s="1126">
        <v>1643</v>
      </c>
    </row>
    <row r="1669" spans="2:2" x14ac:dyDescent="0.2">
      <c r="B1669" s="1126">
        <v>1644</v>
      </c>
    </row>
    <row r="1670" spans="2:2" x14ac:dyDescent="0.2">
      <c r="B1670" s="1126">
        <v>1645</v>
      </c>
    </row>
    <row r="1671" spans="2:2" x14ac:dyDescent="0.2">
      <c r="B1671" s="1126">
        <v>1646</v>
      </c>
    </row>
    <row r="1672" spans="2:2" x14ac:dyDescent="0.2">
      <c r="B1672" s="1126">
        <v>1647</v>
      </c>
    </row>
    <row r="1673" spans="2:2" x14ac:dyDescent="0.2">
      <c r="B1673" s="1126">
        <v>1648</v>
      </c>
    </row>
    <row r="1674" spans="2:2" x14ac:dyDescent="0.2">
      <c r="B1674" s="1126">
        <v>1649</v>
      </c>
    </row>
    <row r="1675" spans="2:2" x14ac:dyDescent="0.2">
      <c r="B1675" s="1126">
        <v>1650</v>
      </c>
    </row>
    <row r="1676" spans="2:2" x14ac:dyDescent="0.2">
      <c r="B1676" s="1126">
        <v>1651</v>
      </c>
    </row>
    <row r="1677" spans="2:2" x14ac:dyDescent="0.2">
      <c r="B1677" s="1126">
        <v>1652</v>
      </c>
    </row>
    <row r="1678" spans="2:2" x14ac:dyDescent="0.2">
      <c r="B1678" s="1126">
        <v>1653</v>
      </c>
    </row>
    <row r="1679" spans="2:2" x14ac:dyDescent="0.2">
      <c r="B1679" s="1126">
        <v>1654</v>
      </c>
    </row>
    <row r="1680" spans="2:2" x14ac:dyDescent="0.2">
      <c r="B1680" s="1126">
        <v>1655</v>
      </c>
    </row>
    <row r="1681" spans="2:2" x14ac:dyDescent="0.2">
      <c r="B1681" s="1126">
        <v>1656</v>
      </c>
    </row>
    <row r="1682" spans="2:2" x14ac:dyDescent="0.2">
      <c r="B1682" s="1126">
        <v>1657</v>
      </c>
    </row>
    <row r="1683" spans="2:2" x14ac:dyDescent="0.2">
      <c r="B1683" s="1126">
        <v>1658</v>
      </c>
    </row>
    <row r="1684" spans="2:2" x14ac:dyDescent="0.2">
      <c r="B1684" s="1126">
        <v>1659</v>
      </c>
    </row>
    <row r="1685" spans="2:2" x14ac:dyDescent="0.2">
      <c r="B1685" s="1126">
        <v>1660</v>
      </c>
    </row>
    <row r="1686" spans="2:2" x14ac:dyDescent="0.2">
      <c r="B1686" s="1126">
        <v>1661</v>
      </c>
    </row>
    <row r="1687" spans="2:2" x14ac:dyDescent="0.2">
      <c r="B1687" s="1126">
        <v>1662</v>
      </c>
    </row>
    <row r="1688" spans="2:2" x14ac:dyDescent="0.2">
      <c r="B1688" s="1126">
        <v>1663</v>
      </c>
    </row>
    <row r="1689" spans="2:2" x14ac:dyDescent="0.2">
      <c r="B1689" s="1126">
        <v>1664</v>
      </c>
    </row>
    <row r="1690" spans="2:2" x14ac:dyDescent="0.2">
      <c r="B1690" s="1126">
        <v>1665</v>
      </c>
    </row>
    <row r="1691" spans="2:2" x14ac:dyDescent="0.2">
      <c r="B1691" s="1126">
        <v>1666</v>
      </c>
    </row>
    <row r="1692" spans="2:2" x14ac:dyDescent="0.2">
      <c r="B1692" s="1126">
        <v>1667</v>
      </c>
    </row>
    <row r="1693" spans="2:2" x14ac:dyDescent="0.2">
      <c r="B1693" s="1126">
        <v>1668</v>
      </c>
    </row>
    <row r="1694" spans="2:2" x14ac:dyDescent="0.2">
      <c r="B1694" s="1126">
        <v>1669</v>
      </c>
    </row>
    <row r="1695" spans="2:2" x14ac:dyDescent="0.2">
      <c r="B1695" s="1126">
        <v>1670</v>
      </c>
    </row>
    <row r="1696" spans="2:2" x14ac:dyDescent="0.2">
      <c r="B1696" s="1126">
        <v>1671</v>
      </c>
    </row>
    <row r="1697" spans="2:2" x14ac:dyDescent="0.2">
      <c r="B1697" s="1126">
        <v>1672</v>
      </c>
    </row>
    <row r="1698" spans="2:2" x14ac:dyDescent="0.2">
      <c r="B1698" s="1126">
        <v>1673</v>
      </c>
    </row>
    <row r="1699" spans="2:2" x14ac:dyDescent="0.2">
      <c r="B1699" s="1126">
        <v>1674</v>
      </c>
    </row>
    <row r="1700" spans="2:2" x14ac:dyDescent="0.2">
      <c r="B1700" s="1126">
        <v>1675</v>
      </c>
    </row>
    <row r="1701" spans="2:2" x14ac:dyDescent="0.2">
      <c r="B1701" s="1126">
        <v>1676</v>
      </c>
    </row>
    <row r="1702" spans="2:2" x14ac:dyDescent="0.2">
      <c r="B1702" s="1126">
        <v>1677</v>
      </c>
    </row>
    <row r="1703" spans="2:2" x14ac:dyDescent="0.2">
      <c r="B1703" s="1126">
        <v>1678</v>
      </c>
    </row>
    <row r="1704" spans="2:2" x14ac:dyDescent="0.2">
      <c r="B1704" s="1126">
        <v>1679</v>
      </c>
    </row>
    <row r="1705" spans="2:2" x14ac:dyDescent="0.2">
      <c r="B1705" s="1126">
        <v>1680</v>
      </c>
    </row>
    <row r="1706" spans="2:2" x14ac:dyDescent="0.2">
      <c r="B1706" s="1126">
        <v>1681</v>
      </c>
    </row>
    <row r="1707" spans="2:2" x14ac:dyDescent="0.2">
      <c r="B1707" s="1126">
        <v>1682</v>
      </c>
    </row>
    <row r="1708" spans="2:2" x14ac:dyDescent="0.2">
      <c r="B1708" s="1126">
        <v>1683</v>
      </c>
    </row>
    <row r="1709" spans="2:2" x14ac:dyDescent="0.2">
      <c r="B1709" s="1126">
        <v>1684</v>
      </c>
    </row>
    <row r="1710" spans="2:2" x14ac:dyDescent="0.2">
      <c r="B1710" s="1126">
        <v>1685</v>
      </c>
    </row>
    <row r="1711" spans="2:2" x14ac:dyDescent="0.2">
      <c r="B1711" s="1126">
        <v>1686</v>
      </c>
    </row>
    <row r="1712" spans="2:2" x14ac:dyDescent="0.2">
      <c r="B1712" s="1126">
        <v>1687</v>
      </c>
    </row>
    <row r="1713" spans="2:2" x14ac:dyDescent="0.2">
      <c r="B1713" s="1126">
        <v>1688</v>
      </c>
    </row>
    <row r="1714" spans="2:2" x14ac:dyDescent="0.2">
      <c r="B1714" s="1126">
        <v>1689</v>
      </c>
    </row>
    <row r="1715" spans="2:2" x14ac:dyDescent="0.2">
      <c r="B1715" s="1126">
        <v>1690</v>
      </c>
    </row>
    <row r="1716" spans="2:2" x14ac:dyDescent="0.2">
      <c r="B1716" s="1126">
        <v>1691</v>
      </c>
    </row>
    <row r="1717" spans="2:2" x14ac:dyDescent="0.2">
      <c r="B1717" s="1126">
        <v>1692</v>
      </c>
    </row>
    <row r="1718" spans="2:2" x14ac:dyDescent="0.2">
      <c r="B1718" s="1126">
        <v>1693</v>
      </c>
    </row>
    <row r="1719" spans="2:2" x14ac:dyDescent="0.2">
      <c r="B1719" s="1126">
        <v>1694</v>
      </c>
    </row>
    <row r="1720" spans="2:2" x14ac:dyDescent="0.2">
      <c r="B1720" s="1126">
        <v>1695</v>
      </c>
    </row>
    <row r="1721" spans="2:2" x14ac:dyDescent="0.2">
      <c r="B1721" s="1126">
        <v>1696</v>
      </c>
    </row>
    <row r="1722" spans="2:2" x14ac:dyDescent="0.2">
      <c r="B1722" s="1126">
        <v>1697</v>
      </c>
    </row>
    <row r="1723" spans="2:2" x14ac:dyDescent="0.2">
      <c r="B1723" s="1126">
        <v>1698</v>
      </c>
    </row>
    <row r="1724" spans="2:2" x14ac:dyDescent="0.2">
      <c r="B1724" s="1126">
        <v>1699</v>
      </c>
    </row>
    <row r="1725" spans="2:2" x14ac:dyDescent="0.2">
      <c r="B1725" s="1126">
        <v>1700</v>
      </c>
    </row>
    <row r="1726" spans="2:2" x14ac:dyDescent="0.2">
      <c r="B1726" s="1126">
        <v>1701</v>
      </c>
    </row>
    <row r="1727" spans="2:2" x14ac:dyDescent="0.2">
      <c r="B1727" s="1126">
        <v>1702</v>
      </c>
    </row>
    <row r="1728" spans="2:2" x14ac:dyDescent="0.2">
      <c r="B1728" s="1126">
        <v>1703</v>
      </c>
    </row>
    <row r="1729" spans="2:2" x14ac:dyDescent="0.2">
      <c r="B1729" s="1126">
        <v>1704</v>
      </c>
    </row>
    <row r="1730" spans="2:2" x14ac:dyDescent="0.2">
      <c r="B1730" s="1126">
        <v>1705</v>
      </c>
    </row>
    <row r="1731" spans="2:2" x14ac:dyDescent="0.2">
      <c r="B1731" s="1126">
        <v>1706</v>
      </c>
    </row>
    <row r="1732" spans="2:2" x14ac:dyDescent="0.2">
      <c r="B1732" s="1126">
        <v>1707</v>
      </c>
    </row>
    <row r="1733" spans="2:2" x14ac:dyDescent="0.2">
      <c r="B1733" s="1126">
        <v>1708</v>
      </c>
    </row>
    <row r="1734" spans="2:2" x14ac:dyDescent="0.2">
      <c r="B1734" s="1126">
        <v>1709</v>
      </c>
    </row>
    <row r="1735" spans="2:2" x14ac:dyDescent="0.2">
      <c r="B1735" s="1126">
        <v>1710</v>
      </c>
    </row>
    <row r="1736" spans="2:2" x14ac:dyDescent="0.2">
      <c r="B1736" s="1126">
        <v>1711</v>
      </c>
    </row>
    <row r="1737" spans="2:2" x14ac:dyDescent="0.2">
      <c r="B1737" s="1126">
        <v>1712</v>
      </c>
    </row>
    <row r="1738" spans="2:2" x14ac:dyDescent="0.2">
      <c r="B1738" s="1126">
        <v>1713</v>
      </c>
    </row>
    <row r="1739" spans="2:2" x14ac:dyDescent="0.2">
      <c r="B1739" s="1126">
        <v>1714</v>
      </c>
    </row>
    <row r="1740" spans="2:2" x14ac:dyDescent="0.2">
      <c r="B1740" s="1126">
        <v>1715</v>
      </c>
    </row>
    <row r="1741" spans="2:2" x14ac:dyDescent="0.2">
      <c r="B1741" s="1126">
        <v>1716</v>
      </c>
    </row>
    <row r="1742" spans="2:2" x14ac:dyDescent="0.2">
      <c r="B1742" s="1126">
        <v>1717</v>
      </c>
    </row>
    <row r="1743" spans="2:2" x14ac:dyDescent="0.2">
      <c r="B1743" s="1126">
        <v>1718</v>
      </c>
    </row>
    <row r="1744" spans="2:2" x14ac:dyDescent="0.2">
      <c r="B1744" s="1126">
        <v>1719</v>
      </c>
    </row>
    <row r="1745" spans="2:2" x14ac:dyDescent="0.2">
      <c r="B1745" s="1126">
        <v>1720</v>
      </c>
    </row>
    <row r="1746" spans="2:2" x14ac:dyDescent="0.2">
      <c r="B1746" s="1126">
        <v>1721</v>
      </c>
    </row>
    <row r="1747" spans="2:2" x14ac:dyDescent="0.2">
      <c r="B1747" s="1126">
        <v>1722</v>
      </c>
    </row>
    <row r="1748" spans="2:2" x14ac:dyDescent="0.2">
      <c r="B1748" s="1126">
        <v>1723</v>
      </c>
    </row>
    <row r="1749" spans="2:2" x14ac:dyDescent="0.2">
      <c r="B1749" s="1126">
        <v>1724</v>
      </c>
    </row>
    <row r="1750" spans="2:2" x14ac:dyDescent="0.2">
      <c r="B1750" s="1126">
        <v>1725</v>
      </c>
    </row>
    <row r="1751" spans="2:2" x14ac:dyDescent="0.2">
      <c r="B1751" s="1126">
        <v>1726</v>
      </c>
    </row>
    <row r="1752" spans="2:2" x14ac:dyDescent="0.2">
      <c r="B1752" s="1126">
        <v>1727</v>
      </c>
    </row>
    <row r="1753" spans="2:2" x14ac:dyDescent="0.2">
      <c r="B1753" s="1126">
        <v>1728</v>
      </c>
    </row>
    <row r="1754" spans="2:2" x14ac:dyDescent="0.2">
      <c r="B1754" s="1126">
        <v>1729</v>
      </c>
    </row>
    <row r="1755" spans="2:2" x14ac:dyDescent="0.2">
      <c r="B1755" s="1126">
        <v>1730</v>
      </c>
    </row>
    <row r="1756" spans="2:2" x14ac:dyDescent="0.2">
      <c r="B1756" s="1126">
        <v>1731</v>
      </c>
    </row>
    <row r="1757" spans="2:2" x14ac:dyDescent="0.2">
      <c r="B1757" s="1126">
        <v>1732</v>
      </c>
    </row>
    <row r="1758" spans="2:2" x14ac:dyDescent="0.2">
      <c r="B1758" s="1126">
        <v>1733</v>
      </c>
    </row>
    <row r="1759" spans="2:2" x14ac:dyDescent="0.2">
      <c r="B1759" s="1126">
        <v>1734</v>
      </c>
    </row>
    <row r="1760" spans="2:2" x14ac:dyDescent="0.2">
      <c r="B1760" s="1126">
        <v>1735</v>
      </c>
    </row>
    <row r="1761" spans="2:2" x14ac:dyDescent="0.2">
      <c r="B1761" s="1126">
        <v>1736</v>
      </c>
    </row>
    <row r="1762" spans="2:2" x14ac:dyDescent="0.2">
      <c r="B1762" s="1126">
        <v>1737</v>
      </c>
    </row>
    <row r="1763" spans="2:2" x14ac:dyDescent="0.2">
      <c r="B1763" s="1126">
        <v>1738</v>
      </c>
    </row>
    <row r="1764" spans="2:2" x14ac:dyDescent="0.2">
      <c r="B1764" s="1126">
        <v>1739</v>
      </c>
    </row>
    <row r="1765" spans="2:2" x14ac:dyDescent="0.2">
      <c r="B1765" s="1126">
        <v>1740</v>
      </c>
    </row>
    <row r="1766" spans="2:2" x14ac:dyDescent="0.2">
      <c r="B1766" s="1126">
        <v>1741</v>
      </c>
    </row>
    <row r="1767" spans="2:2" x14ac:dyDescent="0.2">
      <c r="B1767" s="1126">
        <v>1742</v>
      </c>
    </row>
    <row r="1768" spans="2:2" x14ac:dyDescent="0.2">
      <c r="B1768" s="1126">
        <v>1743</v>
      </c>
    </row>
    <row r="1769" spans="2:2" x14ac:dyDescent="0.2">
      <c r="B1769" s="1126">
        <v>1744</v>
      </c>
    </row>
    <row r="1770" spans="2:2" x14ac:dyDescent="0.2">
      <c r="B1770" s="1126">
        <v>1745</v>
      </c>
    </row>
    <row r="1771" spans="2:2" x14ac:dyDescent="0.2">
      <c r="B1771" s="1126">
        <v>1746</v>
      </c>
    </row>
    <row r="1772" spans="2:2" x14ac:dyDescent="0.2">
      <c r="B1772" s="1126">
        <v>1747</v>
      </c>
    </row>
    <row r="1773" spans="2:2" x14ac:dyDescent="0.2">
      <c r="B1773" s="1126">
        <v>1748</v>
      </c>
    </row>
    <row r="1774" spans="2:2" x14ac:dyDescent="0.2">
      <c r="B1774" s="1126">
        <v>1749</v>
      </c>
    </row>
    <row r="1775" spans="2:2" x14ac:dyDescent="0.2">
      <c r="B1775" s="1126">
        <v>1750</v>
      </c>
    </row>
    <row r="1776" spans="2:2" x14ac:dyDescent="0.2">
      <c r="B1776" s="1126">
        <v>1751</v>
      </c>
    </row>
    <row r="1777" spans="2:2" x14ac:dyDescent="0.2">
      <c r="B1777" s="1126">
        <v>1752</v>
      </c>
    </row>
    <row r="1778" spans="2:2" x14ac:dyDescent="0.2">
      <c r="B1778" s="1126">
        <v>1753</v>
      </c>
    </row>
    <row r="1779" spans="2:2" x14ac:dyDescent="0.2">
      <c r="B1779" s="1126">
        <v>1754</v>
      </c>
    </row>
    <row r="1780" spans="2:2" x14ac:dyDescent="0.2">
      <c r="B1780" s="1126">
        <v>1755</v>
      </c>
    </row>
    <row r="1781" spans="2:2" x14ac:dyDescent="0.2">
      <c r="B1781" s="1126">
        <v>1756</v>
      </c>
    </row>
    <row r="1782" spans="2:2" x14ac:dyDescent="0.2">
      <c r="B1782" s="1126">
        <v>1757</v>
      </c>
    </row>
    <row r="1783" spans="2:2" x14ac:dyDescent="0.2">
      <c r="B1783" s="1126">
        <v>1758</v>
      </c>
    </row>
    <row r="1784" spans="2:2" x14ac:dyDescent="0.2">
      <c r="B1784" s="1126">
        <v>1759</v>
      </c>
    </row>
    <row r="1785" spans="2:2" x14ac:dyDescent="0.2">
      <c r="B1785" s="1126">
        <v>1760</v>
      </c>
    </row>
    <row r="1786" spans="2:2" x14ac:dyDescent="0.2">
      <c r="B1786" s="1126">
        <v>1761</v>
      </c>
    </row>
    <row r="1787" spans="2:2" x14ac:dyDescent="0.2">
      <c r="B1787" s="1126">
        <v>1762</v>
      </c>
    </row>
    <row r="1788" spans="2:2" x14ac:dyDescent="0.2">
      <c r="B1788" s="1126">
        <v>1763</v>
      </c>
    </row>
    <row r="1789" spans="2:2" x14ac:dyDescent="0.2">
      <c r="B1789" s="1126">
        <v>1764</v>
      </c>
    </row>
    <row r="1790" spans="2:2" x14ac:dyDescent="0.2">
      <c r="B1790" s="1126">
        <v>1765</v>
      </c>
    </row>
    <row r="1791" spans="2:2" x14ac:dyDescent="0.2">
      <c r="B1791" s="1126">
        <v>1766</v>
      </c>
    </row>
    <row r="1792" spans="2:2" x14ac:dyDescent="0.2">
      <c r="B1792" s="1126">
        <v>1767</v>
      </c>
    </row>
    <row r="1793" spans="2:2" x14ac:dyDescent="0.2">
      <c r="B1793" s="1126">
        <v>1768</v>
      </c>
    </row>
    <row r="1794" spans="2:2" x14ac:dyDescent="0.2">
      <c r="B1794" s="1126">
        <v>1769</v>
      </c>
    </row>
    <row r="1795" spans="2:2" x14ac:dyDescent="0.2">
      <c r="B1795" s="1126">
        <v>1770</v>
      </c>
    </row>
    <row r="1796" spans="2:2" x14ac:dyDescent="0.2">
      <c r="B1796" s="1126">
        <v>1771</v>
      </c>
    </row>
    <row r="1797" spans="2:2" x14ac:dyDescent="0.2">
      <c r="B1797" s="1126">
        <v>1772</v>
      </c>
    </row>
    <row r="1798" spans="2:2" x14ac:dyDescent="0.2">
      <c r="B1798" s="1126">
        <v>1773</v>
      </c>
    </row>
    <row r="1799" spans="2:2" x14ac:dyDescent="0.2">
      <c r="B1799" s="1126">
        <v>1774</v>
      </c>
    </row>
    <row r="1800" spans="2:2" x14ac:dyDescent="0.2">
      <c r="B1800" s="1126">
        <v>1775</v>
      </c>
    </row>
    <row r="1801" spans="2:2" x14ac:dyDescent="0.2">
      <c r="B1801" s="1126">
        <v>1776</v>
      </c>
    </row>
    <row r="1802" spans="2:2" x14ac:dyDescent="0.2">
      <c r="B1802" s="1126">
        <v>1777</v>
      </c>
    </row>
    <row r="1803" spans="2:2" x14ac:dyDescent="0.2">
      <c r="B1803" s="1126">
        <v>1778</v>
      </c>
    </row>
    <row r="1804" spans="2:2" x14ac:dyDescent="0.2">
      <c r="B1804" s="1126">
        <v>1779</v>
      </c>
    </row>
    <row r="1805" spans="2:2" x14ac:dyDescent="0.2">
      <c r="B1805" s="1126">
        <v>1780</v>
      </c>
    </row>
    <row r="1806" spans="2:2" x14ac:dyDescent="0.2">
      <c r="B1806" s="1126">
        <v>1781</v>
      </c>
    </row>
    <row r="1807" spans="2:2" x14ac:dyDescent="0.2">
      <c r="B1807" s="1126">
        <v>1782</v>
      </c>
    </row>
    <row r="1808" spans="2:2" x14ac:dyDescent="0.2">
      <c r="B1808" s="1126">
        <v>1783</v>
      </c>
    </row>
    <row r="1809" spans="2:2" x14ac:dyDescent="0.2">
      <c r="B1809" s="1126">
        <v>1784</v>
      </c>
    </row>
    <row r="1810" spans="2:2" x14ac:dyDescent="0.2">
      <c r="B1810" s="1126">
        <v>1785</v>
      </c>
    </row>
    <row r="1811" spans="2:2" x14ac:dyDescent="0.2">
      <c r="B1811" s="1126">
        <v>1786</v>
      </c>
    </row>
    <row r="1812" spans="2:2" x14ac:dyDescent="0.2">
      <c r="B1812" s="1126">
        <v>1787</v>
      </c>
    </row>
    <row r="1813" spans="2:2" x14ac:dyDescent="0.2">
      <c r="B1813" s="1126">
        <v>1788</v>
      </c>
    </row>
    <row r="1814" spans="2:2" x14ac:dyDescent="0.2">
      <c r="B1814" s="1126">
        <v>1789</v>
      </c>
    </row>
    <row r="1815" spans="2:2" x14ac:dyDescent="0.2">
      <c r="B1815" s="1126">
        <v>1790</v>
      </c>
    </row>
    <row r="1816" spans="2:2" x14ac:dyDescent="0.2">
      <c r="B1816" s="1126">
        <v>1791</v>
      </c>
    </row>
    <row r="1817" spans="2:2" x14ac:dyDescent="0.2">
      <c r="B1817" s="1126">
        <v>1792</v>
      </c>
    </row>
    <row r="1818" spans="2:2" x14ac:dyDescent="0.2">
      <c r="B1818" s="1126">
        <v>1793</v>
      </c>
    </row>
    <row r="1819" spans="2:2" x14ac:dyDescent="0.2">
      <c r="B1819" s="1126">
        <v>1794</v>
      </c>
    </row>
    <row r="1820" spans="2:2" x14ac:dyDescent="0.2">
      <c r="B1820" s="1126">
        <v>1795</v>
      </c>
    </row>
    <row r="1821" spans="2:2" x14ac:dyDescent="0.2">
      <c r="B1821" s="1126">
        <v>1796</v>
      </c>
    </row>
    <row r="1822" spans="2:2" x14ac:dyDescent="0.2">
      <c r="B1822" s="1126">
        <v>1797</v>
      </c>
    </row>
    <row r="1823" spans="2:2" x14ac:dyDescent="0.2">
      <c r="B1823" s="1126">
        <v>1798</v>
      </c>
    </row>
    <row r="1824" spans="2:2" x14ac:dyDescent="0.2">
      <c r="B1824" s="1126">
        <v>1799</v>
      </c>
    </row>
    <row r="1825" spans="2:2" x14ac:dyDescent="0.2">
      <c r="B1825" s="1126">
        <v>1800</v>
      </c>
    </row>
    <row r="1826" spans="2:2" x14ac:dyDescent="0.2">
      <c r="B1826" s="1126">
        <v>1801</v>
      </c>
    </row>
    <row r="1827" spans="2:2" x14ac:dyDescent="0.2">
      <c r="B1827" s="1126">
        <v>1802</v>
      </c>
    </row>
    <row r="1828" spans="2:2" x14ac:dyDescent="0.2">
      <c r="B1828" s="1126">
        <v>1803</v>
      </c>
    </row>
    <row r="1829" spans="2:2" x14ac:dyDescent="0.2">
      <c r="B1829" s="1126">
        <v>1804</v>
      </c>
    </row>
    <row r="1830" spans="2:2" x14ac:dyDescent="0.2">
      <c r="B1830" s="1126">
        <v>1805</v>
      </c>
    </row>
    <row r="1831" spans="2:2" x14ac:dyDescent="0.2">
      <c r="B1831" s="1126">
        <v>1806</v>
      </c>
    </row>
    <row r="1832" spans="2:2" x14ac:dyDescent="0.2">
      <c r="B1832" s="1126">
        <v>1807</v>
      </c>
    </row>
    <row r="1833" spans="2:2" x14ac:dyDescent="0.2">
      <c r="B1833" s="1126">
        <v>1808</v>
      </c>
    </row>
    <row r="1834" spans="2:2" x14ac:dyDescent="0.2">
      <c r="B1834" s="1126">
        <v>1809</v>
      </c>
    </row>
    <row r="1835" spans="2:2" x14ac:dyDescent="0.2">
      <c r="B1835" s="1126">
        <v>1810</v>
      </c>
    </row>
    <row r="1836" spans="2:2" x14ac:dyDescent="0.2">
      <c r="B1836" s="1126">
        <v>1811</v>
      </c>
    </row>
    <row r="1837" spans="2:2" x14ac:dyDescent="0.2">
      <c r="B1837" s="1126">
        <v>1812</v>
      </c>
    </row>
    <row r="1838" spans="2:2" x14ac:dyDescent="0.2">
      <c r="B1838" s="1126">
        <v>1813</v>
      </c>
    </row>
    <row r="1839" spans="2:2" x14ac:dyDescent="0.2">
      <c r="B1839" s="1126">
        <v>1814</v>
      </c>
    </row>
    <row r="1840" spans="2:2" x14ac:dyDescent="0.2">
      <c r="B1840" s="1126">
        <v>1815</v>
      </c>
    </row>
    <row r="1841" spans="2:2" x14ac:dyDescent="0.2">
      <c r="B1841" s="1126">
        <v>1816</v>
      </c>
    </row>
    <row r="1842" spans="2:2" x14ac:dyDescent="0.2">
      <c r="B1842" s="1126">
        <v>1817</v>
      </c>
    </row>
    <row r="1843" spans="2:2" x14ac:dyDescent="0.2">
      <c r="B1843" s="1126">
        <v>1818</v>
      </c>
    </row>
    <row r="1844" spans="2:2" x14ac:dyDescent="0.2">
      <c r="B1844" s="1126">
        <v>1819</v>
      </c>
    </row>
    <row r="1845" spans="2:2" x14ac:dyDescent="0.2">
      <c r="B1845" s="1126">
        <v>1820</v>
      </c>
    </row>
    <row r="1846" spans="2:2" x14ac:dyDescent="0.2">
      <c r="B1846" s="1126">
        <v>1821</v>
      </c>
    </row>
    <row r="1847" spans="2:2" x14ac:dyDescent="0.2">
      <c r="B1847" s="1126">
        <v>1822</v>
      </c>
    </row>
    <row r="1848" spans="2:2" x14ac:dyDescent="0.2">
      <c r="B1848" s="1126">
        <v>1823</v>
      </c>
    </row>
    <row r="1849" spans="2:2" x14ac:dyDescent="0.2">
      <c r="B1849" s="1126">
        <v>1824</v>
      </c>
    </row>
    <row r="1850" spans="2:2" x14ac:dyDescent="0.2">
      <c r="B1850" s="1126">
        <v>1825</v>
      </c>
    </row>
    <row r="1851" spans="2:2" x14ac:dyDescent="0.2">
      <c r="B1851" s="1126">
        <v>1826</v>
      </c>
    </row>
    <row r="1852" spans="2:2" x14ac:dyDescent="0.2">
      <c r="B1852" s="1126">
        <v>1827</v>
      </c>
    </row>
    <row r="1853" spans="2:2" x14ac:dyDescent="0.2">
      <c r="B1853" s="1126">
        <v>1828</v>
      </c>
    </row>
    <row r="1854" spans="2:2" x14ac:dyDescent="0.2">
      <c r="B1854" s="1126">
        <v>1829</v>
      </c>
    </row>
    <row r="1855" spans="2:2" x14ac:dyDescent="0.2">
      <c r="B1855" s="1126">
        <v>1830</v>
      </c>
    </row>
    <row r="1856" spans="2:2" x14ac:dyDescent="0.2">
      <c r="B1856" s="1126">
        <v>1831</v>
      </c>
    </row>
    <row r="1857" spans="2:2" x14ac:dyDescent="0.2">
      <c r="B1857" s="1126">
        <v>1832</v>
      </c>
    </row>
    <row r="1858" spans="2:2" x14ac:dyDescent="0.2">
      <c r="B1858" s="1126">
        <v>1833</v>
      </c>
    </row>
    <row r="1859" spans="2:2" x14ac:dyDescent="0.2">
      <c r="B1859" s="1126">
        <v>1834</v>
      </c>
    </row>
    <row r="1860" spans="2:2" x14ac:dyDescent="0.2">
      <c r="B1860" s="1126">
        <v>1835</v>
      </c>
    </row>
    <row r="1861" spans="2:2" x14ac:dyDescent="0.2">
      <c r="B1861" s="1126">
        <v>1836</v>
      </c>
    </row>
    <row r="1862" spans="2:2" x14ac:dyDescent="0.2">
      <c r="B1862" s="1126">
        <v>1837</v>
      </c>
    </row>
    <row r="1863" spans="2:2" x14ac:dyDescent="0.2">
      <c r="B1863" s="1126">
        <v>1838</v>
      </c>
    </row>
    <row r="1864" spans="2:2" x14ac:dyDescent="0.2">
      <c r="B1864" s="1126">
        <v>1839</v>
      </c>
    </row>
    <row r="1865" spans="2:2" x14ac:dyDescent="0.2">
      <c r="B1865" s="1126">
        <v>1840</v>
      </c>
    </row>
    <row r="1866" spans="2:2" x14ac:dyDescent="0.2">
      <c r="B1866" s="1126">
        <v>1841</v>
      </c>
    </row>
    <row r="1867" spans="2:2" x14ac:dyDescent="0.2">
      <c r="B1867" s="1126">
        <v>1842</v>
      </c>
    </row>
    <row r="1868" spans="2:2" x14ac:dyDescent="0.2">
      <c r="B1868" s="1126">
        <v>1843</v>
      </c>
    </row>
    <row r="1869" spans="2:2" x14ac:dyDescent="0.2">
      <c r="B1869" s="1126">
        <v>1844</v>
      </c>
    </row>
    <row r="1870" spans="2:2" x14ac:dyDescent="0.2">
      <c r="B1870" s="1126">
        <v>1845</v>
      </c>
    </row>
    <row r="1871" spans="2:2" x14ac:dyDescent="0.2">
      <c r="B1871" s="1126">
        <v>1846</v>
      </c>
    </row>
    <row r="1872" spans="2:2" x14ac:dyDescent="0.2">
      <c r="B1872" s="1126">
        <v>1847</v>
      </c>
    </row>
    <row r="1873" spans="2:2" x14ac:dyDescent="0.2">
      <c r="B1873" s="1126">
        <v>1848</v>
      </c>
    </row>
    <row r="1874" spans="2:2" x14ac:dyDescent="0.2">
      <c r="B1874" s="1126">
        <v>1849</v>
      </c>
    </row>
    <row r="1875" spans="2:2" x14ac:dyDescent="0.2">
      <c r="B1875" s="1126">
        <v>1850</v>
      </c>
    </row>
    <row r="1876" spans="2:2" x14ac:dyDescent="0.2">
      <c r="B1876" s="1126">
        <v>1851</v>
      </c>
    </row>
    <row r="1877" spans="2:2" x14ac:dyDescent="0.2">
      <c r="B1877" s="1126">
        <v>1852</v>
      </c>
    </row>
    <row r="1878" spans="2:2" x14ac:dyDescent="0.2">
      <c r="B1878" s="1126">
        <v>1853</v>
      </c>
    </row>
    <row r="1879" spans="2:2" x14ac:dyDescent="0.2">
      <c r="B1879" s="1126">
        <v>1854</v>
      </c>
    </row>
    <row r="1880" spans="2:2" x14ac:dyDescent="0.2">
      <c r="B1880" s="1126">
        <v>1855</v>
      </c>
    </row>
    <row r="1881" spans="2:2" x14ac:dyDescent="0.2">
      <c r="B1881" s="1126">
        <v>1856</v>
      </c>
    </row>
    <row r="1882" spans="2:2" x14ac:dyDescent="0.2">
      <c r="B1882" s="1126">
        <v>1857</v>
      </c>
    </row>
    <row r="1883" spans="2:2" x14ac:dyDescent="0.2">
      <c r="B1883" s="1126">
        <v>1858</v>
      </c>
    </row>
    <row r="1884" spans="2:2" x14ac:dyDescent="0.2">
      <c r="B1884" s="1126">
        <v>1859</v>
      </c>
    </row>
    <row r="1885" spans="2:2" x14ac:dyDescent="0.2">
      <c r="B1885" s="1126">
        <v>1860</v>
      </c>
    </row>
    <row r="1886" spans="2:2" x14ac:dyDescent="0.2">
      <c r="B1886" s="1126">
        <v>1861</v>
      </c>
    </row>
    <row r="1887" spans="2:2" x14ac:dyDescent="0.2">
      <c r="B1887" s="1126">
        <v>1862</v>
      </c>
    </row>
    <row r="1888" spans="2:2" x14ac:dyDescent="0.2">
      <c r="B1888" s="1126">
        <v>1863</v>
      </c>
    </row>
    <row r="1889" spans="2:2" x14ac:dyDescent="0.2">
      <c r="B1889" s="1126">
        <v>1864</v>
      </c>
    </row>
    <row r="1890" spans="2:2" x14ac:dyDescent="0.2">
      <c r="B1890" s="1126">
        <v>1865</v>
      </c>
    </row>
    <row r="1891" spans="2:2" x14ac:dyDescent="0.2">
      <c r="B1891" s="1126">
        <v>1866</v>
      </c>
    </row>
    <row r="1892" spans="2:2" x14ac:dyDescent="0.2">
      <c r="B1892" s="1126">
        <v>1867</v>
      </c>
    </row>
    <row r="1893" spans="2:2" x14ac:dyDescent="0.2">
      <c r="B1893" s="1126">
        <v>1868</v>
      </c>
    </row>
    <row r="1894" spans="2:2" x14ac:dyDescent="0.2">
      <c r="B1894" s="1126">
        <v>1869</v>
      </c>
    </row>
    <row r="1895" spans="2:2" x14ac:dyDescent="0.2">
      <c r="B1895" s="1126">
        <v>1870</v>
      </c>
    </row>
    <row r="1896" spans="2:2" x14ac:dyDescent="0.2">
      <c r="B1896" s="1126">
        <v>1871</v>
      </c>
    </row>
    <row r="1897" spans="2:2" x14ac:dyDescent="0.2">
      <c r="B1897" s="1126">
        <v>1872</v>
      </c>
    </row>
    <row r="1898" spans="2:2" x14ac:dyDescent="0.2">
      <c r="B1898" s="1126">
        <v>1873</v>
      </c>
    </row>
    <row r="1899" spans="2:2" x14ac:dyDescent="0.2">
      <c r="B1899" s="1126">
        <v>1874</v>
      </c>
    </row>
    <row r="1900" spans="2:2" x14ac:dyDescent="0.2">
      <c r="B1900" s="1126">
        <v>1875</v>
      </c>
    </row>
    <row r="1901" spans="2:2" x14ac:dyDescent="0.2">
      <c r="B1901" s="1126">
        <v>1876</v>
      </c>
    </row>
    <row r="1902" spans="2:2" x14ac:dyDescent="0.2">
      <c r="B1902" s="1126">
        <v>1877</v>
      </c>
    </row>
    <row r="1903" spans="2:2" x14ac:dyDescent="0.2">
      <c r="B1903" s="1126">
        <v>1878</v>
      </c>
    </row>
    <row r="1904" spans="2:2" x14ac:dyDescent="0.2">
      <c r="B1904" s="1126">
        <v>1879</v>
      </c>
    </row>
    <row r="1905" spans="2:2" x14ac:dyDescent="0.2">
      <c r="B1905" s="1126">
        <v>1880</v>
      </c>
    </row>
    <row r="1906" spans="2:2" x14ac:dyDescent="0.2">
      <c r="B1906" s="1126">
        <v>1881</v>
      </c>
    </row>
    <row r="1907" spans="2:2" x14ac:dyDescent="0.2">
      <c r="B1907" s="1126">
        <v>1882</v>
      </c>
    </row>
    <row r="1908" spans="2:2" x14ac:dyDescent="0.2">
      <c r="B1908" s="1126">
        <v>1883</v>
      </c>
    </row>
    <row r="1909" spans="2:2" x14ac:dyDescent="0.2">
      <c r="B1909" s="1126">
        <v>1884</v>
      </c>
    </row>
    <row r="1910" spans="2:2" x14ac:dyDescent="0.2">
      <c r="B1910" s="1126">
        <v>1885</v>
      </c>
    </row>
    <row r="1911" spans="2:2" x14ac:dyDescent="0.2">
      <c r="B1911" s="1126">
        <v>1886</v>
      </c>
    </row>
    <row r="1912" spans="2:2" x14ac:dyDescent="0.2">
      <c r="B1912" s="1126">
        <v>1887</v>
      </c>
    </row>
    <row r="1913" spans="2:2" x14ac:dyDescent="0.2">
      <c r="B1913" s="1126">
        <v>1888</v>
      </c>
    </row>
    <row r="1914" spans="2:2" x14ac:dyDescent="0.2">
      <c r="B1914" s="1126">
        <v>1889</v>
      </c>
    </row>
    <row r="1915" spans="2:2" x14ac:dyDescent="0.2">
      <c r="B1915" s="1126">
        <v>1890</v>
      </c>
    </row>
    <row r="1916" spans="2:2" x14ac:dyDescent="0.2">
      <c r="B1916" s="1126">
        <v>1891</v>
      </c>
    </row>
    <row r="1917" spans="2:2" x14ac:dyDescent="0.2">
      <c r="B1917" s="1126">
        <v>1892</v>
      </c>
    </row>
    <row r="1918" spans="2:2" x14ac:dyDescent="0.2">
      <c r="B1918" s="1126">
        <v>1893</v>
      </c>
    </row>
    <row r="1919" spans="2:2" x14ac:dyDescent="0.2">
      <c r="B1919" s="1126">
        <v>1894</v>
      </c>
    </row>
    <row r="1920" spans="2:2" x14ac:dyDescent="0.2">
      <c r="B1920" s="1126">
        <v>1895</v>
      </c>
    </row>
    <row r="1921" spans="2:2" x14ac:dyDescent="0.2">
      <c r="B1921" s="1126">
        <v>1896</v>
      </c>
    </row>
    <row r="1922" spans="2:2" x14ac:dyDescent="0.2">
      <c r="B1922" s="1126">
        <v>1897</v>
      </c>
    </row>
    <row r="1923" spans="2:2" x14ac:dyDescent="0.2">
      <c r="B1923" s="1126">
        <v>1898</v>
      </c>
    </row>
    <row r="1924" spans="2:2" x14ac:dyDescent="0.2">
      <c r="B1924" s="1126">
        <v>1899</v>
      </c>
    </row>
    <row r="1925" spans="2:2" x14ac:dyDescent="0.2">
      <c r="B1925" s="1126">
        <v>1900</v>
      </c>
    </row>
    <row r="1926" spans="2:2" x14ac:dyDescent="0.2">
      <c r="B1926" s="1126">
        <v>1901</v>
      </c>
    </row>
    <row r="1927" spans="2:2" x14ac:dyDescent="0.2">
      <c r="B1927" s="1126">
        <v>1902</v>
      </c>
    </row>
    <row r="1928" spans="2:2" x14ac:dyDescent="0.2">
      <c r="B1928" s="1126">
        <v>1903</v>
      </c>
    </row>
    <row r="1929" spans="2:2" x14ac:dyDescent="0.2">
      <c r="B1929" s="1126">
        <v>1904</v>
      </c>
    </row>
    <row r="1930" spans="2:2" x14ac:dyDescent="0.2">
      <c r="B1930" s="1126">
        <v>1905</v>
      </c>
    </row>
    <row r="1931" spans="2:2" x14ac:dyDescent="0.2">
      <c r="B1931" s="1126">
        <v>1906</v>
      </c>
    </row>
    <row r="1932" spans="2:2" x14ac:dyDescent="0.2">
      <c r="B1932" s="1126">
        <v>1907</v>
      </c>
    </row>
    <row r="1933" spans="2:2" x14ac:dyDescent="0.2">
      <c r="B1933" s="1126">
        <v>1908</v>
      </c>
    </row>
    <row r="1934" spans="2:2" x14ac:dyDescent="0.2">
      <c r="B1934" s="1126">
        <v>1909</v>
      </c>
    </row>
    <row r="1935" spans="2:2" x14ac:dyDescent="0.2">
      <c r="B1935" s="1126">
        <v>1910</v>
      </c>
    </row>
    <row r="1936" spans="2:2" x14ac:dyDescent="0.2">
      <c r="B1936" s="1126">
        <v>1911</v>
      </c>
    </row>
    <row r="1937" spans="2:2" x14ac:dyDescent="0.2">
      <c r="B1937" s="1126">
        <v>1912</v>
      </c>
    </row>
    <row r="1938" spans="2:2" x14ac:dyDescent="0.2">
      <c r="B1938" s="1126">
        <v>1913</v>
      </c>
    </row>
    <row r="1939" spans="2:2" x14ac:dyDescent="0.2">
      <c r="B1939" s="1126">
        <v>1914</v>
      </c>
    </row>
    <row r="1940" spans="2:2" x14ac:dyDescent="0.2">
      <c r="B1940" s="1126">
        <v>1915</v>
      </c>
    </row>
    <row r="1941" spans="2:2" x14ac:dyDescent="0.2">
      <c r="B1941" s="1126">
        <v>1916</v>
      </c>
    </row>
    <row r="1942" spans="2:2" x14ac:dyDescent="0.2">
      <c r="B1942" s="1126">
        <v>1917</v>
      </c>
    </row>
    <row r="1943" spans="2:2" x14ac:dyDescent="0.2">
      <c r="B1943" s="1126">
        <v>1918</v>
      </c>
    </row>
    <row r="1944" spans="2:2" x14ac:dyDescent="0.2">
      <c r="B1944" s="1126">
        <v>1919</v>
      </c>
    </row>
    <row r="1945" spans="2:2" x14ac:dyDescent="0.2">
      <c r="B1945" s="1126">
        <v>1920</v>
      </c>
    </row>
    <row r="1946" spans="2:2" x14ac:dyDescent="0.2">
      <c r="B1946" s="1126">
        <v>1921</v>
      </c>
    </row>
    <row r="1947" spans="2:2" x14ac:dyDescent="0.2">
      <c r="B1947" s="1126">
        <v>1922</v>
      </c>
    </row>
    <row r="1948" spans="2:2" x14ac:dyDescent="0.2">
      <c r="B1948" s="1126">
        <v>1923</v>
      </c>
    </row>
    <row r="1949" spans="2:2" x14ac:dyDescent="0.2">
      <c r="B1949" s="1126">
        <v>1924</v>
      </c>
    </row>
    <row r="1950" spans="2:2" x14ac:dyDescent="0.2">
      <c r="B1950" s="1126">
        <v>1925</v>
      </c>
    </row>
    <row r="1951" spans="2:2" x14ac:dyDescent="0.2">
      <c r="B1951" s="1126">
        <v>1926</v>
      </c>
    </row>
    <row r="1952" spans="2:2" x14ac:dyDescent="0.2">
      <c r="B1952" s="1126">
        <v>1927</v>
      </c>
    </row>
    <row r="1953" spans="2:2" x14ac:dyDescent="0.2">
      <c r="B1953" s="1126">
        <v>1928</v>
      </c>
    </row>
    <row r="1954" spans="2:2" x14ac:dyDescent="0.2">
      <c r="B1954" s="1126">
        <v>1929</v>
      </c>
    </row>
    <row r="1955" spans="2:2" x14ac:dyDescent="0.2">
      <c r="B1955" s="1126">
        <v>1930</v>
      </c>
    </row>
    <row r="1956" spans="2:2" x14ac:dyDescent="0.2">
      <c r="B1956" s="1126">
        <v>1931</v>
      </c>
    </row>
    <row r="1957" spans="2:2" x14ac:dyDescent="0.2">
      <c r="B1957" s="1126">
        <v>1932</v>
      </c>
    </row>
    <row r="1958" spans="2:2" x14ac:dyDescent="0.2">
      <c r="B1958" s="1126">
        <v>1933</v>
      </c>
    </row>
    <row r="1959" spans="2:2" x14ac:dyDescent="0.2">
      <c r="B1959" s="1126">
        <v>1934</v>
      </c>
    </row>
    <row r="1960" spans="2:2" x14ac:dyDescent="0.2">
      <c r="B1960" s="1126">
        <v>1935</v>
      </c>
    </row>
    <row r="1961" spans="2:2" x14ac:dyDescent="0.2">
      <c r="B1961" s="1126">
        <v>1936</v>
      </c>
    </row>
    <row r="1962" spans="2:2" x14ac:dyDescent="0.2">
      <c r="B1962" s="1126">
        <v>1937</v>
      </c>
    </row>
    <row r="1963" spans="2:2" x14ac:dyDescent="0.2">
      <c r="B1963" s="1126">
        <v>1938</v>
      </c>
    </row>
    <row r="1964" spans="2:2" x14ac:dyDescent="0.2">
      <c r="B1964" s="1126">
        <v>1939</v>
      </c>
    </row>
    <row r="1965" spans="2:2" x14ac:dyDescent="0.2">
      <c r="B1965" s="1126">
        <v>1940</v>
      </c>
    </row>
    <row r="1966" spans="2:2" x14ac:dyDescent="0.2">
      <c r="B1966" s="1126">
        <v>1941</v>
      </c>
    </row>
    <row r="1967" spans="2:2" x14ac:dyDescent="0.2">
      <c r="B1967" s="1126">
        <v>1942</v>
      </c>
    </row>
    <row r="1968" spans="2:2" x14ac:dyDescent="0.2">
      <c r="B1968" s="1126">
        <v>1943</v>
      </c>
    </row>
    <row r="1969" spans="2:2" x14ac:dyDescent="0.2">
      <c r="B1969" s="1126">
        <v>1944</v>
      </c>
    </row>
    <row r="1970" spans="2:2" x14ac:dyDescent="0.2">
      <c r="B1970" s="1126">
        <v>1945</v>
      </c>
    </row>
    <row r="1971" spans="2:2" x14ac:dyDescent="0.2">
      <c r="B1971" s="1126">
        <v>1946</v>
      </c>
    </row>
    <row r="1972" spans="2:2" x14ac:dyDescent="0.2">
      <c r="B1972" s="1126">
        <v>1947</v>
      </c>
    </row>
    <row r="1973" spans="2:2" x14ac:dyDescent="0.2">
      <c r="B1973" s="1126">
        <v>1948</v>
      </c>
    </row>
    <row r="1974" spans="2:2" x14ac:dyDescent="0.2">
      <c r="B1974" s="1126">
        <v>1949</v>
      </c>
    </row>
    <row r="1975" spans="2:2" x14ac:dyDescent="0.2">
      <c r="B1975" s="1126">
        <v>1950</v>
      </c>
    </row>
    <row r="1976" spans="2:2" x14ac:dyDescent="0.2">
      <c r="B1976" s="1126">
        <v>1951</v>
      </c>
    </row>
    <row r="1977" spans="2:2" x14ac:dyDescent="0.2">
      <c r="B1977" s="1126">
        <v>1952</v>
      </c>
    </row>
    <row r="1978" spans="2:2" x14ac:dyDescent="0.2">
      <c r="B1978" s="1126">
        <v>1953</v>
      </c>
    </row>
    <row r="1979" spans="2:2" x14ac:dyDescent="0.2">
      <c r="B1979" s="1126">
        <v>1954</v>
      </c>
    </row>
    <row r="1980" spans="2:2" x14ac:dyDescent="0.2">
      <c r="B1980" s="1126">
        <v>1955</v>
      </c>
    </row>
    <row r="1981" spans="2:2" x14ac:dyDescent="0.2">
      <c r="B1981" s="1126">
        <v>1956</v>
      </c>
    </row>
    <row r="1982" spans="2:2" x14ac:dyDescent="0.2">
      <c r="B1982" s="1126">
        <v>1957</v>
      </c>
    </row>
    <row r="1983" spans="2:2" x14ac:dyDescent="0.2">
      <c r="B1983" s="1126">
        <v>1958</v>
      </c>
    </row>
    <row r="1984" spans="2:2" x14ac:dyDescent="0.2">
      <c r="B1984" s="1126">
        <v>1959</v>
      </c>
    </row>
    <row r="1985" spans="2:2" x14ac:dyDescent="0.2">
      <c r="B1985" s="1126">
        <v>1960</v>
      </c>
    </row>
    <row r="1986" spans="2:2" x14ac:dyDescent="0.2">
      <c r="B1986" s="1126">
        <v>1961</v>
      </c>
    </row>
    <row r="1987" spans="2:2" x14ac:dyDescent="0.2">
      <c r="B1987" s="1126">
        <v>1962</v>
      </c>
    </row>
    <row r="1988" spans="2:2" x14ac:dyDescent="0.2">
      <c r="B1988" s="1126">
        <v>1963</v>
      </c>
    </row>
    <row r="1989" spans="2:2" x14ac:dyDescent="0.2">
      <c r="B1989" s="1126">
        <v>1964</v>
      </c>
    </row>
    <row r="1990" spans="2:2" x14ac:dyDescent="0.2">
      <c r="B1990" s="1126">
        <v>1965</v>
      </c>
    </row>
    <row r="1991" spans="2:2" x14ac:dyDescent="0.2">
      <c r="B1991" s="1126">
        <v>1966</v>
      </c>
    </row>
    <row r="1992" spans="2:2" x14ac:dyDescent="0.2">
      <c r="B1992" s="1126">
        <v>1967</v>
      </c>
    </row>
    <row r="1993" spans="2:2" x14ac:dyDescent="0.2">
      <c r="B1993" s="1126">
        <v>1968</v>
      </c>
    </row>
    <row r="1994" spans="2:2" x14ac:dyDescent="0.2">
      <c r="B1994" s="1126">
        <v>1969</v>
      </c>
    </row>
    <row r="1995" spans="2:2" x14ac:dyDescent="0.2">
      <c r="B1995" s="1126">
        <v>1970</v>
      </c>
    </row>
    <row r="1996" spans="2:2" x14ac:dyDescent="0.2">
      <c r="B1996" s="1126">
        <v>1971</v>
      </c>
    </row>
    <row r="1997" spans="2:2" x14ac:dyDescent="0.2">
      <c r="B1997" s="1126">
        <v>1972</v>
      </c>
    </row>
    <row r="1998" spans="2:2" x14ac:dyDescent="0.2">
      <c r="B1998" s="1126">
        <v>1973</v>
      </c>
    </row>
    <row r="1999" spans="2:2" x14ac:dyDescent="0.2">
      <c r="B1999" s="1126">
        <v>1974</v>
      </c>
    </row>
    <row r="2000" spans="2:2" x14ac:dyDescent="0.2">
      <c r="B2000" s="1126">
        <v>1975</v>
      </c>
    </row>
    <row r="2001" spans="2:2" x14ac:dyDescent="0.2">
      <c r="B2001" s="1126">
        <v>1976</v>
      </c>
    </row>
    <row r="2002" spans="2:2" x14ac:dyDescent="0.2">
      <c r="B2002" s="1126">
        <v>1977</v>
      </c>
    </row>
    <row r="2003" spans="2:2" x14ac:dyDescent="0.2">
      <c r="B2003" s="1126">
        <v>1978</v>
      </c>
    </row>
    <row r="2004" spans="2:2" x14ac:dyDescent="0.2">
      <c r="B2004" s="1126">
        <v>1979</v>
      </c>
    </row>
    <row r="2005" spans="2:2" x14ac:dyDescent="0.2">
      <c r="B2005" s="1126">
        <v>1980</v>
      </c>
    </row>
    <row r="2006" spans="2:2" x14ac:dyDescent="0.2">
      <c r="B2006" s="1126">
        <v>1981</v>
      </c>
    </row>
    <row r="2007" spans="2:2" x14ac:dyDescent="0.2">
      <c r="B2007" s="1126">
        <v>1982</v>
      </c>
    </row>
    <row r="2008" spans="2:2" x14ac:dyDescent="0.2">
      <c r="B2008" s="1126">
        <v>1983</v>
      </c>
    </row>
    <row r="2009" spans="2:2" x14ac:dyDescent="0.2">
      <c r="B2009" s="1126">
        <v>1984</v>
      </c>
    </row>
    <row r="2010" spans="2:2" x14ac:dyDescent="0.2">
      <c r="B2010" s="1126">
        <v>1985</v>
      </c>
    </row>
    <row r="2011" spans="2:2" x14ac:dyDescent="0.2">
      <c r="B2011" s="1126">
        <v>1986</v>
      </c>
    </row>
    <row r="2012" spans="2:2" x14ac:dyDescent="0.2">
      <c r="B2012" s="1126">
        <v>1987</v>
      </c>
    </row>
    <row r="2013" spans="2:2" x14ac:dyDescent="0.2">
      <c r="B2013" s="1126">
        <v>1988</v>
      </c>
    </row>
    <row r="2014" spans="2:2" x14ac:dyDescent="0.2">
      <c r="B2014" s="1126">
        <v>1989</v>
      </c>
    </row>
    <row r="2015" spans="2:2" x14ac:dyDescent="0.2">
      <c r="B2015" s="1126">
        <v>1990</v>
      </c>
    </row>
    <row r="2016" spans="2:2" x14ac:dyDescent="0.2">
      <c r="B2016" s="1126">
        <v>1991</v>
      </c>
    </row>
    <row r="2017" spans="2:2" x14ac:dyDescent="0.2">
      <c r="B2017" s="1126">
        <v>1992</v>
      </c>
    </row>
    <row r="2018" spans="2:2" x14ac:dyDescent="0.2">
      <c r="B2018" s="1126">
        <v>1993</v>
      </c>
    </row>
    <row r="2019" spans="2:2" x14ac:dyDescent="0.2">
      <c r="B2019" s="1126">
        <v>1994</v>
      </c>
    </row>
    <row r="2020" spans="2:2" x14ac:dyDescent="0.2">
      <c r="B2020" s="1126">
        <v>1995</v>
      </c>
    </row>
    <row r="2021" spans="2:2" x14ac:dyDescent="0.2">
      <c r="B2021" s="1126">
        <v>1996</v>
      </c>
    </row>
    <row r="2022" spans="2:2" x14ac:dyDescent="0.2">
      <c r="B2022" s="1126">
        <v>1997</v>
      </c>
    </row>
    <row r="2023" spans="2:2" x14ac:dyDescent="0.2">
      <c r="B2023" s="1126">
        <v>1998</v>
      </c>
    </row>
    <row r="2024" spans="2:2" x14ac:dyDescent="0.2">
      <c r="B2024" s="1126">
        <v>1999</v>
      </c>
    </row>
    <row r="2025" spans="2:2" x14ac:dyDescent="0.2">
      <c r="B2025" s="1126">
        <v>2000</v>
      </c>
    </row>
    <row r="2026" spans="2:2" x14ac:dyDescent="0.2">
      <c r="B2026" s="1126">
        <v>2001</v>
      </c>
    </row>
    <row r="2027" spans="2:2" x14ac:dyDescent="0.2">
      <c r="B2027" s="1126">
        <v>2002</v>
      </c>
    </row>
    <row r="2028" spans="2:2" x14ac:dyDescent="0.2">
      <c r="B2028" s="1126">
        <v>2003</v>
      </c>
    </row>
    <row r="2029" spans="2:2" x14ac:dyDescent="0.2">
      <c r="B2029" s="1126">
        <v>2004</v>
      </c>
    </row>
    <row r="2030" spans="2:2" x14ac:dyDescent="0.2">
      <c r="B2030" s="1126">
        <v>2005</v>
      </c>
    </row>
    <row r="2031" spans="2:2" x14ac:dyDescent="0.2">
      <c r="B2031" s="1126">
        <v>2006</v>
      </c>
    </row>
    <row r="2032" spans="2:2" x14ac:dyDescent="0.2">
      <c r="B2032" s="1126">
        <v>2007</v>
      </c>
    </row>
    <row r="2033" spans="2:2" x14ac:dyDescent="0.2">
      <c r="B2033" s="1126">
        <v>2008</v>
      </c>
    </row>
    <row r="2034" spans="2:2" x14ac:dyDescent="0.2">
      <c r="B2034" s="1126">
        <v>2009</v>
      </c>
    </row>
    <row r="2035" spans="2:2" x14ac:dyDescent="0.2">
      <c r="B2035" s="1126">
        <v>2010</v>
      </c>
    </row>
    <row r="2036" spans="2:2" x14ac:dyDescent="0.2">
      <c r="B2036" s="1126">
        <v>2011</v>
      </c>
    </row>
    <row r="2037" spans="2:2" x14ac:dyDescent="0.2">
      <c r="B2037" s="1126">
        <v>2012</v>
      </c>
    </row>
    <row r="2038" spans="2:2" x14ac:dyDescent="0.2">
      <c r="B2038" s="1126">
        <v>2013</v>
      </c>
    </row>
    <row r="2039" spans="2:2" x14ac:dyDescent="0.2">
      <c r="B2039" s="1126">
        <v>2014</v>
      </c>
    </row>
    <row r="2040" spans="2:2" x14ac:dyDescent="0.2">
      <c r="B2040" s="1126">
        <v>2015</v>
      </c>
    </row>
    <row r="2041" spans="2:2" x14ac:dyDescent="0.2">
      <c r="B2041" s="1126">
        <v>2016</v>
      </c>
    </row>
    <row r="2042" spans="2:2" x14ac:dyDescent="0.2">
      <c r="B2042" s="1126">
        <v>2017</v>
      </c>
    </row>
    <row r="2043" spans="2:2" x14ac:dyDescent="0.2">
      <c r="B2043" s="1126">
        <v>2018</v>
      </c>
    </row>
    <row r="2044" spans="2:2" x14ac:dyDescent="0.2">
      <c r="B2044" s="1126">
        <v>2019</v>
      </c>
    </row>
    <row r="2045" spans="2:2" x14ac:dyDescent="0.2">
      <c r="B2045" s="1126">
        <v>2020</v>
      </c>
    </row>
    <row r="2046" spans="2:2" x14ac:dyDescent="0.2">
      <c r="B2046" s="1126">
        <v>2021</v>
      </c>
    </row>
    <row r="2047" spans="2:2" x14ac:dyDescent="0.2">
      <c r="B2047" s="1126">
        <v>2022</v>
      </c>
    </row>
    <row r="2048" spans="2:2" x14ac:dyDescent="0.2">
      <c r="B2048" s="1126">
        <v>2023</v>
      </c>
    </row>
    <row r="2049" spans="2:2" x14ac:dyDescent="0.2">
      <c r="B2049" s="1126">
        <v>2024</v>
      </c>
    </row>
    <row r="2050" spans="2:2" x14ac:dyDescent="0.2">
      <c r="B2050" s="1126">
        <v>2025</v>
      </c>
    </row>
    <row r="2051" spans="2:2" x14ac:dyDescent="0.2">
      <c r="B2051" s="1126">
        <v>2026</v>
      </c>
    </row>
    <row r="2052" spans="2:2" x14ac:dyDescent="0.2">
      <c r="B2052" s="1126">
        <v>2027</v>
      </c>
    </row>
    <row r="2053" spans="2:2" x14ac:dyDescent="0.2">
      <c r="B2053" s="1126">
        <v>2028</v>
      </c>
    </row>
    <row r="2054" spans="2:2" x14ac:dyDescent="0.2">
      <c r="B2054" s="1126">
        <v>2029</v>
      </c>
    </row>
    <row r="2055" spans="2:2" x14ac:dyDescent="0.2">
      <c r="B2055" s="1126">
        <v>2030</v>
      </c>
    </row>
    <row r="2056" spans="2:2" x14ac:dyDescent="0.2">
      <c r="B2056" s="1126">
        <v>2031</v>
      </c>
    </row>
    <row r="2057" spans="2:2" x14ac:dyDescent="0.2">
      <c r="B2057" s="1126">
        <v>2032</v>
      </c>
    </row>
    <row r="2058" spans="2:2" x14ac:dyDescent="0.2">
      <c r="B2058" s="1126">
        <v>2033</v>
      </c>
    </row>
    <row r="2059" spans="2:2" x14ac:dyDescent="0.2">
      <c r="B2059" s="1126">
        <v>2034</v>
      </c>
    </row>
    <row r="2060" spans="2:2" x14ac:dyDescent="0.2">
      <c r="B2060" s="1126">
        <v>2035</v>
      </c>
    </row>
    <row r="2061" spans="2:2" x14ac:dyDescent="0.2">
      <c r="B2061" s="1126">
        <v>2036</v>
      </c>
    </row>
    <row r="2062" spans="2:2" x14ac:dyDescent="0.2">
      <c r="B2062" s="1126">
        <v>2037</v>
      </c>
    </row>
    <row r="2063" spans="2:2" x14ac:dyDescent="0.2">
      <c r="B2063" s="1126">
        <v>2038</v>
      </c>
    </row>
    <row r="2064" spans="2:2" x14ac:dyDescent="0.2">
      <c r="B2064" s="1126">
        <v>2039</v>
      </c>
    </row>
    <row r="2065" spans="2:2" x14ac:dyDescent="0.2">
      <c r="B2065" s="1126">
        <v>2040</v>
      </c>
    </row>
    <row r="2066" spans="2:2" x14ac:dyDescent="0.2">
      <c r="B2066" s="1126">
        <v>2041</v>
      </c>
    </row>
    <row r="2067" spans="2:2" x14ac:dyDescent="0.2">
      <c r="B2067" s="1126">
        <v>2042</v>
      </c>
    </row>
    <row r="2068" spans="2:2" x14ac:dyDescent="0.2">
      <c r="B2068" s="1126">
        <v>2043</v>
      </c>
    </row>
    <row r="2069" spans="2:2" x14ac:dyDescent="0.2">
      <c r="B2069" s="1126">
        <v>2044</v>
      </c>
    </row>
    <row r="2070" spans="2:2" x14ac:dyDescent="0.2">
      <c r="B2070" s="1126">
        <v>2045</v>
      </c>
    </row>
    <row r="2071" spans="2:2" x14ac:dyDescent="0.2">
      <c r="B2071" s="1126">
        <v>2046</v>
      </c>
    </row>
    <row r="2072" spans="2:2" x14ac:dyDescent="0.2">
      <c r="B2072" s="1126">
        <v>2047</v>
      </c>
    </row>
    <row r="2073" spans="2:2" x14ac:dyDescent="0.2">
      <c r="B2073" s="1126">
        <v>2048</v>
      </c>
    </row>
    <row r="2074" spans="2:2" x14ac:dyDescent="0.2">
      <c r="B2074" s="1126">
        <v>2049</v>
      </c>
    </row>
    <row r="2075" spans="2:2" x14ac:dyDescent="0.2">
      <c r="B2075" s="1126">
        <v>2050</v>
      </c>
    </row>
    <row r="2076" spans="2:2" x14ac:dyDescent="0.2">
      <c r="B2076" s="1126">
        <v>2051</v>
      </c>
    </row>
    <row r="2077" spans="2:2" x14ac:dyDescent="0.2">
      <c r="B2077" s="1126">
        <v>2052</v>
      </c>
    </row>
    <row r="2078" spans="2:2" x14ac:dyDescent="0.2">
      <c r="B2078" s="1126">
        <v>2053</v>
      </c>
    </row>
    <row r="2079" spans="2:2" x14ac:dyDescent="0.2">
      <c r="B2079" s="1126">
        <v>2054</v>
      </c>
    </row>
    <row r="2080" spans="2:2" x14ac:dyDescent="0.2">
      <c r="B2080" s="1126">
        <v>2055</v>
      </c>
    </row>
    <row r="2081" spans="2:2" x14ac:dyDescent="0.2">
      <c r="B2081" s="1126">
        <v>2056</v>
      </c>
    </row>
    <row r="2082" spans="2:2" x14ac:dyDescent="0.2">
      <c r="B2082" s="1126">
        <v>2057</v>
      </c>
    </row>
    <row r="2083" spans="2:2" x14ac:dyDescent="0.2">
      <c r="B2083" s="1126">
        <v>2058</v>
      </c>
    </row>
    <row r="2084" spans="2:2" x14ac:dyDescent="0.2">
      <c r="B2084" s="1126">
        <v>2059</v>
      </c>
    </row>
    <row r="2085" spans="2:2" x14ac:dyDescent="0.2">
      <c r="B2085" s="1126">
        <v>2060</v>
      </c>
    </row>
    <row r="2086" spans="2:2" x14ac:dyDescent="0.2">
      <c r="B2086" s="1126">
        <v>2061</v>
      </c>
    </row>
    <row r="2087" spans="2:2" x14ac:dyDescent="0.2">
      <c r="B2087" s="1126">
        <v>2062</v>
      </c>
    </row>
    <row r="2088" spans="2:2" x14ac:dyDescent="0.2">
      <c r="B2088" s="1126">
        <v>2063</v>
      </c>
    </row>
    <row r="2089" spans="2:2" x14ac:dyDescent="0.2">
      <c r="B2089" s="1126">
        <v>2064</v>
      </c>
    </row>
    <row r="2090" spans="2:2" x14ac:dyDescent="0.2">
      <c r="B2090" s="1126">
        <v>2065</v>
      </c>
    </row>
    <row r="2091" spans="2:2" x14ac:dyDescent="0.2">
      <c r="B2091" s="1126">
        <v>2066</v>
      </c>
    </row>
    <row r="2092" spans="2:2" x14ac:dyDescent="0.2">
      <c r="B2092" s="1126">
        <v>2067</v>
      </c>
    </row>
    <row r="2093" spans="2:2" x14ac:dyDescent="0.2">
      <c r="B2093" s="1126">
        <v>2068</v>
      </c>
    </row>
    <row r="2094" spans="2:2" x14ac:dyDescent="0.2">
      <c r="B2094" s="1126">
        <v>2069</v>
      </c>
    </row>
    <row r="2095" spans="2:2" x14ac:dyDescent="0.2">
      <c r="B2095" s="1126">
        <v>2070</v>
      </c>
    </row>
    <row r="2096" spans="2:2" x14ac:dyDescent="0.2">
      <c r="B2096" s="1126">
        <v>2071</v>
      </c>
    </row>
    <row r="2097" spans="2:2" x14ac:dyDescent="0.2">
      <c r="B2097" s="1126">
        <v>2072</v>
      </c>
    </row>
    <row r="2098" spans="2:2" x14ac:dyDescent="0.2">
      <c r="B2098" s="1126">
        <v>2073</v>
      </c>
    </row>
    <row r="2099" spans="2:2" x14ac:dyDescent="0.2">
      <c r="B2099" s="1126">
        <v>2074</v>
      </c>
    </row>
    <row r="2100" spans="2:2" x14ac:dyDescent="0.2">
      <c r="B2100" s="1126">
        <v>2075</v>
      </c>
    </row>
    <row r="2101" spans="2:2" x14ac:dyDescent="0.2">
      <c r="B2101" s="1126">
        <v>2076</v>
      </c>
    </row>
    <row r="2102" spans="2:2" x14ac:dyDescent="0.2">
      <c r="B2102" s="1126">
        <v>2077</v>
      </c>
    </row>
    <row r="2103" spans="2:2" x14ac:dyDescent="0.2">
      <c r="B2103" s="1126">
        <v>2078</v>
      </c>
    </row>
    <row r="2104" spans="2:2" x14ac:dyDescent="0.2">
      <c r="B2104" s="1126">
        <v>2079</v>
      </c>
    </row>
    <row r="2105" spans="2:2" x14ac:dyDescent="0.2">
      <c r="B2105" s="1126">
        <v>2080</v>
      </c>
    </row>
    <row r="2106" spans="2:2" x14ac:dyDescent="0.2">
      <c r="B2106" s="1126">
        <v>2081</v>
      </c>
    </row>
    <row r="2107" spans="2:2" x14ac:dyDescent="0.2">
      <c r="B2107" s="1126">
        <v>2082</v>
      </c>
    </row>
    <row r="2108" spans="2:2" x14ac:dyDescent="0.2">
      <c r="B2108" s="1126">
        <v>2083</v>
      </c>
    </row>
    <row r="2109" spans="2:2" x14ac:dyDescent="0.2">
      <c r="B2109" s="1126">
        <v>2084</v>
      </c>
    </row>
    <row r="2110" spans="2:2" x14ac:dyDescent="0.2">
      <c r="B2110" s="1126">
        <v>2085</v>
      </c>
    </row>
    <row r="2111" spans="2:2" x14ac:dyDescent="0.2">
      <c r="B2111" s="1126">
        <v>2086</v>
      </c>
    </row>
    <row r="2112" spans="2:2" x14ac:dyDescent="0.2">
      <c r="B2112" s="1126">
        <v>2087</v>
      </c>
    </row>
    <row r="2113" spans="2:2" x14ac:dyDescent="0.2">
      <c r="B2113" s="1126">
        <v>2088</v>
      </c>
    </row>
    <row r="2114" spans="2:2" x14ac:dyDescent="0.2">
      <c r="B2114" s="1126">
        <v>2089</v>
      </c>
    </row>
    <row r="2115" spans="2:2" x14ac:dyDescent="0.2">
      <c r="B2115" s="1126">
        <v>2090</v>
      </c>
    </row>
    <row r="2116" spans="2:2" x14ac:dyDescent="0.2">
      <c r="B2116" s="1126">
        <v>2091</v>
      </c>
    </row>
    <row r="2117" spans="2:2" x14ac:dyDescent="0.2">
      <c r="B2117" s="1126">
        <v>2092</v>
      </c>
    </row>
    <row r="2118" spans="2:2" x14ac:dyDescent="0.2">
      <c r="B2118" s="1126">
        <v>2093</v>
      </c>
    </row>
    <row r="2119" spans="2:2" x14ac:dyDescent="0.2">
      <c r="B2119" s="1126">
        <v>2094</v>
      </c>
    </row>
    <row r="2120" spans="2:2" x14ac:dyDescent="0.2">
      <c r="B2120" s="1126">
        <v>2095</v>
      </c>
    </row>
    <row r="2121" spans="2:2" x14ac:dyDescent="0.2">
      <c r="B2121" s="1126">
        <v>2096</v>
      </c>
    </row>
    <row r="2122" spans="2:2" x14ac:dyDescent="0.2">
      <c r="B2122" s="1126">
        <v>2097</v>
      </c>
    </row>
    <row r="2123" spans="2:2" x14ac:dyDescent="0.2">
      <c r="B2123" s="1126">
        <v>2098</v>
      </c>
    </row>
    <row r="2124" spans="2:2" x14ac:dyDescent="0.2">
      <c r="B2124" s="1126">
        <v>2099</v>
      </c>
    </row>
    <row r="2125" spans="2:2" x14ac:dyDescent="0.2">
      <c r="B2125" s="1126">
        <v>2100</v>
      </c>
    </row>
    <row r="2126" spans="2:2" x14ac:dyDescent="0.2">
      <c r="B2126" s="1126">
        <v>2101</v>
      </c>
    </row>
    <row r="2127" spans="2:2" x14ac:dyDescent="0.2">
      <c r="B2127" s="1126">
        <v>2102</v>
      </c>
    </row>
    <row r="2128" spans="2:2" x14ac:dyDescent="0.2">
      <c r="B2128" s="1126">
        <v>2103</v>
      </c>
    </row>
    <row r="2129" spans="2:2" x14ac:dyDescent="0.2">
      <c r="B2129" s="1126">
        <v>2104</v>
      </c>
    </row>
    <row r="2130" spans="2:2" x14ac:dyDescent="0.2">
      <c r="B2130" s="1126">
        <v>2105</v>
      </c>
    </row>
    <row r="2131" spans="2:2" x14ac:dyDescent="0.2">
      <c r="B2131" s="1126">
        <v>2106</v>
      </c>
    </row>
    <row r="2132" spans="2:2" x14ac:dyDescent="0.2">
      <c r="B2132" s="1126">
        <v>2107</v>
      </c>
    </row>
    <row r="2133" spans="2:2" x14ac:dyDescent="0.2">
      <c r="B2133" s="1126">
        <v>2108</v>
      </c>
    </row>
    <row r="2134" spans="2:2" x14ac:dyDescent="0.2">
      <c r="B2134" s="1126">
        <v>2109</v>
      </c>
    </row>
    <row r="2135" spans="2:2" x14ac:dyDescent="0.2">
      <c r="B2135" s="1126">
        <v>2110</v>
      </c>
    </row>
    <row r="2136" spans="2:2" x14ac:dyDescent="0.2">
      <c r="B2136" s="1126">
        <v>2111</v>
      </c>
    </row>
    <row r="2137" spans="2:2" x14ac:dyDescent="0.2">
      <c r="B2137" s="1126">
        <v>2112</v>
      </c>
    </row>
    <row r="2138" spans="2:2" x14ac:dyDescent="0.2">
      <c r="B2138" s="1126">
        <v>2113</v>
      </c>
    </row>
    <row r="2139" spans="2:2" x14ac:dyDescent="0.2">
      <c r="B2139" s="1126">
        <v>2114</v>
      </c>
    </row>
    <row r="2140" spans="2:2" x14ac:dyDescent="0.2">
      <c r="B2140" s="1126">
        <v>2115</v>
      </c>
    </row>
    <row r="2141" spans="2:2" x14ac:dyDescent="0.2">
      <c r="B2141" s="1126">
        <v>2116</v>
      </c>
    </row>
    <row r="2142" spans="2:2" x14ac:dyDescent="0.2">
      <c r="B2142" s="1126">
        <v>2117</v>
      </c>
    </row>
    <row r="2143" spans="2:2" x14ac:dyDescent="0.2">
      <c r="B2143" s="1126">
        <v>2118</v>
      </c>
    </row>
    <row r="2144" spans="2:2" x14ac:dyDescent="0.2">
      <c r="B2144" s="1126">
        <v>2119</v>
      </c>
    </row>
    <row r="2145" spans="2:2" x14ac:dyDescent="0.2">
      <c r="B2145" s="1126">
        <v>2120</v>
      </c>
    </row>
    <row r="2146" spans="2:2" x14ac:dyDescent="0.2">
      <c r="B2146" s="1126">
        <v>2121</v>
      </c>
    </row>
    <row r="2147" spans="2:2" x14ac:dyDescent="0.2">
      <c r="B2147" s="1126">
        <v>2122</v>
      </c>
    </row>
    <row r="2148" spans="2:2" x14ac:dyDescent="0.2">
      <c r="B2148" s="1126">
        <v>2123</v>
      </c>
    </row>
    <row r="2149" spans="2:2" x14ac:dyDescent="0.2">
      <c r="B2149" s="1126">
        <v>2124</v>
      </c>
    </row>
    <row r="2150" spans="2:2" x14ac:dyDescent="0.2">
      <c r="B2150" s="1126">
        <v>2125</v>
      </c>
    </row>
    <row r="2151" spans="2:2" x14ac:dyDescent="0.2">
      <c r="B2151" s="1126">
        <v>2126</v>
      </c>
    </row>
    <row r="2152" spans="2:2" x14ac:dyDescent="0.2">
      <c r="B2152" s="1126">
        <v>2127</v>
      </c>
    </row>
    <row r="2153" spans="2:2" x14ac:dyDescent="0.2">
      <c r="B2153" s="1126">
        <v>2128</v>
      </c>
    </row>
    <row r="2154" spans="2:2" x14ac:dyDescent="0.2">
      <c r="B2154" s="1126">
        <v>2129</v>
      </c>
    </row>
    <row r="2155" spans="2:2" x14ac:dyDescent="0.2">
      <c r="B2155" s="1126">
        <v>2130</v>
      </c>
    </row>
    <row r="2156" spans="2:2" x14ac:dyDescent="0.2">
      <c r="B2156" s="1126">
        <v>2131</v>
      </c>
    </row>
    <row r="2157" spans="2:2" x14ac:dyDescent="0.2">
      <c r="B2157" s="1126">
        <v>2132</v>
      </c>
    </row>
    <row r="2158" spans="2:2" x14ac:dyDescent="0.2">
      <c r="B2158" s="1126">
        <v>2133</v>
      </c>
    </row>
    <row r="2159" spans="2:2" x14ac:dyDescent="0.2">
      <c r="B2159" s="1126">
        <v>2134</v>
      </c>
    </row>
    <row r="2160" spans="2:2" x14ac:dyDescent="0.2">
      <c r="B2160" s="1126">
        <v>2135</v>
      </c>
    </row>
    <row r="2161" spans="2:2" x14ac:dyDescent="0.2">
      <c r="B2161" s="1126">
        <v>2136</v>
      </c>
    </row>
    <row r="2162" spans="2:2" x14ac:dyDescent="0.2">
      <c r="B2162" s="1126">
        <v>2137</v>
      </c>
    </row>
    <row r="2163" spans="2:2" x14ac:dyDescent="0.2">
      <c r="B2163" s="1126">
        <v>2138</v>
      </c>
    </row>
    <row r="2164" spans="2:2" x14ac:dyDescent="0.2">
      <c r="B2164" s="1126">
        <v>2139</v>
      </c>
    </row>
    <row r="2165" spans="2:2" x14ac:dyDescent="0.2">
      <c r="B2165" s="1126">
        <v>2140</v>
      </c>
    </row>
    <row r="2166" spans="2:2" x14ac:dyDescent="0.2">
      <c r="B2166" s="1126">
        <v>2141</v>
      </c>
    </row>
    <row r="2167" spans="2:2" x14ac:dyDescent="0.2">
      <c r="B2167" s="1126">
        <v>2142</v>
      </c>
    </row>
    <row r="2168" spans="2:2" x14ac:dyDescent="0.2">
      <c r="B2168" s="1126">
        <v>2143</v>
      </c>
    </row>
    <row r="2169" spans="2:2" x14ac:dyDescent="0.2">
      <c r="B2169" s="1126">
        <v>2144</v>
      </c>
    </row>
    <row r="2170" spans="2:2" x14ac:dyDescent="0.2">
      <c r="B2170" s="1126">
        <v>2145</v>
      </c>
    </row>
    <row r="2171" spans="2:2" x14ac:dyDescent="0.2">
      <c r="B2171" s="1126">
        <v>2146</v>
      </c>
    </row>
    <row r="2172" spans="2:2" x14ac:dyDescent="0.2">
      <c r="B2172" s="1126">
        <v>2147</v>
      </c>
    </row>
    <row r="2173" spans="2:2" x14ac:dyDescent="0.2">
      <c r="B2173" s="1126">
        <v>2148</v>
      </c>
    </row>
    <row r="2174" spans="2:2" x14ac:dyDescent="0.2">
      <c r="B2174" s="1126">
        <v>2149</v>
      </c>
    </row>
    <row r="2175" spans="2:2" x14ac:dyDescent="0.2">
      <c r="B2175" s="1126">
        <v>2150</v>
      </c>
    </row>
    <row r="2176" spans="2:2" x14ac:dyDescent="0.2">
      <c r="B2176" s="1126">
        <v>2151</v>
      </c>
    </row>
    <row r="2177" spans="2:2" x14ac:dyDescent="0.2">
      <c r="B2177" s="1126">
        <v>2152</v>
      </c>
    </row>
    <row r="2178" spans="2:2" x14ac:dyDescent="0.2">
      <c r="B2178" s="1126">
        <v>2153</v>
      </c>
    </row>
    <row r="2179" spans="2:2" x14ac:dyDescent="0.2">
      <c r="B2179" s="1126">
        <v>2154</v>
      </c>
    </row>
    <row r="2180" spans="2:2" x14ac:dyDescent="0.2">
      <c r="B2180" s="1126">
        <v>2155</v>
      </c>
    </row>
    <row r="2181" spans="2:2" x14ac:dyDescent="0.2">
      <c r="B2181" s="1126">
        <v>2156</v>
      </c>
    </row>
    <row r="2182" spans="2:2" x14ac:dyDescent="0.2">
      <c r="B2182" s="1126">
        <v>2157</v>
      </c>
    </row>
    <row r="2183" spans="2:2" x14ac:dyDescent="0.2">
      <c r="B2183" s="1126">
        <v>2158</v>
      </c>
    </row>
    <row r="2184" spans="2:2" x14ac:dyDescent="0.2">
      <c r="B2184" s="1126">
        <v>2159</v>
      </c>
    </row>
    <row r="2185" spans="2:2" x14ac:dyDescent="0.2">
      <c r="B2185" s="1126">
        <v>2160</v>
      </c>
    </row>
    <row r="2186" spans="2:2" x14ac:dyDescent="0.2">
      <c r="B2186" s="1126">
        <v>2161</v>
      </c>
    </row>
    <row r="2187" spans="2:2" x14ac:dyDescent="0.2">
      <c r="B2187" s="1126">
        <v>2162</v>
      </c>
    </row>
    <row r="2188" spans="2:2" x14ac:dyDescent="0.2">
      <c r="B2188" s="1126">
        <v>2163</v>
      </c>
    </row>
    <row r="2189" spans="2:2" x14ac:dyDescent="0.2">
      <c r="B2189" s="1126">
        <v>2164</v>
      </c>
    </row>
    <row r="2190" spans="2:2" x14ac:dyDescent="0.2">
      <c r="B2190" s="1126">
        <v>2165</v>
      </c>
    </row>
    <row r="2191" spans="2:2" x14ac:dyDescent="0.2">
      <c r="B2191" s="1126">
        <v>2166</v>
      </c>
    </row>
    <row r="2192" spans="2:2" x14ac:dyDescent="0.2">
      <c r="B2192" s="1126">
        <v>2167</v>
      </c>
    </row>
    <row r="2193" spans="2:2" x14ac:dyDescent="0.2">
      <c r="B2193" s="1126">
        <v>2168</v>
      </c>
    </row>
    <row r="2194" spans="2:2" x14ac:dyDescent="0.2">
      <c r="B2194" s="1126">
        <v>2169</v>
      </c>
    </row>
    <row r="2195" spans="2:2" x14ac:dyDescent="0.2">
      <c r="B2195" s="1126">
        <v>2170</v>
      </c>
    </row>
    <row r="2196" spans="2:2" x14ac:dyDescent="0.2">
      <c r="B2196" s="1126">
        <v>2171</v>
      </c>
    </row>
    <row r="2197" spans="2:2" x14ac:dyDescent="0.2">
      <c r="B2197" s="1126">
        <v>2172</v>
      </c>
    </row>
    <row r="2198" spans="2:2" x14ac:dyDescent="0.2">
      <c r="B2198" s="1126">
        <v>2173</v>
      </c>
    </row>
    <row r="2199" spans="2:2" x14ac:dyDescent="0.2">
      <c r="B2199" s="1126">
        <v>2174</v>
      </c>
    </row>
    <row r="2200" spans="2:2" x14ac:dyDescent="0.2">
      <c r="B2200" s="1126">
        <v>2175</v>
      </c>
    </row>
    <row r="2201" spans="2:2" x14ac:dyDescent="0.2">
      <c r="B2201" s="1126">
        <v>2176</v>
      </c>
    </row>
    <row r="2202" spans="2:2" x14ac:dyDescent="0.2">
      <c r="B2202" s="1126">
        <v>2177</v>
      </c>
    </row>
    <row r="2203" spans="2:2" x14ac:dyDescent="0.2">
      <c r="B2203" s="1126">
        <v>2178</v>
      </c>
    </row>
    <row r="2204" spans="2:2" x14ac:dyDescent="0.2">
      <c r="B2204" s="1126">
        <v>2179</v>
      </c>
    </row>
    <row r="2205" spans="2:2" x14ac:dyDescent="0.2">
      <c r="B2205" s="1126">
        <v>2180</v>
      </c>
    </row>
    <row r="2206" spans="2:2" x14ac:dyDescent="0.2">
      <c r="B2206" s="1126">
        <v>2181</v>
      </c>
    </row>
    <row r="2207" spans="2:2" x14ac:dyDescent="0.2">
      <c r="B2207" s="1126">
        <v>2182</v>
      </c>
    </row>
    <row r="2208" spans="2:2" x14ac:dyDescent="0.2">
      <c r="B2208" s="1126">
        <v>2183</v>
      </c>
    </row>
    <row r="2209" spans="2:2" x14ac:dyDescent="0.2">
      <c r="B2209" s="1126">
        <v>2184</v>
      </c>
    </row>
    <row r="2210" spans="2:2" x14ac:dyDescent="0.2">
      <c r="B2210" s="1126">
        <v>2185</v>
      </c>
    </row>
    <row r="2211" spans="2:2" x14ac:dyDescent="0.2">
      <c r="B2211" s="1126">
        <v>2186</v>
      </c>
    </row>
    <row r="2212" spans="2:2" x14ac:dyDescent="0.2">
      <c r="B2212" s="1126">
        <v>2187</v>
      </c>
    </row>
    <row r="2213" spans="2:2" x14ac:dyDescent="0.2">
      <c r="B2213" s="1126">
        <v>2188</v>
      </c>
    </row>
    <row r="2214" spans="2:2" x14ac:dyDescent="0.2">
      <c r="B2214" s="1126">
        <v>2189</v>
      </c>
    </row>
    <row r="2215" spans="2:2" x14ac:dyDescent="0.2">
      <c r="B2215" s="1126">
        <v>2190</v>
      </c>
    </row>
    <row r="2216" spans="2:2" x14ac:dyDescent="0.2">
      <c r="B2216" s="1126">
        <v>2191</v>
      </c>
    </row>
    <row r="2217" spans="2:2" x14ac:dyDescent="0.2">
      <c r="B2217" s="1126">
        <v>2192</v>
      </c>
    </row>
    <row r="2218" spans="2:2" x14ac:dyDescent="0.2">
      <c r="B2218" s="1126">
        <v>2193</v>
      </c>
    </row>
    <row r="2219" spans="2:2" x14ac:dyDescent="0.2">
      <c r="B2219" s="1126">
        <v>2194</v>
      </c>
    </row>
    <row r="2220" spans="2:2" x14ac:dyDescent="0.2">
      <c r="B2220" s="1126">
        <v>2195</v>
      </c>
    </row>
    <row r="2221" spans="2:2" x14ac:dyDescent="0.2">
      <c r="B2221" s="1126">
        <v>2196</v>
      </c>
    </row>
    <row r="2222" spans="2:2" x14ac:dyDescent="0.2">
      <c r="B2222" s="1126">
        <v>2197</v>
      </c>
    </row>
    <row r="2223" spans="2:2" x14ac:dyDescent="0.2">
      <c r="B2223" s="1126">
        <v>2198</v>
      </c>
    </row>
    <row r="2224" spans="2:2" x14ac:dyDescent="0.2">
      <c r="B2224" s="1126">
        <v>2199</v>
      </c>
    </row>
    <row r="2225" spans="2:2" x14ac:dyDescent="0.2">
      <c r="B2225" s="1126">
        <v>2200</v>
      </c>
    </row>
    <row r="2226" spans="2:2" x14ac:dyDescent="0.2">
      <c r="B2226" s="1126">
        <v>2201</v>
      </c>
    </row>
    <row r="2227" spans="2:2" x14ac:dyDescent="0.2">
      <c r="B2227" s="1126">
        <v>2202</v>
      </c>
    </row>
    <row r="2228" spans="2:2" x14ac:dyDescent="0.2">
      <c r="B2228" s="1126">
        <v>2203</v>
      </c>
    </row>
    <row r="2229" spans="2:2" x14ac:dyDescent="0.2">
      <c r="B2229" s="1126">
        <v>2204</v>
      </c>
    </row>
    <row r="2230" spans="2:2" x14ac:dyDescent="0.2">
      <c r="B2230" s="1126">
        <v>2205</v>
      </c>
    </row>
    <row r="2231" spans="2:2" x14ac:dyDescent="0.2">
      <c r="B2231" s="1126">
        <v>2206</v>
      </c>
    </row>
    <row r="2232" spans="2:2" x14ac:dyDescent="0.2">
      <c r="B2232" s="1126">
        <v>2207</v>
      </c>
    </row>
    <row r="2233" spans="2:2" x14ac:dyDescent="0.2">
      <c r="B2233" s="1126">
        <v>2208</v>
      </c>
    </row>
    <row r="2234" spans="2:2" x14ac:dyDescent="0.2">
      <c r="B2234" s="1126">
        <v>2209</v>
      </c>
    </row>
    <row r="2235" spans="2:2" x14ac:dyDescent="0.2">
      <c r="B2235" s="1126">
        <v>2210</v>
      </c>
    </row>
    <row r="2236" spans="2:2" x14ac:dyDescent="0.2">
      <c r="B2236" s="1126">
        <v>2211</v>
      </c>
    </row>
    <row r="2237" spans="2:2" x14ac:dyDescent="0.2">
      <c r="B2237" s="1126">
        <v>2212</v>
      </c>
    </row>
    <row r="2238" spans="2:2" x14ac:dyDescent="0.2">
      <c r="B2238" s="1126">
        <v>2213</v>
      </c>
    </row>
    <row r="2239" spans="2:2" x14ac:dyDescent="0.2">
      <c r="B2239" s="1126">
        <v>2214</v>
      </c>
    </row>
    <row r="2240" spans="2:2" x14ac:dyDescent="0.2">
      <c r="B2240" s="1126">
        <v>2215</v>
      </c>
    </row>
    <row r="2241" spans="2:2" x14ac:dyDescent="0.2">
      <c r="B2241" s="1126">
        <v>2216</v>
      </c>
    </row>
    <row r="2242" spans="2:2" x14ac:dyDescent="0.2">
      <c r="B2242" s="1126">
        <v>2217</v>
      </c>
    </row>
    <row r="2243" spans="2:2" x14ac:dyDescent="0.2">
      <c r="B2243" s="1126">
        <v>2218</v>
      </c>
    </row>
    <row r="2244" spans="2:2" x14ac:dyDescent="0.2">
      <c r="B2244" s="1126">
        <v>2219</v>
      </c>
    </row>
    <row r="2245" spans="2:2" x14ac:dyDescent="0.2">
      <c r="B2245" s="1126">
        <v>2220</v>
      </c>
    </row>
    <row r="2246" spans="2:2" x14ac:dyDescent="0.2">
      <c r="B2246" s="1126">
        <v>2221</v>
      </c>
    </row>
    <row r="2247" spans="2:2" x14ac:dyDescent="0.2">
      <c r="B2247" s="1126">
        <v>2222</v>
      </c>
    </row>
    <row r="2248" spans="2:2" x14ac:dyDescent="0.2">
      <c r="B2248" s="1126">
        <v>2223</v>
      </c>
    </row>
    <row r="2249" spans="2:2" x14ac:dyDescent="0.2">
      <c r="B2249" s="1126">
        <v>2224</v>
      </c>
    </row>
    <row r="2250" spans="2:2" x14ac:dyDescent="0.2">
      <c r="B2250" s="1126">
        <v>2225</v>
      </c>
    </row>
    <row r="2251" spans="2:2" x14ac:dyDescent="0.2">
      <c r="B2251" s="1126">
        <v>2226</v>
      </c>
    </row>
    <row r="2252" spans="2:2" x14ac:dyDescent="0.2">
      <c r="B2252" s="1126">
        <v>2227</v>
      </c>
    </row>
    <row r="2253" spans="2:2" x14ac:dyDescent="0.2">
      <c r="B2253" s="1126">
        <v>2228</v>
      </c>
    </row>
    <row r="2254" spans="2:2" x14ac:dyDescent="0.2">
      <c r="B2254" s="1126">
        <v>2229</v>
      </c>
    </row>
    <row r="2255" spans="2:2" x14ac:dyDescent="0.2">
      <c r="B2255" s="1126">
        <v>2230</v>
      </c>
    </row>
    <row r="2256" spans="2:2" x14ac:dyDescent="0.2">
      <c r="B2256" s="1126">
        <v>2231</v>
      </c>
    </row>
    <row r="2257" spans="2:2" x14ac:dyDescent="0.2">
      <c r="B2257" s="1126">
        <v>2232</v>
      </c>
    </row>
    <row r="2258" spans="2:2" x14ac:dyDescent="0.2">
      <c r="B2258" s="1126">
        <v>2233</v>
      </c>
    </row>
    <row r="2259" spans="2:2" x14ac:dyDescent="0.2">
      <c r="B2259" s="1126">
        <v>2234</v>
      </c>
    </row>
    <row r="2260" spans="2:2" x14ac:dyDescent="0.2">
      <c r="B2260" s="1126">
        <v>2235</v>
      </c>
    </row>
    <row r="2261" spans="2:2" x14ac:dyDescent="0.2">
      <c r="B2261" s="1126">
        <v>2236</v>
      </c>
    </row>
    <row r="2262" spans="2:2" x14ac:dyDescent="0.2">
      <c r="B2262" s="1126">
        <v>2237</v>
      </c>
    </row>
    <row r="2263" spans="2:2" x14ac:dyDescent="0.2">
      <c r="B2263" s="1126">
        <v>2238</v>
      </c>
    </row>
    <row r="2264" spans="2:2" x14ac:dyDescent="0.2">
      <c r="B2264" s="1126">
        <v>2239</v>
      </c>
    </row>
    <row r="2265" spans="2:2" x14ac:dyDescent="0.2">
      <c r="B2265" s="1126">
        <v>2240</v>
      </c>
    </row>
    <row r="2266" spans="2:2" x14ac:dyDescent="0.2">
      <c r="B2266" s="1126">
        <v>2241</v>
      </c>
    </row>
    <row r="2267" spans="2:2" x14ac:dyDescent="0.2">
      <c r="B2267" s="1126">
        <v>2242</v>
      </c>
    </row>
    <row r="2268" spans="2:2" x14ac:dyDescent="0.2">
      <c r="B2268" s="1126">
        <v>2243</v>
      </c>
    </row>
    <row r="2269" spans="2:2" x14ac:dyDescent="0.2">
      <c r="B2269" s="1126">
        <v>2244</v>
      </c>
    </row>
    <row r="2270" spans="2:2" x14ac:dyDescent="0.2">
      <c r="B2270" s="1126">
        <v>2245</v>
      </c>
    </row>
    <row r="2271" spans="2:2" x14ac:dyDescent="0.2">
      <c r="B2271" s="1126">
        <v>2246</v>
      </c>
    </row>
    <row r="2272" spans="2:2" x14ac:dyDescent="0.2">
      <c r="B2272" s="1126">
        <v>2247</v>
      </c>
    </row>
    <row r="2273" spans="2:2" x14ac:dyDescent="0.2">
      <c r="B2273" s="1126">
        <v>2248</v>
      </c>
    </row>
    <row r="2274" spans="2:2" x14ac:dyDescent="0.2">
      <c r="B2274" s="1126">
        <v>2249</v>
      </c>
    </row>
    <row r="2275" spans="2:2" x14ac:dyDescent="0.2">
      <c r="B2275" s="1126">
        <v>2250</v>
      </c>
    </row>
    <row r="2276" spans="2:2" x14ac:dyDescent="0.2">
      <c r="B2276" s="1126">
        <v>2251</v>
      </c>
    </row>
    <row r="2277" spans="2:2" x14ac:dyDescent="0.2">
      <c r="B2277" s="1126">
        <v>2252</v>
      </c>
    </row>
    <row r="2278" spans="2:2" x14ac:dyDescent="0.2">
      <c r="B2278" s="1126">
        <v>2253</v>
      </c>
    </row>
    <row r="2279" spans="2:2" x14ac:dyDescent="0.2">
      <c r="B2279" s="1126">
        <v>2254</v>
      </c>
    </row>
    <row r="2280" spans="2:2" x14ac:dyDescent="0.2">
      <c r="B2280" s="1126">
        <v>2255</v>
      </c>
    </row>
    <row r="2281" spans="2:2" x14ac:dyDescent="0.2">
      <c r="B2281" s="1126">
        <v>2256</v>
      </c>
    </row>
    <row r="2282" spans="2:2" x14ac:dyDescent="0.2">
      <c r="B2282" s="1126">
        <v>2257</v>
      </c>
    </row>
    <row r="2283" spans="2:2" x14ac:dyDescent="0.2">
      <c r="B2283" s="1126">
        <v>2258</v>
      </c>
    </row>
    <row r="2284" spans="2:2" x14ac:dyDescent="0.2">
      <c r="B2284" s="1126">
        <v>2259</v>
      </c>
    </row>
    <row r="2285" spans="2:2" x14ac:dyDescent="0.2">
      <c r="B2285" s="1126">
        <v>2260</v>
      </c>
    </row>
    <row r="2286" spans="2:2" x14ac:dyDescent="0.2">
      <c r="B2286" s="1126">
        <v>2261</v>
      </c>
    </row>
    <row r="2287" spans="2:2" x14ac:dyDescent="0.2">
      <c r="B2287" s="1126">
        <v>2262</v>
      </c>
    </row>
    <row r="2288" spans="2:2" x14ac:dyDescent="0.2">
      <c r="B2288" s="1126">
        <v>2263</v>
      </c>
    </row>
    <row r="2289" spans="2:2" x14ac:dyDescent="0.2">
      <c r="B2289" s="1126">
        <v>2264</v>
      </c>
    </row>
    <row r="2290" spans="2:2" x14ac:dyDescent="0.2">
      <c r="B2290" s="1126">
        <v>2265</v>
      </c>
    </row>
    <row r="2291" spans="2:2" x14ac:dyDescent="0.2">
      <c r="B2291" s="1126">
        <v>2266</v>
      </c>
    </row>
    <row r="2292" spans="2:2" x14ac:dyDescent="0.2">
      <c r="B2292" s="1126">
        <v>2267</v>
      </c>
    </row>
    <row r="2293" spans="2:2" x14ac:dyDescent="0.2">
      <c r="B2293" s="1126">
        <v>2268</v>
      </c>
    </row>
    <row r="2294" spans="2:2" x14ac:dyDescent="0.2">
      <c r="B2294" s="1126">
        <v>2269</v>
      </c>
    </row>
    <row r="2295" spans="2:2" x14ac:dyDescent="0.2">
      <c r="B2295" s="1126">
        <v>2270</v>
      </c>
    </row>
    <row r="2296" spans="2:2" x14ac:dyDescent="0.2">
      <c r="B2296" s="1126">
        <v>2271</v>
      </c>
    </row>
    <row r="2297" spans="2:2" x14ac:dyDescent="0.2">
      <c r="B2297" s="1126">
        <v>2272</v>
      </c>
    </row>
    <row r="2298" spans="2:2" x14ac:dyDescent="0.2">
      <c r="B2298" s="1126">
        <v>2273</v>
      </c>
    </row>
    <row r="2299" spans="2:2" x14ac:dyDescent="0.2">
      <c r="B2299" s="1126">
        <v>2274</v>
      </c>
    </row>
    <row r="2300" spans="2:2" x14ac:dyDescent="0.2">
      <c r="B2300" s="1126">
        <v>2275</v>
      </c>
    </row>
    <row r="2301" spans="2:2" x14ac:dyDescent="0.2">
      <c r="B2301" s="1126">
        <v>2276</v>
      </c>
    </row>
    <row r="2302" spans="2:2" x14ac:dyDescent="0.2">
      <c r="B2302" s="1126">
        <v>2277</v>
      </c>
    </row>
    <row r="2303" spans="2:2" x14ac:dyDescent="0.2">
      <c r="B2303" s="1126">
        <v>2278</v>
      </c>
    </row>
    <row r="2304" spans="2:2" x14ac:dyDescent="0.2">
      <c r="B2304" s="1126">
        <v>2279</v>
      </c>
    </row>
    <row r="2305" spans="2:2" x14ac:dyDescent="0.2">
      <c r="B2305" s="1126">
        <v>2280</v>
      </c>
    </row>
    <row r="2306" spans="2:2" x14ac:dyDescent="0.2">
      <c r="B2306" s="1126">
        <v>2281</v>
      </c>
    </row>
    <row r="2307" spans="2:2" x14ac:dyDescent="0.2">
      <c r="B2307" s="1126">
        <v>2282</v>
      </c>
    </row>
    <row r="2308" spans="2:2" x14ac:dyDescent="0.2">
      <c r="B2308" s="1126">
        <v>2283</v>
      </c>
    </row>
    <row r="2309" spans="2:2" x14ac:dyDescent="0.2">
      <c r="B2309" s="1126">
        <v>2284</v>
      </c>
    </row>
    <row r="2310" spans="2:2" x14ac:dyDescent="0.2">
      <c r="B2310" s="1126">
        <v>2285</v>
      </c>
    </row>
    <row r="2311" spans="2:2" x14ac:dyDescent="0.2">
      <c r="B2311" s="1126">
        <v>2286</v>
      </c>
    </row>
    <row r="2312" spans="2:2" x14ac:dyDescent="0.2">
      <c r="B2312" s="1126">
        <v>2287</v>
      </c>
    </row>
    <row r="2313" spans="2:2" x14ac:dyDescent="0.2">
      <c r="B2313" s="1126">
        <v>2288</v>
      </c>
    </row>
    <row r="2314" spans="2:2" x14ac:dyDescent="0.2">
      <c r="B2314" s="1126">
        <v>2289</v>
      </c>
    </row>
    <row r="2315" spans="2:2" x14ac:dyDescent="0.2">
      <c r="B2315" s="1126">
        <v>2290</v>
      </c>
    </row>
    <row r="2316" spans="2:2" x14ac:dyDescent="0.2">
      <c r="B2316" s="1126">
        <v>2291</v>
      </c>
    </row>
    <row r="2317" spans="2:2" x14ac:dyDescent="0.2">
      <c r="B2317" s="1126">
        <v>2292</v>
      </c>
    </row>
    <row r="2318" spans="2:2" x14ac:dyDescent="0.2">
      <c r="B2318" s="1126">
        <v>2293</v>
      </c>
    </row>
    <row r="2319" spans="2:2" x14ac:dyDescent="0.2">
      <c r="B2319" s="1126">
        <v>2294</v>
      </c>
    </row>
    <row r="2320" spans="2:2" x14ac:dyDescent="0.2">
      <c r="B2320" s="1126">
        <v>2295</v>
      </c>
    </row>
    <row r="2321" spans="2:2" x14ac:dyDescent="0.2">
      <c r="B2321" s="1126">
        <v>2296</v>
      </c>
    </row>
    <row r="2322" spans="2:2" x14ac:dyDescent="0.2">
      <c r="B2322" s="1126">
        <v>2297</v>
      </c>
    </row>
    <row r="2323" spans="2:2" x14ac:dyDescent="0.2">
      <c r="B2323" s="1126">
        <v>2298</v>
      </c>
    </row>
    <row r="2324" spans="2:2" x14ac:dyDescent="0.2">
      <c r="B2324" s="1126">
        <v>2299</v>
      </c>
    </row>
    <row r="2325" spans="2:2" x14ac:dyDescent="0.2">
      <c r="B2325" s="1126">
        <v>2300</v>
      </c>
    </row>
    <row r="2326" spans="2:2" x14ac:dyDescent="0.2">
      <c r="B2326" s="1126">
        <v>2301</v>
      </c>
    </row>
    <row r="2327" spans="2:2" x14ac:dyDescent="0.2">
      <c r="B2327" s="1126">
        <v>2302</v>
      </c>
    </row>
    <row r="2328" spans="2:2" x14ac:dyDescent="0.2">
      <c r="B2328" s="1126">
        <v>2303</v>
      </c>
    </row>
    <row r="2329" spans="2:2" x14ac:dyDescent="0.2">
      <c r="B2329" s="1126">
        <v>2304</v>
      </c>
    </row>
    <row r="2330" spans="2:2" x14ac:dyDescent="0.2">
      <c r="B2330" s="1126">
        <v>2305</v>
      </c>
    </row>
    <row r="2331" spans="2:2" x14ac:dyDescent="0.2">
      <c r="B2331" s="1126">
        <v>2306</v>
      </c>
    </row>
    <row r="2332" spans="2:2" x14ac:dyDescent="0.2">
      <c r="B2332" s="1126">
        <v>2307</v>
      </c>
    </row>
    <row r="2333" spans="2:2" x14ac:dyDescent="0.2">
      <c r="B2333" s="1126">
        <v>2308</v>
      </c>
    </row>
    <row r="2334" spans="2:2" x14ac:dyDescent="0.2">
      <c r="B2334" s="1126">
        <v>2309</v>
      </c>
    </row>
    <row r="2335" spans="2:2" x14ac:dyDescent="0.2">
      <c r="B2335" s="1126">
        <v>2310</v>
      </c>
    </row>
    <row r="2336" spans="2:2" x14ac:dyDescent="0.2">
      <c r="B2336" s="1126">
        <v>2311</v>
      </c>
    </row>
    <row r="2337" spans="2:2" x14ac:dyDescent="0.2">
      <c r="B2337" s="1126">
        <v>2312</v>
      </c>
    </row>
    <row r="2338" spans="2:2" x14ac:dyDescent="0.2">
      <c r="B2338" s="1126">
        <v>2313</v>
      </c>
    </row>
    <row r="2339" spans="2:2" x14ac:dyDescent="0.2">
      <c r="B2339" s="1126">
        <v>2314</v>
      </c>
    </row>
    <row r="2340" spans="2:2" x14ac:dyDescent="0.2">
      <c r="B2340" s="1126">
        <v>2315</v>
      </c>
    </row>
    <row r="2341" spans="2:2" x14ac:dyDescent="0.2">
      <c r="B2341" s="1126">
        <v>2316</v>
      </c>
    </row>
    <row r="2342" spans="2:2" x14ac:dyDescent="0.2">
      <c r="B2342" s="1126">
        <v>2317</v>
      </c>
    </row>
    <row r="2343" spans="2:2" x14ac:dyDescent="0.2">
      <c r="B2343" s="1126">
        <v>2318</v>
      </c>
    </row>
    <row r="2344" spans="2:2" x14ac:dyDescent="0.2">
      <c r="B2344" s="1126">
        <v>2319</v>
      </c>
    </row>
    <row r="2345" spans="2:2" x14ac:dyDescent="0.2">
      <c r="B2345" s="1126">
        <v>2320</v>
      </c>
    </row>
    <row r="2346" spans="2:2" x14ac:dyDescent="0.2">
      <c r="B2346" s="1126">
        <v>2321</v>
      </c>
    </row>
    <row r="2347" spans="2:2" x14ac:dyDescent="0.2">
      <c r="B2347" s="1126">
        <v>2322</v>
      </c>
    </row>
    <row r="2348" spans="2:2" x14ac:dyDescent="0.2">
      <c r="B2348" s="1126">
        <v>2323</v>
      </c>
    </row>
    <row r="2349" spans="2:2" x14ac:dyDescent="0.2">
      <c r="B2349" s="1126">
        <v>2324</v>
      </c>
    </row>
    <row r="2350" spans="2:2" x14ac:dyDescent="0.2">
      <c r="B2350" s="1126">
        <v>2325</v>
      </c>
    </row>
    <row r="2351" spans="2:2" x14ac:dyDescent="0.2">
      <c r="B2351" s="1126">
        <v>2326</v>
      </c>
    </row>
    <row r="2352" spans="2:2" x14ac:dyDescent="0.2">
      <c r="B2352" s="1126">
        <v>2327</v>
      </c>
    </row>
    <row r="2353" spans="2:2" x14ac:dyDescent="0.2">
      <c r="B2353" s="1126">
        <v>2328</v>
      </c>
    </row>
    <row r="2354" spans="2:2" x14ac:dyDescent="0.2">
      <c r="B2354" s="1126">
        <v>2329</v>
      </c>
    </row>
    <row r="2355" spans="2:2" x14ac:dyDescent="0.2">
      <c r="B2355" s="1126">
        <v>2330</v>
      </c>
    </row>
    <row r="2356" spans="2:2" x14ac:dyDescent="0.2">
      <c r="B2356" s="1126">
        <v>2331</v>
      </c>
    </row>
    <row r="2357" spans="2:2" x14ac:dyDescent="0.2">
      <c r="B2357" s="1126">
        <v>2332</v>
      </c>
    </row>
    <row r="2358" spans="2:2" x14ac:dyDescent="0.2">
      <c r="B2358" s="1126">
        <v>2333</v>
      </c>
    </row>
    <row r="2359" spans="2:2" x14ac:dyDescent="0.2">
      <c r="B2359" s="1126">
        <v>2334</v>
      </c>
    </row>
    <row r="2360" spans="2:2" x14ac:dyDescent="0.2">
      <c r="B2360" s="1126">
        <v>2335</v>
      </c>
    </row>
    <row r="2361" spans="2:2" x14ac:dyDescent="0.2">
      <c r="B2361" s="1126">
        <v>2336</v>
      </c>
    </row>
    <row r="2362" spans="2:2" x14ac:dyDescent="0.2">
      <c r="B2362" s="1126">
        <v>2337</v>
      </c>
    </row>
    <row r="2363" spans="2:2" x14ac:dyDescent="0.2">
      <c r="B2363" s="1126">
        <v>2338</v>
      </c>
    </row>
    <row r="2364" spans="2:2" x14ac:dyDescent="0.2">
      <c r="B2364" s="1126">
        <v>2339</v>
      </c>
    </row>
    <row r="2365" spans="2:2" x14ac:dyDescent="0.2">
      <c r="B2365" s="1126">
        <v>2340</v>
      </c>
    </row>
    <row r="2366" spans="2:2" x14ac:dyDescent="0.2">
      <c r="B2366" s="1126">
        <v>2341</v>
      </c>
    </row>
    <row r="2367" spans="2:2" x14ac:dyDescent="0.2">
      <c r="B2367" s="1126">
        <v>2342</v>
      </c>
    </row>
    <row r="2368" spans="2:2" x14ac:dyDescent="0.2">
      <c r="B2368" s="1126">
        <v>2343</v>
      </c>
    </row>
    <row r="2369" spans="2:2" x14ac:dyDescent="0.2">
      <c r="B2369" s="1126">
        <v>2344</v>
      </c>
    </row>
    <row r="2370" spans="2:2" x14ac:dyDescent="0.2">
      <c r="B2370" s="1126">
        <v>2345</v>
      </c>
    </row>
    <row r="2371" spans="2:2" x14ac:dyDescent="0.2">
      <c r="B2371" s="1126">
        <v>2346</v>
      </c>
    </row>
    <row r="2372" spans="2:2" x14ac:dyDescent="0.2">
      <c r="B2372" s="1126">
        <v>2347</v>
      </c>
    </row>
    <row r="2373" spans="2:2" x14ac:dyDescent="0.2">
      <c r="B2373" s="1126">
        <v>2348</v>
      </c>
    </row>
    <row r="2374" spans="2:2" x14ac:dyDescent="0.2">
      <c r="B2374" s="1126">
        <v>2349</v>
      </c>
    </row>
    <row r="2375" spans="2:2" x14ac:dyDescent="0.2">
      <c r="B2375" s="1126">
        <v>2350</v>
      </c>
    </row>
    <row r="2376" spans="2:2" x14ac:dyDescent="0.2">
      <c r="B2376" s="1126">
        <v>2351</v>
      </c>
    </row>
    <row r="2377" spans="2:2" x14ac:dyDescent="0.2">
      <c r="B2377" s="1126">
        <v>2352</v>
      </c>
    </row>
    <row r="2378" spans="2:2" x14ac:dyDescent="0.2">
      <c r="B2378" s="1126">
        <v>2353</v>
      </c>
    </row>
    <row r="2379" spans="2:2" x14ac:dyDescent="0.2">
      <c r="B2379" s="1126">
        <v>2354</v>
      </c>
    </row>
    <row r="2380" spans="2:2" x14ac:dyDescent="0.2">
      <c r="B2380" s="1126">
        <v>2355</v>
      </c>
    </row>
    <row r="2381" spans="2:2" x14ac:dyDescent="0.2">
      <c r="B2381" s="1126">
        <v>2356</v>
      </c>
    </row>
    <row r="2382" spans="2:2" x14ac:dyDescent="0.2">
      <c r="B2382" s="1126">
        <v>2357</v>
      </c>
    </row>
    <row r="2383" spans="2:2" x14ac:dyDescent="0.2">
      <c r="B2383" s="1126">
        <v>2358</v>
      </c>
    </row>
    <row r="2384" spans="2:2" x14ac:dyDescent="0.2">
      <c r="B2384" s="1126">
        <v>2359</v>
      </c>
    </row>
    <row r="2385" spans="2:2" x14ac:dyDescent="0.2">
      <c r="B2385" s="1126">
        <v>2360</v>
      </c>
    </row>
    <row r="2386" spans="2:2" x14ac:dyDescent="0.2">
      <c r="B2386" s="1126">
        <v>2361</v>
      </c>
    </row>
    <row r="2387" spans="2:2" x14ac:dyDescent="0.2">
      <c r="B2387" s="1126">
        <v>2362</v>
      </c>
    </row>
    <row r="2388" spans="2:2" x14ac:dyDescent="0.2">
      <c r="B2388" s="1126">
        <v>2363</v>
      </c>
    </row>
    <row r="2389" spans="2:2" x14ac:dyDescent="0.2">
      <c r="B2389" s="1126">
        <v>2364</v>
      </c>
    </row>
    <row r="2390" spans="2:2" x14ac:dyDescent="0.2">
      <c r="B2390" s="1126">
        <v>2365</v>
      </c>
    </row>
    <row r="2391" spans="2:2" x14ac:dyDescent="0.2">
      <c r="B2391" s="1126">
        <v>2366</v>
      </c>
    </row>
    <row r="2392" spans="2:2" x14ac:dyDescent="0.2">
      <c r="B2392" s="1126">
        <v>2367</v>
      </c>
    </row>
    <row r="2393" spans="2:2" x14ac:dyDescent="0.2">
      <c r="B2393" s="1126">
        <v>2368</v>
      </c>
    </row>
    <row r="2394" spans="2:2" x14ac:dyDescent="0.2">
      <c r="B2394" s="1126">
        <v>2369</v>
      </c>
    </row>
    <row r="2395" spans="2:2" x14ac:dyDescent="0.2">
      <c r="B2395" s="1126">
        <v>2370</v>
      </c>
    </row>
    <row r="2396" spans="2:2" x14ac:dyDescent="0.2">
      <c r="B2396" s="1126">
        <v>2371</v>
      </c>
    </row>
    <row r="2397" spans="2:2" x14ac:dyDescent="0.2">
      <c r="B2397" s="1126">
        <v>2372</v>
      </c>
    </row>
    <row r="2398" spans="2:2" x14ac:dyDescent="0.2">
      <c r="B2398" s="1126">
        <v>2373</v>
      </c>
    </row>
    <row r="2399" spans="2:2" x14ac:dyDescent="0.2">
      <c r="B2399" s="1126">
        <v>2374</v>
      </c>
    </row>
    <row r="2400" spans="2:2" x14ac:dyDescent="0.2">
      <c r="B2400" s="1126">
        <v>2375</v>
      </c>
    </row>
    <row r="2401" spans="2:2" x14ac:dyDescent="0.2">
      <c r="B2401" s="1126">
        <v>2376</v>
      </c>
    </row>
    <row r="2402" spans="2:2" x14ac:dyDescent="0.2">
      <c r="B2402" s="1126">
        <v>2377</v>
      </c>
    </row>
    <row r="2403" spans="2:2" x14ac:dyDescent="0.2">
      <c r="B2403" s="1126">
        <v>2378</v>
      </c>
    </row>
    <row r="2404" spans="2:2" x14ac:dyDescent="0.2">
      <c r="B2404" s="1126">
        <v>2379</v>
      </c>
    </row>
    <row r="2405" spans="2:2" x14ac:dyDescent="0.2">
      <c r="B2405" s="1126">
        <v>2380</v>
      </c>
    </row>
    <row r="2406" spans="2:2" x14ac:dyDescent="0.2">
      <c r="B2406" s="1126">
        <v>2381</v>
      </c>
    </row>
    <row r="2407" spans="2:2" x14ac:dyDescent="0.2">
      <c r="B2407" s="1126">
        <v>2382</v>
      </c>
    </row>
    <row r="2408" spans="2:2" x14ac:dyDescent="0.2">
      <c r="B2408" s="1126">
        <v>2383</v>
      </c>
    </row>
    <row r="2409" spans="2:2" x14ac:dyDescent="0.2">
      <c r="B2409" s="1126">
        <v>2384</v>
      </c>
    </row>
    <row r="2410" spans="2:2" x14ac:dyDescent="0.2">
      <c r="B2410" s="1126">
        <v>2385</v>
      </c>
    </row>
    <row r="2411" spans="2:2" x14ac:dyDescent="0.2">
      <c r="B2411" s="1126">
        <v>2386</v>
      </c>
    </row>
    <row r="2412" spans="2:2" x14ac:dyDescent="0.2">
      <c r="B2412" s="1126">
        <v>2387</v>
      </c>
    </row>
    <row r="2413" spans="2:2" x14ac:dyDescent="0.2">
      <c r="B2413" s="1126">
        <v>2388</v>
      </c>
    </row>
    <row r="2414" spans="2:2" x14ac:dyDescent="0.2">
      <c r="B2414" s="1126">
        <v>2389</v>
      </c>
    </row>
    <row r="2415" spans="2:2" x14ac:dyDescent="0.2">
      <c r="B2415" s="1126">
        <v>2390</v>
      </c>
    </row>
    <row r="2416" spans="2:2" x14ac:dyDescent="0.2">
      <c r="B2416" s="1126">
        <v>2391</v>
      </c>
    </row>
    <row r="2417" spans="2:2" x14ac:dyDescent="0.2">
      <c r="B2417" s="1126">
        <v>2392</v>
      </c>
    </row>
    <row r="2418" spans="2:2" x14ac:dyDescent="0.2">
      <c r="B2418" s="1126">
        <v>2393</v>
      </c>
    </row>
    <row r="2419" spans="2:2" x14ac:dyDescent="0.2">
      <c r="B2419" s="1126">
        <v>2394</v>
      </c>
    </row>
    <row r="2420" spans="2:2" x14ac:dyDescent="0.2">
      <c r="B2420" s="1126">
        <v>2395</v>
      </c>
    </row>
    <row r="2421" spans="2:2" x14ac:dyDescent="0.2">
      <c r="B2421" s="1126">
        <v>2396</v>
      </c>
    </row>
    <row r="2422" spans="2:2" x14ac:dyDescent="0.2">
      <c r="B2422" s="1126">
        <v>2397</v>
      </c>
    </row>
    <row r="2423" spans="2:2" x14ac:dyDescent="0.2">
      <c r="B2423" s="1126">
        <v>2398</v>
      </c>
    </row>
    <row r="2424" spans="2:2" x14ac:dyDescent="0.2">
      <c r="B2424" s="1126">
        <v>2399</v>
      </c>
    </row>
    <row r="2425" spans="2:2" x14ac:dyDescent="0.2">
      <c r="B2425" s="1126">
        <v>2400</v>
      </c>
    </row>
    <row r="2426" spans="2:2" x14ac:dyDescent="0.2">
      <c r="B2426" s="1126">
        <v>2401</v>
      </c>
    </row>
    <row r="2427" spans="2:2" x14ac:dyDescent="0.2">
      <c r="B2427" s="1126">
        <v>2402</v>
      </c>
    </row>
    <row r="2428" spans="2:2" x14ac:dyDescent="0.2">
      <c r="B2428" s="1126">
        <v>2403</v>
      </c>
    </row>
    <row r="2429" spans="2:2" x14ac:dyDescent="0.2">
      <c r="B2429" s="1126">
        <v>2404</v>
      </c>
    </row>
    <row r="2430" spans="2:2" x14ac:dyDescent="0.2">
      <c r="B2430" s="1126">
        <v>2405</v>
      </c>
    </row>
    <row r="2431" spans="2:2" x14ac:dyDescent="0.2">
      <c r="B2431" s="1126">
        <v>2406</v>
      </c>
    </row>
    <row r="2432" spans="2:2" x14ac:dyDescent="0.2">
      <c r="B2432" s="1126">
        <v>2407</v>
      </c>
    </row>
    <row r="2433" spans="2:2" x14ac:dyDescent="0.2">
      <c r="B2433" s="1126">
        <v>2408</v>
      </c>
    </row>
    <row r="2434" spans="2:2" x14ac:dyDescent="0.2">
      <c r="B2434" s="1126">
        <v>2409</v>
      </c>
    </row>
    <row r="2435" spans="2:2" x14ac:dyDescent="0.2">
      <c r="B2435" s="1126">
        <v>2410</v>
      </c>
    </row>
    <row r="2436" spans="2:2" x14ac:dyDescent="0.2">
      <c r="B2436" s="1126">
        <v>2411</v>
      </c>
    </row>
    <row r="2437" spans="2:2" x14ac:dyDescent="0.2">
      <c r="B2437" s="1126">
        <v>2412</v>
      </c>
    </row>
    <row r="2438" spans="2:2" x14ac:dyDescent="0.2">
      <c r="B2438" s="1126">
        <v>2413</v>
      </c>
    </row>
    <row r="2439" spans="2:2" x14ac:dyDescent="0.2">
      <c r="B2439" s="1126">
        <v>2414</v>
      </c>
    </row>
    <row r="2440" spans="2:2" x14ac:dyDescent="0.2">
      <c r="B2440" s="1126">
        <v>2415</v>
      </c>
    </row>
    <row r="2441" spans="2:2" x14ac:dyDescent="0.2">
      <c r="B2441" s="1126">
        <v>2416</v>
      </c>
    </row>
    <row r="2442" spans="2:2" x14ac:dyDescent="0.2">
      <c r="B2442" s="1126">
        <v>2417</v>
      </c>
    </row>
    <row r="2443" spans="2:2" x14ac:dyDescent="0.2">
      <c r="B2443" s="1126">
        <v>2418</v>
      </c>
    </row>
    <row r="2444" spans="2:2" x14ac:dyDescent="0.2">
      <c r="B2444" s="1126">
        <v>2419</v>
      </c>
    </row>
    <row r="2445" spans="2:2" x14ac:dyDescent="0.2">
      <c r="B2445" s="1126">
        <v>2420</v>
      </c>
    </row>
    <row r="2446" spans="2:2" x14ac:dyDescent="0.2">
      <c r="B2446" s="1126">
        <v>2421</v>
      </c>
    </row>
    <row r="2447" spans="2:2" x14ac:dyDescent="0.2">
      <c r="B2447" s="1126">
        <v>2422</v>
      </c>
    </row>
    <row r="2448" spans="2:2" x14ac:dyDescent="0.2">
      <c r="B2448" s="1126">
        <v>2423</v>
      </c>
    </row>
    <row r="2449" spans="2:2" x14ac:dyDescent="0.2">
      <c r="B2449" s="1126">
        <v>2424</v>
      </c>
    </row>
    <row r="2450" spans="2:2" x14ac:dyDescent="0.2">
      <c r="B2450" s="1126">
        <v>2425</v>
      </c>
    </row>
    <row r="2451" spans="2:2" x14ac:dyDescent="0.2">
      <c r="B2451" s="1126">
        <v>2426</v>
      </c>
    </row>
    <row r="2452" spans="2:2" x14ac:dyDescent="0.2">
      <c r="B2452" s="1126">
        <v>2427</v>
      </c>
    </row>
    <row r="2453" spans="2:2" x14ac:dyDescent="0.2">
      <c r="B2453" s="1126">
        <v>2428</v>
      </c>
    </row>
    <row r="2454" spans="2:2" x14ac:dyDescent="0.2">
      <c r="B2454" s="1126">
        <v>2429</v>
      </c>
    </row>
    <row r="2455" spans="2:2" x14ac:dyDescent="0.2">
      <c r="B2455" s="1126">
        <v>2430</v>
      </c>
    </row>
    <row r="2456" spans="2:2" x14ac:dyDescent="0.2">
      <c r="B2456" s="1126">
        <v>2431</v>
      </c>
    </row>
    <row r="2457" spans="2:2" x14ac:dyDescent="0.2">
      <c r="B2457" s="1126">
        <v>2432</v>
      </c>
    </row>
    <row r="2458" spans="2:2" x14ac:dyDescent="0.2">
      <c r="B2458" s="1126">
        <v>2433</v>
      </c>
    </row>
    <row r="2459" spans="2:2" x14ac:dyDescent="0.2">
      <c r="B2459" s="1126">
        <v>2434</v>
      </c>
    </row>
    <row r="2460" spans="2:2" x14ac:dyDescent="0.2">
      <c r="B2460" s="1126">
        <v>2435</v>
      </c>
    </row>
    <row r="2461" spans="2:2" x14ac:dyDescent="0.2">
      <c r="B2461" s="1126">
        <v>2436</v>
      </c>
    </row>
    <row r="2462" spans="2:2" x14ac:dyDescent="0.2">
      <c r="B2462" s="1126">
        <v>2437</v>
      </c>
    </row>
    <row r="2463" spans="2:2" x14ac:dyDescent="0.2">
      <c r="B2463" s="1126">
        <v>2438</v>
      </c>
    </row>
    <row r="2464" spans="2:2" x14ac:dyDescent="0.2">
      <c r="B2464" s="1126">
        <v>2439</v>
      </c>
    </row>
    <row r="2465" spans="2:2" x14ac:dyDescent="0.2">
      <c r="B2465" s="1126">
        <v>2440</v>
      </c>
    </row>
    <row r="2466" spans="2:2" x14ac:dyDescent="0.2">
      <c r="B2466" s="1126">
        <v>2441</v>
      </c>
    </row>
    <row r="2467" spans="2:2" x14ac:dyDescent="0.2">
      <c r="B2467" s="1126">
        <v>2442</v>
      </c>
    </row>
    <row r="2468" spans="2:2" x14ac:dyDescent="0.2">
      <c r="B2468" s="1126">
        <v>2443</v>
      </c>
    </row>
    <row r="2469" spans="2:2" x14ac:dyDescent="0.2">
      <c r="B2469" s="1126">
        <v>2444</v>
      </c>
    </row>
    <row r="2470" spans="2:2" x14ac:dyDescent="0.2">
      <c r="B2470" s="1126">
        <v>2445</v>
      </c>
    </row>
    <row r="2471" spans="2:2" x14ac:dyDescent="0.2">
      <c r="B2471" s="1126">
        <v>2446</v>
      </c>
    </row>
    <row r="2472" spans="2:2" x14ac:dyDescent="0.2">
      <c r="B2472" s="1126">
        <v>2447</v>
      </c>
    </row>
    <row r="2473" spans="2:2" x14ac:dyDescent="0.2">
      <c r="B2473" s="1126">
        <v>2448</v>
      </c>
    </row>
    <row r="2474" spans="2:2" x14ac:dyDescent="0.2">
      <c r="B2474" s="1126">
        <v>2449</v>
      </c>
    </row>
    <row r="2475" spans="2:2" x14ac:dyDescent="0.2">
      <c r="B2475" s="1126">
        <v>2450</v>
      </c>
    </row>
    <row r="2476" spans="2:2" x14ac:dyDescent="0.2">
      <c r="B2476" s="1126">
        <v>2451</v>
      </c>
    </row>
    <row r="2477" spans="2:2" x14ac:dyDescent="0.2">
      <c r="B2477" s="1126">
        <v>2452</v>
      </c>
    </row>
    <row r="2478" spans="2:2" x14ac:dyDescent="0.2">
      <c r="B2478" s="1126">
        <v>2453</v>
      </c>
    </row>
    <row r="2479" spans="2:2" x14ac:dyDescent="0.2">
      <c r="B2479" s="1126">
        <v>2454</v>
      </c>
    </row>
    <row r="2480" spans="2:2" x14ac:dyDescent="0.2">
      <c r="B2480" s="1126">
        <v>2455</v>
      </c>
    </row>
    <row r="2481" spans="2:2" x14ac:dyDescent="0.2">
      <c r="B2481" s="1126">
        <v>2456</v>
      </c>
    </row>
    <row r="2482" spans="2:2" x14ac:dyDescent="0.2">
      <c r="B2482" s="1126">
        <v>2457</v>
      </c>
    </row>
    <row r="2483" spans="2:2" x14ac:dyDescent="0.2">
      <c r="B2483" s="1126">
        <v>2458</v>
      </c>
    </row>
    <row r="2484" spans="2:2" x14ac:dyDescent="0.2">
      <c r="B2484" s="1126">
        <v>2459</v>
      </c>
    </row>
    <row r="2485" spans="2:2" x14ac:dyDescent="0.2">
      <c r="B2485" s="1126">
        <v>2460</v>
      </c>
    </row>
    <row r="2486" spans="2:2" x14ac:dyDescent="0.2">
      <c r="B2486" s="1126">
        <v>2461</v>
      </c>
    </row>
    <row r="2487" spans="2:2" x14ac:dyDescent="0.2">
      <c r="B2487" s="1126">
        <v>2462</v>
      </c>
    </row>
    <row r="2488" spans="2:2" x14ac:dyDescent="0.2">
      <c r="B2488" s="1126">
        <v>2463</v>
      </c>
    </row>
    <row r="2489" spans="2:2" x14ac:dyDescent="0.2">
      <c r="B2489" s="1126">
        <v>2464</v>
      </c>
    </row>
    <row r="2490" spans="2:2" x14ac:dyDescent="0.2">
      <c r="B2490" s="1126">
        <v>2465</v>
      </c>
    </row>
    <row r="2491" spans="2:2" x14ac:dyDescent="0.2">
      <c r="B2491" s="1126">
        <v>2466</v>
      </c>
    </row>
    <row r="2492" spans="2:2" x14ac:dyDescent="0.2">
      <c r="B2492" s="1126">
        <v>2467</v>
      </c>
    </row>
    <row r="2493" spans="2:2" x14ac:dyDescent="0.2">
      <c r="B2493" s="1126">
        <v>2468</v>
      </c>
    </row>
    <row r="2494" spans="2:2" x14ac:dyDescent="0.2">
      <c r="B2494" s="1126">
        <v>2469</v>
      </c>
    </row>
    <row r="2495" spans="2:2" x14ac:dyDescent="0.2">
      <c r="B2495" s="1126">
        <v>2470</v>
      </c>
    </row>
    <row r="2496" spans="2:2" x14ac:dyDescent="0.2">
      <c r="B2496" s="1126">
        <v>2471</v>
      </c>
    </row>
    <row r="2497" spans="2:2" x14ac:dyDescent="0.2">
      <c r="B2497" s="1126">
        <v>2472</v>
      </c>
    </row>
    <row r="2498" spans="2:2" x14ac:dyDescent="0.2">
      <c r="B2498" s="1126">
        <v>2473</v>
      </c>
    </row>
    <row r="2499" spans="2:2" x14ac:dyDescent="0.2">
      <c r="B2499" s="1126">
        <v>2474</v>
      </c>
    </row>
    <row r="2500" spans="2:2" x14ac:dyDescent="0.2">
      <c r="B2500" s="1126">
        <v>2475</v>
      </c>
    </row>
    <row r="2501" spans="2:2" x14ac:dyDescent="0.2">
      <c r="B2501" s="1126">
        <v>2476</v>
      </c>
    </row>
    <row r="2502" spans="2:2" x14ac:dyDescent="0.2">
      <c r="B2502" s="1126">
        <v>2477</v>
      </c>
    </row>
    <row r="2503" spans="2:2" x14ac:dyDescent="0.2">
      <c r="B2503" s="1126">
        <v>2478</v>
      </c>
    </row>
    <row r="2504" spans="2:2" x14ac:dyDescent="0.2">
      <c r="B2504" s="1126">
        <v>2479</v>
      </c>
    </row>
    <row r="2505" spans="2:2" x14ac:dyDescent="0.2">
      <c r="B2505" s="1126">
        <v>2480</v>
      </c>
    </row>
    <row r="2506" spans="2:2" x14ac:dyDescent="0.2">
      <c r="B2506" s="1126">
        <v>2481</v>
      </c>
    </row>
    <row r="2507" spans="2:2" x14ac:dyDescent="0.2">
      <c r="B2507" s="1126">
        <v>2482</v>
      </c>
    </row>
    <row r="2508" spans="2:2" x14ac:dyDescent="0.2">
      <c r="B2508" s="1126">
        <v>2483</v>
      </c>
    </row>
    <row r="2509" spans="2:2" x14ac:dyDescent="0.2">
      <c r="B2509" s="1126">
        <v>2484</v>
      </c>
    </row>
    <row r="2510" spans="2:2" x14ac:dyDescent="0.2">
      <c r="B2510" s="1126">
        <v>2485</v>
      </c>
    </row>
    <row r="2511" spans="2:2" x14ac:dyDescent="0.2">
      <c r="B2511" s="1126">
        <v>2486</v>
      </c>
    </row>
    <row r="2512" spans="2:2" x14ac:dyDescent="0.2">
      <c r="B2512" s="1126">
        <v>2487</v>
      </c>
    </row>
    <row r="2513" spans="2:2" x14ac:dyDescent="0.2">
      <c r="B2513" s="1126">
        <v>2488</v>
      </c>
    </row>
    <row r="2514" spans="2:2" x14ac:dyDescent="0.2">
      <c r="B2514" s="1126">
        <v>2489</v>
      </c>
    </row>
    <row r="2515" spans="2:2" x14ac:dyDescent="0.2">
      <c r="B2515" s="1126">
        <v>2490</v>
      </c>
    </row>
    <row r="2516" spans="2:2" x14ac:dyDescent="0.2">
      <c r="B2516" s="1126">
        <v>2491</v>
      </c>
    </row>
    <row r="2517" spans="2:2" x14ac:dyDescent="0.2">
      <c r="B2517" s="1126">
        <v>2492</v>
      </c>
    </row>
    <row r="2518" spans="2:2" x14ac:dyDescent="0.2">
      <c r="B2518" s="1126">
        <v>2493</v>
      </c>
    </row>
    <row r="2519" spans="2:2" x14ac:dyDescent="0.2">
      <c r="B2519" s="1126">
        <v>2494</v>
      </c>
    </row>
    <row r="2520" spans="2:2" x14ac:dyDescent="0.2">
      <c r="B2520" s="1126">
        <v>2495</v>
      </c>
    </row>
    <row r="2521" spans="2:2" x14ac:dyDescent="0.2">
      <c r="B2521" s="1126">
        <v>2496</v>
      </c>
    </row>
    <row r="2522" spans="2:2" x14ac:dyDescent="0.2">
      <c r="B2522" s="1126">
        <v>2497</v>
      </c>
    </row>
    <row r="2523" spans="2:2" x14ac:dyDescent="0.2">
      <c r="B2523" s="1126">
        <v>2498</v>
      </c>
    </row>
    <row r="2524" spans="2:2" x14ac:dyDescent="0.2">
      <c r="B2524" s="1126">
        <v>2499</v>
      </c>
    </row>
    <row r="2525" spans="2:2" x14ac:dyDescent="0.2">
      <c r="B2525" s="1126">
        <v>2500</v>
      </c>
    </row>
    <row r="2526" spans="2:2" x14ac:dyDescent="0.2">
      <c r="B2526" s="1126">
        <v>2501</v>
      </c>
    </row>
    <row r="2527" spans="2:2" x14ac:dyDescent="0.2">
      <c r="B2527" s="1126">
        <v>2502</v>
      </c>
    </row>
    <row r="2528" spans="2:2" x14ac:dyDescent="0.2">
      <c r="B2528" s="1126">
        <v>2503</v>
      </c>
    </row>
    <row r="2529" spans="2:2" x14ac:dyDescent="0.2">
      <c r="B2529" s="1126">
        <v>2504</v>
      </c>
    </row>
    <row r="2530" spans="2:2" x14ac:dyDescent="0.2">
      <c r="B2530" s="1126">
        <v>2505</v>
      </c>
    </row>
    <row r="2531" spans="2:2" x14ac:dyDescent="0.2">
      <c r="B2531" s="1126">
        <v>2506</v>
      </c>
    </row>
    <row r="2532" spans="2:2" x14ac:dyDescent="0.2">
      <c r="B2532" s="1126">
        <v>2507</v>
      </c>
    </row>
    <row r="2533" spans="2:2" x14ac:dyDescent="0.2">
      <c r="B2533" s="1126">
        <v>2508</v>
      </c>
    </row>
    <row r="2534" spans="2:2" x14ac:dyDescent="0.2">
      <c r="B2534" s="1126">
        <v>2509</v>
      </c>
    </row>
    <row r="2535" spans="2:2" x14ac:dyDescent="0.2">
      <c r="B2535" s="1126">
        <v>2510</v>
      </c>
    </row>
    <row r="2536" spans="2:2" x14ac:dyDescent="0.2">
      <c r="B2536" s="1126">
        <v>2511</v>
      </c>
    </row>
    <row r="2537" spans="2:2" x14ac:dyDescent="0.2">
      <c r="B2537" s="1126">
        <v>2512</v>
      </c>
    </row>
    <row r="2538" spans="2:2" x14ac:dyDescent="0.2">
      <c r="B2538" s="1126">
        <v>2513</v>
      </c>
    </row>
    <row r="2539" spans="2:2" x14ac:dyDescent="0.2">
      <c r="B2539" s="1126">
        <v>2514</v>
      </c>
    </row>
    <row r="2540" spans="2:2" x14ac:dyDescent="0.2">
      <c r="B2540" s="1126">
        <v>2515</v>
      </c>
    </row>
    <row r="2541" spans="2:2" x14ac:dyDescent="0.2">
      <c r="B2541" s="1126">
        <v>2516</v>
      </c>
    </row>
    <row r="2542" spans="2:2" x14ac:dyDescent="0.2">
      <c r="B2542" s="1126">
        <v>2517</v>
      </c>
    </row>
    <row r="2543" spans="2:2" x14ac:dyDescent="0.2">
      <c r="B2543" s="1126">
        <v>2518</v>
      </c>
    </row>
    <row r="2544" spans="2:2" x14ac:dyDescent="0.2">
      <c r="B2544" s="1126">
        <v>2519</v>
      </c>
    </row>
    <row r="2545" spans="2:2" x14ac:dyDescent="0.2">
      <c r="B2545" s="1126">
        <v>2520</v>
      </c>
    </row>
    <row r="2546" spans="2:2" x14ac:dyDescent="0.2">
      <c r="B2546" s="1126">
        <v>2521</v>
      </c>
    </row>
    <row r="2547" spans="2:2" x14ac:dyDescent="0.2">
      <c r="B2547" s="1126">
        <v>2522</v>
      </c>
    </row>
    <row r="2548" spans="2:2" x14ac:dyDescent="0.2">
      <c r="B2548" s="1126">
        <v>2523</v>
      </c>
    </row>
    <row r="2549" spans="2:2" x14ac:dyDescent="0.2">
      <c r="B2549" s="1126">
        <v>2524</v>
      </c>
    </row>
    <row r="2550" spans="2:2" x14ac:dyDescent="0.2">
      <c r="B2550" s="1126">
        <v>2525</v>
      </c>
    </row>
    <row r="2551" spans="2:2" x14ac:dyDescent="0.2">
      <c r="B2551" s="1126">
        <v>2526</v>
      </c>
    </row>
    <row r="2552" spans="2:2" x14ac:dyDescent="0.2">
      <c r="B2552" s="1126">
        <v>2527</v>
      </c>
    </row>
    <row r="2553" spans="2:2" x14ac:dyDescent="0.2">
      <c r="B2553" s="1126">
        <v>2528</v>
      </c>
    </row>
    <row r="2554" spans="2:2" x14ac:dyDescent="0.2">
      <c r="B2554" s="1126">
        <v>2529</v>
      </c>
    </row>
    <row r="2555" spans="2:2" x14ac:dyDescent="0.2">
      <c r="B2555" s="1126">
        <v>2530</v>
      </c>
    </row>
    <row r="2556" spans="2:2" x14ac:dyDescent="0.2">
      <c r="B2556" s="1126">
        <v>2531</v>
      </c>
    </row>
    <row r="2557" spans="2:2" x14ac:dyDescent="0.2">
      <c r="B2557" s="1126">
        <v>2532</v>
      </c>
    </row>
    <row r="2558" spans="2:2" x14ac:dyDescent="0.2">
      <c r="B2558" s="1126">
        <v>2533</v>
      </c>
    </row>
    <row r="2559" spans="2:2" x14ac:dyDescent="0.2">
      <c r="B2559" s="1126">
        <v>2534</v>
      </c>
    </row>
    <row r="2560" spans="2:2" x14ac:dyDescent="0.2">
      <c r="B2560" s="1126">
        <v>2535</v>
      </c>
    </row>
    <row r="2561" spans="2:2" x14ac:dyDescent="0.2">
      <c r="B2561" s="1126">
        <v>2536</v>
      </c>
    </row>
    <row r="2562" spans="2:2" x14ac:dyDescent="0.2">
      <c r="B2562" s="1126">
        <v>2537</v>
      </c>
    </row>
    <row r="2563" spans="2:2" x14ac:dyDescent="0.2">
      <c r="B2563" s="1126">
        <v>2538</v>
      </c>
    </row>
    <row r="2564" spans="2:2" x14ac:dyDescent="0.2">
      <c r="B2564" s="1126">
        <v>2539</v>
      </c>
    </row>
    <row r="2565" spans="2:2" x14ac:dyDescent="0.2">
      <c r="B2565" s="1126">
        <v>2540</v>
      </c>
    </row>
    <row r="2566" spans="2:2" x14ac:dyDescent="0.2">
      <c r="B2566" s="1126">
        <v>2541</v>
      </c>
    </row>
    <row r="2567" spans="2:2" x14ac:dyDescent="0.2">
      <c r="B2567" s="1126">
        <v>2542</v>
      </c>
    </row>
    <row r="2568" spans="2:2" x14ac:dyDescent="0.2">
      <c r="B2568" s="1126">
        <v>2543</v>
      </c>
    </row>
    <row r="2569" spans="2:2" x14ac:dyDescent="0.2">
      <c r="B2569" s="1126">
        <v>2544</v>
      </c>
    </row>
    <row r="2570" spans="2:2" x14ac:dyDescent="0.2">
      <c r="B2570" s="1126">
        <v>2545</v>
      </c>
    </row>
    <row r="2571" spans="2:2" x14ac:dyDescent="0.2">
      <c r="B2571" s="1126">
        <v>2546</v>
      </c>
    </row>
    <row r="2572" spans="2:2" x14ac:dyDescent="0.2">
      <c r="B2572" s="1126">
        <v>2547</v>
      </c>
    </row>
    <row r="2573" spans="2:2" x14ac:dyDescent="0.2">
      <c r="B2573" s="1126">
        <v>2548</v>
      </c>
    </row>
    <row r="2574" spans="2:2" x14ac:dyDescent="0.2">
      <c r="B2574" s="1126">
        <v>2549</v>
      </c>
    </row>
    <row r="2575" spans="2:2" x14ac:dyDescent="0.2">
      <c r="B2575" s="1126">
        <v>2550</v>
      </c>
    </row>
    <row r="2576" spans="2:2" x14ac:dyDescent="0.2">
      <c r="B2576" s="1126">
        <v>2551</v>
      </c>
    </row>
    <row r="2577" spans="2:2" x14ac:dyDescent="0.2">
      <c r="B2577" s="1126">
        <v>2552</v>
      </c>
    </row>
    <row r="2578" spans="2:2" x14ac:dyDescent="0.2">
      <c r="B2578" s="1126">
        <v>2553</v>
      </c>
    </row>
    <row r="2579" spans="2:2" x14ac:dyDescent="0.2">
      <c r="B2579" s="1126">
        <v>2554</v>
      </c>
    </row>
    <row r="2580" spans="2:2" x14ac:dyDescent="0.2">
      <c r="B2580" s="1126">
        <v>2555</v>
      </c>
    </row>
    <row r="2581" spans="2:2" x14ac:dyDescent="0.2">
      <c r="B2581" s="1126">
        <v>2556</v>
      </c>
    </row>
    <row r="2582" spans="2:2" x14ac:dyDescent="0.2">
      <c r="B2582" s="1126">
        <v>2557</v>
      </c>
    </row>
    <row r="2583" spans="2:2" x14ac:dyDescent="0.2">
      <c r="B2583" s="1126">
        <v>2558</v>
      </c>
    </row>
    <row r="2584" spans="2:2" x14ac:dyDescent="0.2">
      <c r="B2584" s="1126">
        <v>2559</v>
      </c>
    </row>
    <row r="2585" spans="2:2" x14ac:dyDescent="0.2">
      <c r="B2585" s="1126">
        <v>2560</v>
      </c>
    </row>
    <row r="2586" spans="2:2" x14ac:dyDescent="0.2">
      <c r="B2586" s="1126">
        <v>2561</v>
      </c>
    </row>
    <row r="2587" spans="2:2" x14ac:dyDescent="0.2">
      <c r="B2587" s="1126">
        <v>2562</v>
      </c>
    </row>
    <row r="2588" spans="2:2" x14ac:dyDescent="0.2">
      <c r="B2588" s="1126">
        <v>2563</v>
      </c>
    </row>
    <row r="2589" spans="2:2" x14ac:dyDescent="0.2">
      <c r="B2589" s="1126">
        <v>2564</v>
      </c>
    </row>
    <row r="2590" spans="2:2" x14ac:dyDescent="0.2">
      <c r="B2590" s="1126">
        <v>2565</v>
      </c>
    </row>
    <row r="2591" spans="2:2" x14ac:dyDescent="0.2">
      <c r="B2591" s="1126">
        <v>2566</v>
      </c>
    </row>
    <row r="2592" spans="2:2" x14ac:dyDescent="0.2">
      <c r="B2592" s="1126">
        <v>2567</v>
      </c>
    </row>
    <row r="2593" spans="2:2" x14ac:dyDescent="0.2">
      <c r="B2593" s="1126">
        <v>2568</v>
      </c>
    </row>
    <row r="2594" spans="2:2" x14ac:dyDescent="0.2">
      <c r="B2594" s="1126">
        <v>2569</v>
      </c>
    </row>
  </sheetData>
  <sheetProtection password="BD3D" sheet="1" formatCells="0" formatColumns="0" formatRows="0" insertColumns="0" insertRows="0" insertHyperlinks="0" deleteColumns="0" deleteRows="0" sort="0" autoFilter="0" pivotTables="0"/>
  <mergeCells count="1">
    <mergeCell ref="E113:R113"/>
  </mergeCells>
  <pageMargins left="0.7" right="0.7" top="0.78740157499999996" bottom="0.78740157499999996" header="0.3" footer="0.3"/>
  <pageSetup paperSize="9" scale="66" orientation="portrait" r:id="rId1"/>
  <rowBreaks count="1" manualBreakCount="1">
    <brk id="257"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4"/>
  <dimension ref="A1:E64"/>
  <sheetViews>
    <sheetView topLeftCell="A38" workbookViewId="0">
      <selection activeCell="B68" sqref="B68"/>
    </sheetView>
  </sheetViews>
  <sheetFormatPr defaultColWidth="9.140625" defaultRowHeight="12.75" x14ac:dyDescent="0.2"/>
  <cols>
    <col min="1" max="1" width="45.140625" bestFit="1" customWidth="1"/>
  </cols>
  <sheetData>
    <row r="1" spans="1:5" ht="13.5" thickBot="1" x14ac:dyDescent="0.25">
      <c r="A1" s="1218" t="s">
        <v>1301</v>
      </c>
      <c r="B1" s="1217"/>
      <c r="C1" s="1217"/>
      <c r="D1" s="1217"/>
      <c r="E1" s="1217"/>
    </row>
    <row r="3" spans="1:5" ht="13.5" x14ac:dyDescent="0.2">
      <c r="A3" s="1219" t="s">
        <v>1302</v>
      </c>
    </row>
    <row r="4" spans="1:5" x14ac:dyDescent="0.2">
      <c r="A4" s="1220" t="s">
        <v>1303</v>
      </c>
    </row>
    <row r="5" spans="1:5" x14ac:dyDescent="0.2">
      <c r="A5" s="1220" t="s">
        <v>1304</v>
      </c>
    </row>
    <row r="6" spans="1:5" x14ac:dyDescent="0.2">
      <c r="A6" s="1220" t="s">
        <v>1305</v>
      </c>
    </row>
    <row r="8" spans="1:5" ht="13.5" x14ac:dyDescent="0.2">
      <c r="A8" s="1219" t="s">
        <v>1306</v>
      </c>
    </row>
    <row r="9" spans="1:5" x14ac:dyDescent="0.2">
      <c r="A9" s="1220" t="s">
        <v>1307</v>
      </c>
    </row>
    <row r="10" spans="1:5" x14ac:dyDescent="0.2">
      <c r="A10" s="1227" t="s">
        <v>1308</v>
      </c>
    </row>
    <row r="11" spans="1:5" x14ac:dyDescent="0.2">
      <c r="A11" s="1227" t="s">
        <v>1309</v>
      </c>
    </row>
    <row r="13" spans="1:5" ht="13.5" x14ac:dyDescent="0.2">
      <c r="A13" s="1219" t="s">
        <v>1310</v>
      </c>
    </row>
    <row r="14" spans="1:5" x14ac:dyDescent="0.2">
      <c r="A14" s="1220" t="s">
        <v>1311</v>
      </c>
    </row>
    <row r="15" spans="1:5" x14ac:dyDescent="0.2">
      <c r="A15" s="1220" t="s">
        <v>1312</v>
      </c>
    </row>
    <row r="16" spans="1:5" x14ac:dyDescent="0.2">
      <c r="A16" s="1220" t="s">
        <v>1313</v>
      </c>
    </row>
    <row r="17" spans="1:1" x14ac:dyDescent="0.2">
      <c r="A17" s="1220" t="s">
        <v>1314</v>
      </c>
    </row>
    <row r="18" spans="1:1" x14ac:dyDescent="0.2">
      <c r="A18" s="1220" t="s">
        <v>1315</v>
      </c>
    </row>
    <row r="20" spans="1:1" ht="13.5" x14ac:dyDescent="0.2">
      <c r="A20" s="1219" t="s">
        <v>1316</v>
      </c>
    </row>
    <row r="21" spans="1:1" x14ac:dyDescent="0.2">
      <c r="A21" s="1220" t="s">
        <v>1317</v>
      </c>
    </row>
    <row r="22" spans="1:1" x14ac:dyDescent="0.2">
      <c r="A22" s="1220" t="s">
        <v>1318</v>
      </c>
    </row>
    <row r="23" spans="1:1" x14ac:dyDescent="0.2">
      <c r="A23" s="1220" t="s">
        <v>1319</v>
      </c>
    </row>
    <row r="24" spans="1:1" x14ac:dyDescent="0.2">
      <c r="A24" s="1220" t="s">
        <v>1320</v>
      </c>
    </row>
    <row r="25" spans="1:1" x14ac:dyDescent="0.2">
      <c r="A25" s="1220" t="s">
        <v>1321</v>
      </c>
    </row>
    <row r="26" spans="1:1" x14ac:dyDescent="0.2">
      <c r="A26" s="1220" t="s">
        <v>1322</v>
      </c>
    </row>
    <row r="27" spans="1:1" x14ac:dyDescent="0.2">
      <c r="A27" s="1220" t="s">
        <v>1323</v>
      </c>
    </row>
    <row r="28" spans="1:1" x14ac:dyDescent="0.2">
      <c r="A28" s="1220" t="s">
        <v>1324</v>
      </c>
    </row>
    <row r="29" spans="1:1" x14ac:dyDescent="0.2">
      <c r="A29" s="1220" t="s">
        <v>1325</v>
      </c>
    </row>
    <row r="30" spans="1:1" x14ac:dyDescent="0.2">
      <c r="A30" s="1220" t="s">
        <v>1326</v>
      </c>
    </row>
    <row r="31" spans="1:1" x14ac:dyDescent="0.2">
      <c r="A31" s="1220" t="s">
        <v>1327</v>
      </c>
    </row>
    <row r="33" spans="1:1" ht="13.5" x14ac:dyDescent="0.2">
      <c r="A33" s="1219" t="s">
        <v>1328</v>
      </c>
    </row>
    <row r="34" spans="1:1" x14ac:dyDescent="0.2">
      <c r="A34" s="1220" t="s">
        <v>1329</v>
      </c>
    </row>
    <row r="35" spans="1:1" x14ac:dyDescent="0.2">
      <c r="A35" s="1220" t="s">
        <v>1330</v>
      </c>
    </row>
    <row r="36" spans="1:1" x14ac:dyDescent="0.2">
      <c r="A36" s="1417" t="s">
        <v>1331</v>
      </c>
    </row>
    <row r="37" spans="1:1" x14ac:dyDescent="0.2">
      <c r="A37" s="1220" t="s">
        <v>1332</v>
      </c>
    </row>
    <row r="39" spans="1:1" ht="13.5" x14ac:dyDescent="0.2">
      <c r="A39" s="1219" t="s">
        <v>1333</v>
      </c>
    </row>
    <row r="40" spans="1:1" x14ac:dyDescent="0.2">
      <c r="A40" s="1220" t="s">
        <v>1334</v>
      </c>
    </row>
    <row r="41" spans="1:1" ht="15.75" x14ac:dyDescent="0.3">
      <c r="A41" s="1220" t="s">
        <v>1335</v>
      </c>
    </row>
    <row r="42" spans="1:1" ht="15.75" x14ac:dyDescent="0.3">
      <c r="A42" s="1220" t="s">
        <v>1336</v>
      </c>
    </row>
    <row r="43" spans="1:1" x14ac:dyDescent="0.2">
      <c r="A43" s="1220" t="s">
        <v>1337</v>
      </c>
    </row>
    <row r="45" spans="1:1" ht="13.5" x14ac:dyDescent="0.2">
      <c r="A45" s="1219" t="s">
        <v>1525</v>
      </c>
    </row>
    <row r="46" spans="1:1" x14ac:dyDescent="0.2">
      <c r="A46" s="1220" t="s">
        <v>1531</v>
      </c>
    </row>
    <row r="47" spans="1:1" x14ac:dyDescent="0.2">
      <c r="A47" s="1220" t="s">
        <v>1532</v>
      </c>
    </row>
    <row r="48" spans="1:1" x14ac:dyDescent="0.2">
      <c r="A48" s="1220" t="s">
        <v>1535</v>
      </c>
    </row>
    <row r="49" spans="1:1" x14ac:dyDescent="0.2">
      <c r="A49" s="1220" t="s">
        <v>1533</v>
      </c>
    </row>
    <row r="50" spans="1:1" x14ac:dyDescent="0.2">
      <c r="A50" s="1220" t="s">
        <v>1527</v>
      </c>
    </row>
    <row r="51" spans="1:1" x14ac:dyDescent="0.2">
      <c r="A51" s="1220" t="s">
        <v>1560</v>
      </c>
    </row>
    <row r="52" spans="1:1" x14ac:dyDescent="0.2">
      <c r="A52" s="1220" t="s">
        <v>1526</v>
      </c>
    </row>
    <row r="53" spans="1:1" x14ac:dyDescent="0.2">
      <c r="A53" s="1220" t="s">
        <v>1528</v>
      </c>
    </row>
    <row r="54" spans="1:1" x14ac:dyDescent="0.2">
      <c r="A54" s="1220" t="s">
        <v>1529</v>
      </c>
    </row>
    <row r="55" spans="1:1" x14ac:dyDescent="0.2">
      <c r="A55" s="1220" t="s">
        <v>1530</v>
      </c>
    </row>
    <row r="56" spans="1:1" x14ac:dyDescent="0.2">
      <c r="A56" s="1220" t="s">
        <v>1602</v>
      </c>
    </row>
    <row r="57" spans="1:1" x14ac:dyDescent="0.2">
      <c r="A57" s="1220" t="s">
        <v>1534</v>
      </c>
    </row>
    <row r="59" spans="1:1" ht="13.5" x14ac:dyDescent="0.2">
      <c r="A59" s="1219" t="s">
        <v>1570</v>
      </c>
    </row>
    <row r="60" spans="1:1" x14ac:dyDescent="0.2">
      <c r="A60" s="1220" t="s">
        <v>1561</v>
      </c>
    </row>
    <row r="61" spans="1:1" x14ac:dyDescent="0.2">
      <c r="A61" s="1220" t="s">
        <v>1568</v>
      </c>
    </row>
    <row r="62" spans="1:1" x14ac:dyDescent="0.2">
      <c r="A62" s="1220" t="s">
        <v>1569</v>
      </c>
    </row>
    <row r="63" spans="1:1" x14ac:dyDescent="0.2">
      <c r="A63" s="1220" t="s">
        <v>1601</v>
      </c>
    </row>
    <row r="64" spans="1:1" x14ac:dyDescent="0.2">
      <c r="A64" s="1220" t="s">
        <v>1607</v>
      </c>
    </row>
  </sheetData>
  <sheetProtection password="BD3D" sheet="1" formatCells="0" formatColumns="0" formatRows="0" insertColumns="0" insertRows="0" insertHyperlinks="0" deleteColumns="0" deleteRows="0" sort="0" autoFilter="0" pivotTables="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B40152AD0F28F40A333F7C0B0019EC2" ma:contentTypeVersion="16" ma:contentTypeDescription="Vytvoří nový dokument" ma:contentTypeScope="" ma:versionID="8d27a3c2f48b9337fef8bdbdb84be371">
  <xsd:schema xmlns:xsd="http://www.w3.org/2001/XMLSchema" xmlns:xs="http://www.w3.org/2001/XMLSchema" xmlns:p="http://schemas.microsoft.com/office/2006/metadata/properties" xmlns:ns2="dd68af59-de23-4773-83d8-6ba63a8d7f19" xmlns:ns3="b98f17fa-aa06-4985-8fe4-198fcf8a8f9c" targetNamespace="http://schemas.microsoft.com/office/2006/metadata/properties" ma:root="true" ma:fieldsID="e7c0c01c5a805b08e45012e3b61de0d7" ns2:_="" ns3:_="">
    <xsd:import namespace="dd68af59-de23-4773-83d8-6ba63a8d7f19"/>
    <xsd:import namespace="b98f17fa-aa06-4985-8fe4-198fcf8a8f9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8af59-de23-4773-83d8-6ba63a8d7f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213364ca-ecfc-4a53-b039-ef8c2ba6e9f9"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8f17fa-aa06-4985-8fe4-198fcf8a8f9c"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f6caaf7c-9b87-42e5-89b7-ef48a43ad4e3}" ma:internalName="TaxCatchAll" ma:showField="CatchAllData" ma:web="b98f17fa-aa06-4985-8fe4-198fcf8a8f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68af59-de23-4773-83d8-6ba63a8d7f19">
      <Terms xmlns="http://schemas.microsoft.com/office/infopath/2007/PartnerControls"/>
    </lcf76f155ced4ddcb4097134ff3c332f>
    <TaxCatchAll xmlns="b98f17fa-aa06-4985-8fe4-198fcf8a8f9c" xsi:nil="true"/>
  </documentManagement>
</p:properties>
</file>

<file path=customXml/itemProps1.xml><?xml version="1.0" encoding="utf-8"?>
<ds:datastoreItem xmlns:ds="http://schemas.openxmlformats.org/officeDocument/2006/customXml" ds:itemID="{FA1901F0-394D-45AF-BBA3-59A1A1D15910}">
  <ds:schemaRefs>
    <ds:schemaRef ds:uri="http://schemas.microsoft.com/sharepoint/v3/contenttype/forms"/>
  </ds:schemaRefs>
</ds:datastoreItem>
</file>

<file path=customXml/itemProps2.xml><?xml version="1.0" encoding="utf-8"?>
<ds:datastoreItem xmlns:ds="http://schemas.openxmlformats.org/officeDocument/2006/customXml" ds:itemID="{1E58F0C5-D056-4535-A995-9216FF0235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68af59-de23-4773-83d8-6ba63a8d7f19"/>
    <ds:schemaRef ds:uri="b98f17fa-aa06-4985-8fe4-198fcf8a8f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B8FD86-D72E-43C0-9164-8613BA69DEAE}">
  <ds:schemaRefs>
    <ds:schemaRef ds:uri="http://schemas.microsoft.com/office/infopath/2007/PartnerControls"/>
    <ds:schemaRef ds:uri="dd68af59-de23-4773-83d8-6ba63a8d7f19"/>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b98f17fa-aa06-4985-8fe4-198fcf8a8f9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22</vt:i4>
      </vt:variant>
    </vt:vector>
  </HeadingPairs>
  <TitlesOfParts>
    <vt:vector size="41" baseType="lpstr">
      <vt:lpstr>0 Úvod</vt:lpstr>
      <vt:lpstr>1 CIN</vt:lpstr>
      <vt:lpstr>2 ZH</vt:lpstr>
      <vt:lpstr>3 PN infrastruktury</vt:lpstr>
      <vt:lpstr>4 PN vozidel</vt:lpstr>
      <vt:lpstr>5 Úspory času</vt:lpstr>
      <vt:lpstr>6 Externality</vt:lpstr>
      <vt:lpstr>7 Osobní a rekreační plavba</vt:lpstr>
      <vt:lpstr>8 Příjmy</vt:lpstr>
      <vt:lpstr>9 Ostatní přínosy EA</vt:lpstr>
      <vt:lpstr>10 Finanční analýza (FRR_C)</vt:lpstr>
      <vt:lpstr>11 KF</vt:lpstr>
      <vt:lpstr>12 Ekonomická analýza (ERR)</vt:lpstr>
      <vt:lpstr>15 Finanční struktura</vt:lpstr>
      <vt:lpstr>16 Udržitelnost</vt:lpstr>
      <vt:lpstr>17 FRR_K</vt:lpstr>
      <vt:lpstr>Vstupy z HDM-4 a EXNAD</vt:lpstr>
      <vt:lpstr>Slovnik</vt:lpstr>
      <vt:lpstr>Změnový list</vt:lpstr>
      <vt:lpstr>'3 PN infrastruktury'!_Toc490165986</vt:lpstr>
      <vt:lpstr>'0 Úvod'!Oblast_tisku</vt:lpstr>
      <vt:lpstr>'1 CIN'!Oblast_tisku</vt:lpstr>
      <vt:lpstr>'10 Finanční analýza (FRR_C)'!Oblast_tisku</vt:lpstr>
      <vt:lpstr>'11 KF'!Oblast_tisku</vt:lpstr>
      <vt:lpstr>'12 Ekonomická analýza (ERR)'!Oblast_tisku</vt:lpstr>
      <vt:lpstr>'2 ZH'!Oblast_tisku</vt:lpstr>
      <vt:lpstr>'3 PN infrastruktury'!Oblast_tisku</vt:lpstr>
      <vt:lpstr>'4 PN vozidel'!Oblast_tisku</vt:lpstr>
      <vt:lpstr>'5 Úspory času'!Oblast_tisku</vt:lpstr>
      <vt:lpstr>'6 Externality'!Oblast_tisku</vt:lpstr>
      <vt:lpstr>'7 Osobní a rekreační plavba'!Oblast_tisku</vt:lpstr>
      <vt:lpstr>'8 Příjmy'!Oblast_tisku</vt:lpstr>
      <vt:lpstr>'9 Ostatní přínosy EA'!Oblast_tisku</vt:lpstr>
      <vt:lpstr>Slovnik!Oblast_tisku</vt:lpstr>
      <vt:lpstr>PINFRA</vt:lpstr>
      <vt:lpstr>Slovnik!PNINFRA</vt:lpstr>
      <vt:lpstr>PNINFRA</vt:lpstr>
      <vt:lpstr>Slovnik!PNVOZIDLA</vt:lpstr>
      <vt:lpstr>PNVOZIDLA</vt:lpstr>
      <vt:lpstr>SAZBA</vt:lpstr>
      <vt:lpstr>SLOVNIK</vt:lpstr>
    </vt:vector>
  </TitlesOfParts>
  <Manager/>
  <Company>BEI | EIB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Katarina Vrabelova</dc:creator>
  <cp:keywords/>
  <dc:description/>
  <cp:lastModifiedBy>Dominik Žďánský</cp:lastModifiedBy>
  <cp:revision/>
  <dcterms:created xsi:type="dcterms:W3CDTF">2004-06-30T11:02:41Z</dcterms:created>
  <dcterms:modified xsi:type="dcterms:W3CDTF">2024-07-09T10:18:16Z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0x0101002B40152AD0F28F40A333F7C0B0019EC2</vt:lpwstr>
  </property>
  <property fmtid="{D5CDD505-2E9C-101B-9397-08002B2CF9AE}" pid="4" name="MediaServiceImageTags">
    <vt:lpwstr/>
  </property>
</Properties>
</file>