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ŽST Praha - komplexní rekonstrukce a zastropení\Etapa 1\"/>
    </mc:Choice>
  </mc:AlternateContent>
  <bookViews>
    <workbookView xWindow="0" yWindow="0" windowWidth="0" windowHeight="0"/>
  </bookViews>
  <sheets>
    <sheet name="Rekapitulace" sheetId="29" r:id="rId1"/>
    <sheet name="SO 11-22-01" sheetId="2" r:id="rId2"/>
    <sheet name="SO 11-22-01.1" sheetId="3" r:id="rId3"/>
    <sheet name="SO 11-22-01.2" sheetId="4" r:id="rId4"/>
    <sheet name="SO 11-23-02" sheetId="5" r:id="rId5"/>
    <sheet name="SO 11-30-01" sheetId="6" r:id="rId6"/>
    <sheet name="SO 11-30-02" sheetId="7" r:id="rId7"/>
    <sheet name="SO 11-30-03" sheetId="8" r:id="rId8"/>
    <sheet name="SO 11-30-07" sheetId="9" r:id="rId9"/>
    <sheet name="SO 11-30-08" sheetId="10" r:id="rId10"/>
    <sheet name="SO 11-30-09" sheetId="11" r:id="rId11"/>
    <sheet name="SO 11-31-01" sheetId="12" r:id="rId12"/>
    <sheet name="SO 11-32-01" sheetId="13" r:id="rId13"/>
    <sheet name="SO 11-33-01" sheetId="14" r:id="rId14"/>
    <sheet name="SO-11-50-01" sheetId="15" r:id="rId15"/>
    <sheet name="SO-11-52-01" sheetId="16" r:id="rId16"/>
    <sheet name="SO-11-59-01.1" sheetId="17" r:id="rId17"/>
    <sheet name="SO-11-59-01.2" sheetId="18" r:id="rId18"/>
    <sheet name="SO-11-59-01.3" sheetId="19" r:id="rId19"/>
    <sheet name="SO-11-59-01.4" sheetId="20" r:id="rId20"/>
    <sheet name="SO-11-59-01.5" sheetId="21" r:id="rId21"/>
    <sheet name="SO-11-59-01.6" sheetId="22" r:id="rId22"/>
    <sheet name="SO-11-59-01.7" sheetId="23" r:id="rId23"/>
    <sheet name="SO-11-59-01.8" sheetId="24" r:id="rId24"/>
    <sheet name="SO 11-95-01" sheetId="25" r:id="rId25"/>
    <sheet name="SO 11-79-01" sheetId="26" r:id="rId26"/>
    <sheet name="SO 98-98" sheetId="27" r:id="rId27"/>
    <sheet name="SO90-90" sheetId="28" r:id="rId28"/>
  </sheets>
  <calcPr/>
</workbook>
</file>

<file path=xl/calcChain.xml><?xml version="1.0" encoding="utf-8"?>
<calcChain xmlns="http://schemas.openxmlformats.org/spreadsheetml/2006/main">
  <c i="28" l="1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29" r="C7"/>
  <c r="C6"/>
  <c r="F43"/>
  <c r="D43"/>
  <c r="C43"/>
  <c r="E44"/>
  <c r="F44"/>
  <c r="D44"/>
  <c r="C44"/>
  <c r="E43"/>
  <c r="F41"/>
  <c r="D41"/>
  <c r="C41"/>
  <c r="E42"/>
  <c r="F42"/>
  <c r="D42"/>
  <c r="C42"/>
  <c r="E41"/>
  <c r="F39"/>
  <c r="D39"/>
  <c r="C39"/>
  <c r="E40"/>
  <c r="F40"/>
  <c r="D40"/>
  <c r="C40"/>
  <c r="E39"/>
  <c r="F37"/>
  <c r="D37"/>
  <c r="C37"/>
  <c r="E38"/>
  <c r="F38"/>
  <c r="D38"/>
  <c r="C38"/>
  <c r="E37"/>
  <c r="F26"/>
  <c r="D26"/>
  <c r="C26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2"/>
  <c r="D22"/>
  <c r="C22"/>
  <c r="E25"/>
  <c r="F25"/>
  <c r="D25"/>
  <c r="C25"/>
  <c r="E24"/>
  <c r="F24"/>
  <c r="D24"/>
  <c r="C24"/>
  <c r="E23"/>
  <c r="F23"/>
  <c r="D23"/>
  <c r="C23"/>
  <c r="E22"/>
  <c r="F15"/>
  <c r="D15"/>
  <c r="C15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0"/>
  <c r="D10"/>
  <c r="C10"/>
  <c r="E14"/>
  <c r="F14"/>
  <c r="D14"/>
  <c r="C14"/>
  <c r="E13"/>
  <c r="F13"/>
  <c r="D13"/>
  <c r="C13"/>
  <c r="E12"/>
  <c r="F12"/>
  <c r="D12"/>
  <c r="C12"/>
  <c r="E11"/>
  <c r="F11"/>
  <c r="D11"/>
  <c r="C11"/>
  <c r="E10"/>
  <c i="28" r="T7"/>
  <c r="M8"/>
  <c r="L8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7" r="T7"/>
  <c r="M8"/>
  <c r="L8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6" r="T7"/>
  <c r="M8"/>
  <c r="L8"/>
  <c r="M38"/>
  <c r="L38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33"/>
  <c r="L33"/>
  <c r="AA34"/>
  <c r="O34"/>
  <c r="M34"/>
  <c r="I34"/>
  <c r="M28"/>
  <c r="L28"/>
  <c r="AA29"/>
  <c r="O29"/>
  <c r="M29"/>
  <c r="I29"/>
  <c r="M19"/>
  <c r="L19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5" r="T7"/>
  <c r="M8"/>
  <c r="L8"/>
  <c r="M44"/>
  <c r="L44"/>
  <c r="AA45"/>
  <c r="O45"/>
  <c r="M45"/>
  <c r="I45"/>
  <c r="M27"/>
  <c r="L27"/>
  <c r="AA40"/>
  <c r="O40"/>
  <c r="M40"/>
  <c r="I40"/>
  <c r="AA36"/>
  <c r="O36"/>
  <c r="M36"/>
  <c r="I36"/>
  <c r="AA32"/>
  <c r="O32"/>
  <c r="M32"/>
  <c r="I32"/>
  <c r="AA28"/>
  <c r="O28"/>
  <c r="M28"/>
  <c r="I28"/>
  <c r="M14"/>
  <c r="L14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4" r="T7"/>
  <c r="M8"/>
  <c r="L8"/>
  <c r="M14"/>
  <c r="L14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3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2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1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0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9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8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7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6" r="T7"/>
  <c r="M8"/>
  <c r="L8"/>
  <c r="M174"/>
  <c r="L174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M145"/>
  <c r="L145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M108"/>
  <c r="L10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M95"/>
  <c r="L95"/>
  <c r="AA104"/>
  <c r="O104"/>
  <c r="M104"/>
  <c r="I104"/>
  <c r="AA100"/>
  <c r="O100"/>
  <c r="M100"/>
  <c r="I100"/>
  <c r="AA96"/>
  <c r="O96"/>
  <c r="M96"/>
  <c r="I96"/>
  <c r="M30"/>
  <c r="L30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8"/>
  <c r="L8"/>
  <c r="M175"/>
  <c r="L175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54"/>
  <c r="L154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M145"/>
  <c r="L145"/>
  <c r="AA150"/>
  <c r="O150"/>
  <c r="M150"/>
  <c r="I150"/>
  <c r="AA146"/>
  <c r="O146"/>
  <c r="M146"/>
  <c r="I146"/>
  <c r="M88"/>
  <c r="L8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4" r="T7"/>
  <c r="M8"/>
  <c r="L8"/>
  <c r="M130"/>
  <c r="L130"/>
  <c r="AA139"/>
  <c r="O139"/>
  <c r="M139"/>
  <c r="I139"/>
  <c r="AA135"/>
  <c r="O135"/>
  <c r="M135"/>
  <c r="I135"/>
  <c r="AA131"/>
  <c r="O131"/>
  <c r="M131"/>
  <c r="I131"/>
  <c r="M93"/>
  <c r="L93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4"/>
  <c r="L84"/>
  <c r="AA89"/>
  <c r="O89"/>
  <c r="M89"/>
  <c r="I89"/>
  <c r="AA85"/>
  <c r="O85"/>
  <c r="M85"/>
  <c r="I85"/>
  <c r="M79"/>
  <c r="L79"/>
  <c r="AA80"/>
  <c r="O80"/>
  <c r="M80"/>
  <c r="I80"/>
  <c r="M34"/>
  <c r="L34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8"/>
  <c r="L8"/>
  <c r="M139"/>
  <c r="L139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M106"/>
  <c r="L106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L97"/>
  <c r="AA102"/>
  <c r="O102"/>
  <c r="M102"/>
  <c r="I102"/>
  <c r="AA98"/>
  <c r="O98"/>
  <c r="M98"/>
  <c r="I98"/>
  <c r="M76"/>
  <c r="L7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18"/>
  <c r="L1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12" r="T7"/>
  <c r="M8"/>
  <c r="L8"/>
  <c r="M115"/>
  <c r="L115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L102"/>
  <c r="AA111"/>
  <c r="O111"/>
  <c r="M111"/>
  <c r="I111"/>
  <c r="AA107"/>
  <c r="O107"/>
  <c r="M107"/>
  <c r="I107"/>
  <c r="AA103"/>
  <c r="O103"/>
  <c r="M103"/>
  <c r="I103"/>
  <c r="M93"/>
  <c r="L93"/>
  <c r="AA98"/>
  <c r="O98"/>
  <c r="M98"/>
  <c r="I98"/>
  <c r="AA94"/>
  <c r="O94"/>
  <c r="M94"/>
  <c r="I94"/>
  <c r="M88"/>
  <c r="L88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1" r="T7"/>
  <c r="M8"/>
  <c r="L8"/>
  <c r="M129"/>
  <c r="L129"/>
  <c r="AA130"/>
  <c r="O130"/>
  <c r="M130"/>
  <c r="I130"/>
  <c r="M40"/>
  <c r="L4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0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9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8" r="T7"/>
  <c r="M8"/>
  <c r="L8"/>
  <c r="M180"/>
  <c r="L180"/>
  <c r="AA185"/>
  <c r="O185"/>
  <c r="M185"/>
  <c r="I185"/>
  <c r="AA181"/>
  <c r="O181"/>
  <c r="M181"/>
  <c r="I181"/>
  <c r="M63"/>
  <c r="L63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M46"/>
  <c r="L46"/>
  <c r="AA59"/>
  <c r="O59"/>
  <c r="M59"/>
  <c r="I59"/>
  <c r="AA55"/>
  <c r="O55"/>
  <c r="M55"/>
  <c r="I55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109"/>
  <c r="L109"/>
  <c r="AA110"/>
  <c r="O110"/>
  <c r="M110"/>
  <c r="I110"/>
  <c r="M36"/>
  <c r="L3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L31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6" r="T7"/>
  <c r="M8"/>
  <c r="L8"/>
  <c r="M145"/>
  <c r="L145"/>
  <c r="AA146"/>
  <c r="O146"/>
  <c r="M146"/>
  <c r="I146"/>
  <c r="M40"/>
  <c r="L40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5" r="T7"/>
  <c r="M8"/>
  <c r="L8"/>
  <c r="M107"/>
  <c r="L10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M94"/>
  <c r="L94"/>
  <c r="AA103"/>
  <c r="O103"/>
  <c r="M103"/>
  <c r="I103"/>
  <c r="AA99"/>
  <c r="O99"/>
  <c r="M99"/>
  <c r="I99"/>
  <c r="AA95"/>
  <c r="O95"/>
  <c r="M95"/>
  <c r="I95"/>
  <c r="M77"/>
  <c r="L77"/>
  <c r="AA90"/>
  <c r="O90"/>
  <c r="M90"/>
  <c r="I90"/>
  <c r="AA86"/>
  <c r="O86"/>
  <c r="M86"/>
  <c r="I86"/>
  <c r="AA82"/>
  <c r="O82"/>
  <c r="M82"/>
  <c r="I82"/>
  <c r="AA78"/>
  <c r="O78"/>
  <c r="M78"/>
  <c r="I78"/>
  <c r="M72"/>
  <c r="L72"/>
  <c r="AA73"/>
  <c r="O73"/>
  <c r="M73"/>
  <c r="I73"/>
  <c r="M43"/>
  <c r="L43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30"/>
  <c r="L30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71"/>
  <c r="L71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3"/>
  <c r="L53"/>
  <c r="AA58"/>
  <c r="O58"/>
  <c r="M58"/>
  <c r="I58"/>
  <c r="AA54"/>
  <c r="O54"/>
  <c r="M54"/>
  <c r="I54"/>
  <c r="M48"/>
  <c r="L48"/>
  <c r="AA49"/>
  <c r="O49"/>
  <c r="M49"/>
  <c r="I49"/>
  <c r="M31"/>
  <c r="L31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85"/>
  <c r="L85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80"/>
  <c r="L80"/>
  <c r="AA81"/>
  <c r="O81"/>
  <c r="M81"/>
  <c r="I81"/>
  <c r="M71"/>
  <c r="L71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7"/>
  <c r="L57"/>
  <c r="AA58"/>
  <c r="O58"/>
  <c r="M58"/>
  <c r="I58"/>
  <c r="M40"/>
  <c r="L40"/>
  <c r="AA53"/>
  <c r="O53"/>
  <c r="M53"/>
  <c r="I53"/>
  <c r="AA49"/>
  <c r="O49"/>
  <c r="M49"/>
  <c r="I49"/>
  <c r="AA45"/>
  <c r="O45"/>
  <c r="M45"/>
  <c r="I45"/>
  <c r="AA41"/>
  <c r="O41"/>
  <c r="M41"/>
  <c r="I41"/>
  <c r="M31"/>
  <c r="L31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218"/>
  <c r="L218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M201"/>
  <c r="L201"/>
  <c r="AA214"/>
  <c r="O214"/>
  <c r="M214"/>
  <c r="I214"/>
  <c r="AA210"/>
  <c r="O210"/>
  <c r="M210"/>
  <c r="I210"/>
  <c r="AA206"/>
  <c r="O206"/>
  <c r="M206"/>
  <c r="I206"/>
  <c r="AA202"/>
  <c r="O202"/>
  <c r="M202"/>
  <c r="I202"/>
  <c r="M160"/>
  <c r="L160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31"/>
  <c r="L13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6"/>
  <c r="L126"/>
  <c r="AA127"/>
  <c r="O127"/>
  <c r="M127"/>
  <c r="I127"/>
  <c r="M73"/>
  <c r="L73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M52"/>
  <c r="L52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31"/>
  <c r="L31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<sst xmlns="http://schemas.openxmlformats.org/spreadsheetml/2006/main">
  <si>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</si>
  <si>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5313520034</t>
  </si>
  <si>
    <t>Komplexní rekonstrukce zastropení nové odbavovací haly ŽST Praha hl.n. - 1. ETAPA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</si>
  <si>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</si>
  <si>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</si>
  <si>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</si>
  <si>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</si>
  <si>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</si>
  <si>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</si>
  <si>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</si>
  <si>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</si>
  <si>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</si>
  <si>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D.2.1.4</t>
  </si>
  <si>
    <t>Mosty, propustky a zdi</t>
  </si>
  <si>
    <t xml:space="preserve">  SO 11-22-01</t>
  </si>
  <si>
    <t>Zastropení nové odbavovací haly ŽST Praha hl.n.</t>
  </si>
  <si>
    <t xml:space="preserve">  SO 11-22-01.1</t>
  </si>
  <si>
    <t>Most X530</t>
  </si>
  <si>
    <t xml:space="preserve">  SO 11-22-01.2</t>
  </si>
  <si>
    <t>Most X531</t>
  </si>
  <si>
    <t xml:space="preserve">  SO 11-23-02</t>
  </si>
  <si>
    <t>Opěrná zeď chodníku</t>
  </si>
  <si>
    <t>D.2.1.5</t>
  </si>
  <si>
    <t>Ostatní inženýrské objekty</t>
  </si>
  <si>
    <t xml:space="preserve">  SO 11-30-01</t>
  </si>
  <si>
    <t>Veřejné osvěltení</t>
  </si>
  <si>
    <t xml:space="preserve">  SO 11-30-02</t>
  </si>
  <si>
    <t>Architektonické osvětlení</t>
  </si>
  <si>
    <t xml:space="preserve">  SO 11-30-03</t>
  </si>
  <si>
    <t>SSZ - přechod</t>
  </si>
  <si>
    <t xml:space="preserve">  SO 11-30-07</t>
  </si>
  <si>
    <t>Napájení přístřešků MHD</t>
  </si>
  <si>
    <t xml:space="preserve">  SO 11-30-08</t>
  </si>
  <si>
    <t>Napájení označníků + rezervní kabel</t>
  </si>
  <si>
    <t xml:space="preserve">  SO 11-30-09</t>
  </si>
  <si>
    <t>Historické osvětlení</t>
  </si>
  <si>
    <t>D.2.1.6</t>
  </si>
  <si>
    <t>Potrubní vedení</t>
  </si>
  <si>
    <t xml:space="preserve">  SO 11-31-01</t>
  </si>
  <si>
    <t>Úprava kanalizace</t>
  </si>
  <si>
    <t xml:space="preserve">  SO 11-32-01</t>
  </si>
  <si>
    <t>Přeložka vodovodu</t>
  </si>
  <si>
    <t xml:space="preserve">  SO 11-33-01</t>
  </si>
  <si>
    <t>Přeložka plynovodu</t>
  </si>
  <si>
    <t>D.2.1.8</t>
  </si>
  <si>
    <t>Pozemní komunikace</t>
  </si>
  <si>
    <t xml:space="preserve">  SO-11-50-01</t>
  </si>
  <si>
    <t xml:space="preserve">  SO-11-52-01</t>
  </si>
  <si>
    <t>Ostatní zpevněné plochy a prostranství</t>
  </si>
  <si>
    <t xml:space="preserve">  SO-11-59-01.1</t>
  </si>
  <si>
    <t>Dopravní opatření - fáze 0.1</t>
  </si>
  <si>
    <t xml:space="preserve">  SO-11-59-01.2</t>
  </si>
  <si>
    <t>Dopravní opatření - fáze 0.2</t>
  </si>
  <si>
    <t xml:space="preserve">  SO-11-59-01.3</t>
  </si>
  <si>
    <t>Dopravní opatření - fáze 0.3</t>
  </si>
  <si>
    <t xml:space="preserve">  SO-11-59-01.4</t>
  </si>
  <si>
    <t>Dopravní opatření - fáze 0.4</t>
  </si>
  <si>
    <t xml:space="preserve">  SO-11-59-01.5</t>
  </si>
  <si>
    <t>Dopravní opatření - fáze 1</t>
  </si>
  <si>
    <t xml:space="preserve">  SO-11-59-01.6</t>
  </si>
  <si>
    <t>Dopravní opatření - fáze 2</t>
  </si>
  <si>
    <t xml:space="preserve">  SO-11-59-01.7</t>
  </si>
  <si>
    <t>Dopravní opatření - fáze 3</t>
  </si>
  <si>
    <t xml:space="preserve">  SO-11-59-01.8</t>
  </si>
  <si>
    <t>Dopravní opatření pro zásobování NOH</t>
  </si>
  <si>
    <t>D.2.4.2</t>
  </si>
  <si>
    <t>Náhradní výsadba</t>
  </si>
  <si>
    <t xml:space="preserve">  SO 11-95-01</t>
  </si>
  <si>
    <t>Ostatní vegetační úpravy</t>
  </si>
  <si>
    <t>D.2.4.3</t>
  </si>
  <si>
    <t>Zabezpečení veřejných zájmů</t>
  </si>
  <si>
    <t xml:space="preserve">  SO 11-79-01</t>
  </si>
  <si>
    <t>Mobiliář</t>
  </si>
  <si>
    <t>D.9.8</t>
  </si>
  <si>
    <t>Ostatní zařízení</t>
  </si>
  <si>
    <t xml:space="preserve">  SO 98-98</t>
  </si>
  <si>
    <t>Všeobecný objekt</t>
  </si>
  <si>
    <t>D.9.9</t>
  </si>
  <si>
    <t>likvidace odpadů</t>
  </si>
  <si>
    <t xml:space="preserve">  SO90-90</t>
  </si>
  <si>
    <t>Likvidace odpadů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</si>
  <si>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</si>
  <si>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</si>
  <si>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</si>
  <si>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</si>
  <si>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</si>
  <si>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</si>
  <si>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</si>
  <si>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</si>
  <si>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</si>
  <si>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</si>
  <si>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</si>
  <si>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</si>
  <si>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</si>
  <si>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</si>
  <si>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</si>
  <si>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</si>
  <si>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</si>
  <si>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</si>
  <si>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</si>
  <si>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</si>
  <si>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</si>
  <si>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SO 11-22-01</t>
  </si>
  <si>
    <t>SD</t>
  </si>
  <si>
    <t>0</t>
  </si>
  <si>
    <t>Všeobecné konstrukce a práce</t>
  </si>
  <si>
    <t>P</t>
  </si>
  <si>
    <t>R015111</t>
  </si>
  <si>
    <t>901</t>
  </si>
  <si>
    <t xml:space="preserve">POPLATKY ZA LIKVIDACI ODPADŮ NEKONTAMINOVANÝCH - 17 05 04  VYTĚŽENÉ ZEMINY A HORNINY -  I. TŘÍDA TĚŽITELNOSTI VČETNĚ DOPRAVY</t>
  </si>
  <si>
    <t>T</t>
  </si>
  <si>
    <t>R</t>
  </si>
  <si>
    <t>PP</t>
  </si>
  <si>
    <t>Evidenční položka. Neoceňovat v objektu SO/PS, položka se oceňuje pouze v objektu SO 90-90.</t>
  </si>
  <si>
    <t>VV</t>
  </si>
  <si>
    <t>"vytěžený zásyp před FB," 574,992*2,0 = 1149,984 [A] _x000d_
Celkem 1149,984 = 1149,984_x000d_</t>
  </si>
  <si>
    <t>TS</t>
  </si>
  <si>
    <t>Poplatek za likvidaci odpadu včetně dopravy</t>
  </si>
  <si>
    <t>R015120</t>
  </si>
  <si>
    <t>902</t>
  </si>
  <si>
    <t xml:space="preserve">POPLATKY ZA LIKVIDACI ODPADŮ NEKONTAMINOVANÝCH - 17 01 02  STAVEBNÍ A DEMOLIČNÍ SUŤ (CIHLY) VČETNĚ DOPRAVY</t>
  </si>
  <si>
    <t>"lehký beton dle položky č. 97816" _x000d_
1 423,596*2,0 = 2847,192 [A] _x000d_
Celkem 2847,192 = 2847,192_x000d_</t>
  </si>
  <si>
    <t>R015140</t>
  </si>
  <si>
    <t>903</t>
  </si>
  <si>
    <t xml:space="preserve">POPLATKY ZA LIKVIDACI ODPADŮ NEKONTAMINOVANÝCH - 17 01 01  BETON Z DEMOLIC OBJEKTŮ, ZÁKLADŮ TV VČETNĚ DOPRAVY</t>
  </si>
  <si>
    <t>"výplňový beton SDP, římsy "104,928*2,5 = 262,320 [A] _x000d_
"vybouraný železobeton "182,392*2,5 = 455,980 [B] _x000d_
"vybourání mostních závěrů "(318,1+99,77)*0,5*2,5 = 522,338 [C] _x000d_
"vybourání odvodňovačů "18*0,5*2,5 = 22,500 [D] _x000d_
"vybourání odvodňovacích žlabů "138*0,25*2,5 = 86,250 [E] _x000d_
"Mezisoučet "1349.388000 = 1349,388 [F] _x000d_
Celkem 1349,388 = 1349,388_x000d_</t>
  </si>
  <si>
    <t>R015760</t>
  </si>
  <si>
    <t>904</t>
  </si>
  <si>
    <t xml:space="preserve">POPLATKY ZA LIKVIDACI ODPADŮ NEBEZPEČNÝCH - 17 06 03*  IZOLAČNÍ MATERIÁLY OBSAHUJÍCÍ NEBEZPEČNÉ LÁTKY VČETNĚ DOPRAVY</t>
  </si>
  <si>
    <t>"odstraněná původní izolace" _x000d_
8741,04*0,01*2,3 = 201,044 [A] _x000d_
Celkem 201,044 = 201,044_x000d_</t>
  </si>
  <si>
    <t>1</t>
  </si>
  <si>
    <t>Zemní práce</t>
  </si>
  <si>
    <t>13173</t>
  </si>
  <si>
    <t/>
  </si>
  <si>
    <t>HLOUBENÍ JAM ZAPAŽ I NEPAŽ TŘ. I</t>
  </si>
  <si>
    <t>M3</t>
  </si>
  <si>
    <t>OTSKP 2025</t>
  </si>
  <si>
    <t>"odtěžení zásypu před FB" _x000d_
3,6*1,1*145,2 = 574,992 [A] _x000d_
Celkem 574,992 = 574,992_x000d_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</si>
  <si>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</si>
  <si>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2</t>
  </si>
  <si>
    <t>Základy</t>
  </si>
  <si>
    <t>26193</t>
  </si>
  <si>
    <t>VRTY PRO KOTV, INJEKT, MIKROPIL NA POVR TŘ V A VI D DO 150MM</t>
  </si>
  <si>
    <t>M</t>
  </si>
  <si>
    <t>"jádrová vrty pro odvodňovací trubičky" _x000d_
95*0,9 = 85,500 [A] _x000d_
Celkem 85,5 = 85,500_x000d_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</si>
  <si>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</si>
  <si>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26194</t>
  </si>
  <si>
    <t>VRTY PRO KOTV, INJEKT, MIKROPIL NA POVR TŘ V A VI D DO 200MM</t>
  </si>
  <si>
    <t>"jádrové vrty pro odvodňovače" _x000d_
0,9*25 = 22,500 [A] _x000d_
Celkem 22,5 = 22,500_x000d_</t>
  </si>
  <si>
    <t>272325</t>
  </si>
  <si>
    <t>ZÁKLADY ZE ŽELEZOBETONU DO C30/37</t>
  </si>
  <si>
    <t>"6 ks VO + 10 ks SSZ, viz příloha č. 14 "16*0,84 = 13,440 [A] _x000d_
Celkem 13,44 = 13,440_x000d_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</si>
  <si>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</si>
  <si>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</si>
  <si>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</si>
  <si>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"všetně kotvení chem. maltou a žárového zinkování ponorem, viz příloha č. 14 "16*0,147 = 2,352 [A] _x000d_
Celkem 2,352 = 2,352_x000d_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</si>
  <si>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</si>
  <si>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272367</t>
  </si>
  <si>
    <t>VÝZTUŽ ZÁKLADŮ TUHÁ</t>
  </si>
  <si>
    <t>"svorníkové koše včetně žárového zinkování ponorem, viz příloha č, 14 "16*0,0218 = 0,349 [A] _x000d_
Celkem 0,349 = 0,349_x000d_</t>
  </si>
  <si>
    <t xml:space="preserve">Položka zahrnuje:
- veškerý materiál, výrobky a polotovary, včetně mimostaveništní a vnitrostaveništní dopravy (rovněž přesuny), včetně naložení a složení, případně s uložením
- dodání předepsané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</si>
  <si>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3</t>
  </si>
  <si>
    <t>Svislé konstrukce</t>
  </si>
  <si>
    <t>317325</t>
  </si>
  <si>
    <t>ŘÍMSY ZE ŽELEZOBETONU DO C30/37 (B37)</t>
  </si>
  <si>
    <t>"`římsy za betonu C30/37 - XF4` " _x000d_
"na opěrné zdi podél ulice Legerova, viz příloha č. 11.1 "8,30 = 8,300 [A] _x000d_
"`před severní věží Fantovy budovy, viz příloha č. 12.3 "1,36 = 1,360 [B] _x000d_
"Celkem: "A+B = 9,660 [C] _x000d_
Celkem 9,66 = 9,660_x000d_</t>
  </si>
  <si>
    <t>317365</t>
  </si>
  <si>
    <t>VÝZTUŽ ŘÍMS Z OCELI 10505, B500B</t>
  </si>
  <si>
    <t>"včetně vlepování do vrtů a žárového zinkování vlepovaných položek ponorem " _x000d_
"viz příloha č. 11.1 "1,152 = 1,152 [A] _x000d_
"viz příloha č. 12.3 "1,36 = 1,360 [C] _x000d_
"Mezisoučet "2.512000 = 2,512 [D] _x000d_
Celkem 2,512 = 2,512_x000d_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</si>
  <si>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</si>
  <si>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34894</t>
  </si>
  <si>
    <t>ZÁBRADLÍ A ZÁBRADEL ZÍDKY Z KOVU</t>
  </si>
  <si>
    <t>"`Zábradlí na zdi podél ulice Legervva, 40 m, včetnš PKO žárové zinkování ponorem + trojvrstvý nátěr`, viz příloha č. 11.2 "2,262 = 2,262 [A] _x000d_
Celkem 2,262 = 2,262_x000d_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</si>
  <si>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</si>
  <si>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382325</t>
  </si>
  <si>
    <t>KOMPLETNÍ KONSTRUKCE NÁDRŽÍ ZE ŽELEZOBETONU C30/37</t>
  </si>
  <si>
    <t>"ŽB konstrukce pro pěstování dřevin, viz příloha č. 10.1 "67,3 = 67,300 [A] _x000d_
Celkem 67,3 = 67,300_x000d_</t>
  </si>
  <si>
    <t>382365</t>
  </si>
  <si>
    <t>VÝZTUŽ KOMPLETNÍCH KONSTRUKCÍ NÁDRŽÍ Z OCELI 10505, B500B</t>
  </si>
  <si>
    <t>"viz příloha č. 10.2 "9,567 = 9,567 [A] _x000d_
Celkem 9,567 = 9,567_x000d_</t>
  </si>
  <si>
    <t>4</t>
  </si>
  <si>
    <t>Vodorovné konstrukce</t>
  </si>
  <si>
    <t>421365</t>
  </si>
  <si>
    <t>VÝZTUŽ MOSTNÍ DESKOVÉ KONSTRUKCE Z OCELI 10505</t>
  </si>
  <si>
    <t>"viz příloha č. 05.1 "36,140 = 36,140 [A] _x000d_
"viz příloha č. 13.2 "0,5692 = 0,569 [B] _x000d_
"viz příloha č. 13.3 "1,1185 = 1,119 [C] _x000d_
"viz příloha č. 13.4 "0,7862 = 0,786 [D] _x000d_
"viz příloha č. 13.5 "0,7156 = 0,716 [E] _x000d_
"Mezisoučet "39.330000 = 39,330 [F] _x000d_
Celkem 39,33 = 39,330_x000d_</t>
  </si>
  <si>
    <t>451325</t>
  </si>
  <si>
    <t>PODKL A VÝPLŇ VRSTVY ZE ŽELEZOBET DO C30/37</t>
  </si>
  <si>
    <t>"zabetonování odvodňovačů" _x000d_
18*1,2*1,2*0,3 = 7,776 [A] _x000d_
Celkem 7,776 = 7,776_x000d_</t>
  </si>
  <si>
    <t>451365</t>
  </si>
  <si>
    <t>VÝZTUŽ PODKL VRSTEV Z OCELI 10505, B500B</t>
  </si>
  <si>
    <t>"výztuž zabetonovaných otvorlů po odvodňovačích, 150 kg/m3" _x000d_
0,15*7,776 = 1,166 [A] _x000d_
Celkem 1,166 = 1,166_x000d_</t>
  </si>
  <si>
    <t>457324</t>
  </si>
  <si>
    <t>VYROVNÁVACÍ A SPÁD ŽELEZOBETON DO C25/30</t>
  </si>
  <si>
    <t>"ochrana izolace pod konstrukce pro pěstobání dřevin" _x000d_
3,0*74,8*0,05 = 11,220 [A] _x000d_
"nad vodovodem" _x000d_
0,9*146,0*0,05 = 6,570 [B] _x000d_
"Celkem: "A+B = 17,790 [C] _x000d_
Celkem 17,79 = 17,790_x000d_</t>
  </si>
  <si>
    <t>457325</t>
  </si>
  <si>
    <t>VYROVNÁVACÍ A SPÁDOVÝ ŽELEZOBETON C30/37</t>
  </si>
  <si>
    <t>"odhad 20% plochy" _x000d_
0,20*0,10*8741,04 = 174,821 [A] _x000d_
Celkem 174,821 = 174,821_x000d_</t>
  </si>
  <si>
    <t>457365</t>
  </si>
  <si>
    <t>VÝZTUŽ VYROV A SPÁD BETONU Z OCELI 10505, B500B</t>
  </si>
  <si>
    <t>"k pol. 457325, kotvy profil 8, 9 ks/m2 včetně vrtání a vlepení" _x000d_
0,2*8741,04*9*0,3*0,395/1000 = 1,864 [A] _x000d_
Celkem 1,864 = 1,864_x000d_</t>
  </si>
  <si>
    <t>457368</t>
  </si>
  <si>
    <t>VÝZTUŽ VYROV A SPÁD BETONU ZE SVAŘ SÍTÍ</t>
  </si>
  <si>
    <t>"výztuž ŽB části podkladu pod izolaci" _x000d_
"síť průměr 8 mm, oka 100x100, přesahy 10%" _x000d_
1,1*0,2*8741,04*20*0,395/1000 = 15,192 [A] _x000d_
"ochrana izolace pod konstrukce pro pěstobání dřevin" _x000d_
"síť průměr 4 mm, oka 100x100, přesahy 10%" _x000d_
(3,0*74,8+0,9*146,0)*1,1*20*7,85*0,002*0,002*3,14 = 0,772 [B] _x000d_
"Celkem: "A+B = 15,964 [C] _x000d_
Celkem 15,964 = 15,964_x000d_</t>
  </si>
  <si>
    <t>458523</t>
  </si>
  <si>
    <t>VÝPLŇ ZA OPĚRAMI A ZDMI Z KAMENIVA DRCENÉHO, INDEX ZHUTNĚNÍ ID DO 0,9</t>
  </si>
  <si>
    <t>"hutněný zásyp štěrkodrtí v prostoru před FB" _x000d_
3*1,2*145,2+2,6*1,2*(145,2-74,8) = 742,368 [A] _x000d_
Celkem 742,368 = 742,368_x000d_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</si>
  <si>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</si>
  <si>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</si>
  <si>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</si>
  <si>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>"podkladní vrstva pod kanál pro uložení vodovodu" _x000d_
1,3*0,15*146 = 28,470 [A] _x000d_
Celkem 28,47 = 28,470_x000d_</t>
  </si>
  <si>
    <t>Položka zahrnuje:
 - dodávku mezerovitého betonu a jeho uložení se zhutněním
- včetně mimostaveništní a vnitrostaveništní dopravy (rovněž přesuny)
Položka nezahrnuje:
- x</t>
  </si>
  <si>
    <t>46591</t>
  </si>
  <si>
    <t>DLAŽBY Z KAMENICKÝCH VÝROBKŮ</t>
  </si>
  <si>
    <t>M2</t>
  </si>
  <si>
    <t>KV</t>
  </si>
  <si>
    <t>"výměna poškozenýchkamenných desek na římse, skrz které je kotveno zábradlí u severní věže FB" _x000d_
20*0,5 = 10,000 [A] _x000d_
Celkem 10 = 10,000_x000d_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</si>
  <si>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</si>
  <si>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R42132</t>
  </si>
  <si>
    <t>nabetonávka z UHPC C120</t>
  </si>
  <si>
    <t>0,91*104,0+1,06*41,0 = 138,100 [A] _x000d_
Celkem 138,1 = 138,100_x000d_</t>
  </si>
  <si>
    <t>41117A</t>
  </si>
  <si>
    <t>STROPY Z DÍLCŮ Z OCELI S 235</t>
  </si>
  <si>
    <t>"viz příloha č. 12.2 "2.273 = 2,273 [A] _x000d_
Celkem 2,273 = 2,273_x000d_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</si>
  <si>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</si>
  <si>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421326</t>
  </si>
  <si>
    <t>MOSTNÍ NOSNÉ DESKOVÉ KONSTRUKCE ZE ŽELEZOBETONU C40/50</t>
  </si>
  <si>
    <t>"zastropení kabelových šachet C35/45 - XF1, XC2, XD1, viz příloha č. 13.1 "8,54 = 8,540 [A] _x000d_
Celkem 8,54 = 8,540_x000d_</t>
  </si>
  <si>
    <t>5</t>
  </si>
  <si>
    <t>Komunikace</t>
  </si>
  <si>
    <t>R56130</t>
  </si>
  <si>
    <t>vrstva z mezerovitého betonu z lehkého kameniva</t>
  </si>
  <si>
    <t>"pod vozovkou: "4643,03*0,15 = 696,455 [A] _x000d_
"pod chodníkem na parkovišti a SDP:" (1592,84+405,48)*0,25 = 499,580 [B] _x000d_
"pod částí chodníku u FB:" 796,44*0,25 = 199,110 [C] _x000d_
"Celkem: "A+B+C = 1395,145 [D] _x000d_
Celkem 1395,145 = 1395,145_x000d_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</si>
  <si>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</si>
  <si>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6</t>
  </si>
  <si>
    <t>Úpravy povrchů, podlahy, výplně otvorů</t>
  </si>
  <si>
    <t>626122</t>
  </si>
  <si>
    <t>REPROFILACE PODHLEDŮ, SVISLÝCH PLOCH SANAČNÍ MALTOU DVOUVRST TL 50MM</t>
  </si>
  <si>
    <t>MALTA</t>
  </si>
  <si>
    <t>"zeď u severní věže Fantovy budovy, viz příloha č. 12.1 "40 = 40,000 [A] _x000d_
Celkem 40 = 40,000_x000d_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</si>
  <si>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</si>
  <si>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626223</t>
  </si>
  <si>
    <t>REPROFIL VODOR PLOCH SHORA SANAČ MALTOU DVOUVRST TL DO 60MM</t>
  </si>
  <si>
    <t>"odhad, 80% povrchů" _x000d_
0,80*8741,04 = 6992,832 [A] _x000d_
Celkem 6992,832 = 6992,832_x000d_</t>
  </si>
  <si>
    <t>62631</t>
  </si>
  <si>
    <t>SPOJOVACÍ MŮSTEK MEZI STARÝM A NOVÝM BETONEM</t>
  </si>
  <si>
    <t>"strop NOH:" 8741,010 = 8741,010 [A] _x000d_
"zeď u S věže FB: "130 = 130,000 [B] _x000d_
"Celkem: "A+B = 8871,010 [C] _x000d_
Celkem 8871,01 = 8871,010_x000d_</t>
  </si>
  <si>
    <t>62641</t>
  </si>
  <si>
    <t>SJEDNOCUJÍCÍ STĚRKA JEMNOU MALTOU TL CCA 2MM</t>
  </si>
  <si>
    <t>M+STROJ</t>
  </si>
  <si>
    <t>"zeď u severní věže Fantovy budovy" _x000d_
130 = 130,000 [A] _x000d_
Celkem 130 = 130,000_x000d_</t>
  </si>
  <si>
    <t>R61198</t>
  </si>
  <si>
    <t>sádrokartonové podhledy v místech demontáže pro přístup k ležatým svodům odvodnění</t>
  </si>
  <si>
    <t>62442</t>
  </si>
  <si>
    <t>ÚPRAVA POVRCHŮ VNĚJŠ KONSTR ZDĚNÝCH OMÍTKOU VÁP, VÁPCEM</t>
  </si>
  <si>
    <t>"viz příloha č, 12.1 "90 = 90,000 [A] _x000d_
Celkem 90 = 90,000_x000d_</t>
  </si>
  <si>
    <t>R6261</t>
  </si>
  <si>
    <t>výztuž sanační omítky - síťka včetně kotvení</t>
  </si>
  <si>
    <t>"viz příloha č. 12.1 "40 = 40,000 [A] _x000d_
Celkem 40 = 40,000_x000d_</t>
  </si>
  <si>
    <t>7</t>
  </si>
  <si>
    <t>Přidružená stavební výroba</t>
  </si>
  <si>
    <t>R711415</t>
  </si>
  <si>
    <t>IZOLACE MOSTOVEK CELOPLOŠ POLYMERNÍ</t>
  </si>
  <si>
    <t>(60,2+2+1,5)*145,2+5,0*74,8 = 9623,240 [A] _x000d_
Celkem 9623,24 = 9623,240_x000d_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</si>
  <si>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</si>
  <si>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71411</t>
  </si>
  <si>
    <t>IZOLACE AKUSTICKÉ OBKLADY</t>
  </si>
  <si>
    <t>"ochrana izolace uvnitř konstrukcí pro pěstování dřevin pryžovým pásem tl, min 20 mm" _x000d_
(0,9+2,2+0,9)*74,8+4*0,9*2,2 = 307,120 [A] _x000d_
Celkem 307,12 = 307,120_x000d_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</si>
  <si>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</si>
  <si>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78382</t>
  </si>
  <si>
    <t>NÁTĚRY BETON KONSTR TYP S2 (OS-B)</t>
  </si>
  <si>
    <t>NÁTĚR</t>
  </si>
  <si>
    <t>"zeď u severní věže Fantovy budovy" _x000d_
140 = 140,000 [A] _x000d_
Celkem 140 = 140,000_x000d_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</si>
  <si>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</si>
  <si>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78445</t>
  </si>
  <si>
    <t>MALBY POVRCHŮ Z MALÍŘSKÝCH SMĚSÍ</t>
  </si>
  <si>
    <t>"nové sádrokartonové podhledy v provozovnách" _x000d_
Celkem 900 = 900,000_x000d_</t>
  </si>
  <si>
    <t>Položka zahrnuje:
- veškerý materiál, výrobky a polotovary
- mimostaveništní a vnitrostaveništní doprava (rovněž přesuny), včetně naložení a složení,případně s uložením
Položka nezahrnuje:
- x</t>
  </si>
  <si>
    <t>R711509</t>
  </si>
  <si>
    <t>OCHRANA IZOLACE NA POVRCHU TEXTILIÍ</t>
  </si>
  <si>
    <t>"ochranná vrstva dle příslušného SVI, min. 800 g/m2" _x000d_
(60,2+2)*145,2-3,0*74,8-(1,5+0,9)*146 = 8456,640 [A] _x000d_
Celkem 8456,64 = 8456,640_x000d_</t>
  </si>
  <si>
    <t>Položka zahrnuje:
- dodání předepsaného ochranného materiálu
- zřízení ochrany izolace
Položka nezahrnuje:
- x</t>
  </si>
  <si>
    <t>"geotextílie o plošné hmotnoasti min. 500g/m2 pod tvrdou ochranu izolace" _x000d_
3,0*74,8+2,4*146 = 574,800 [A] _x000d_
Celkem 574,8 = 574,800_x000d_</t>
  </si>
  <si>
    <t>"separace geotextílií o plošné hmotnosti min. 300 g/m2" _x000d_
3,0*75 = 225,000 [A] _x000d_
Celkem 225 = 225,000_x000d_</t>
  </si>
  <si>
    <t>R742Y11</t>
  </si>
  <si>
    <t>přeložky silových kabelů</t>
  </si>
  <si>
    <t>"přeložky v podhledu stropu v místech kolizí s upraveným odvodněním" _x000d_
"vzkázány metry běžné nových kabelových tras, cena za demontáž, přesun, případné spojkování, nové podpůrné konstrukce včetně montáže" _x000d_
Celkem 200 = 200,000_x000d_</t>
  </si>
  <si>
    <t xml:space="preserve">1. Položka obsahuje:  – všechny práce spojené s úpravou kabelů pro montáž včetně veškerého příslušentsví, demontáž, přesun a opětovná montáž  2. Položka neobsahuje:  výkop a záho zeminy, lože 3. Způsob měření: Udává se počet kusů kompletní konstrukce nebo práce.</t>
  </si>
  <si>
    <t>R75B117</t>
  </si>
  <si>
    <t>přeložky sdělovacích kabelů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</si>
  <si>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</si>
  <si>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76211</t>
  </si>
  <si>
    <t>STĚNY A PŘÍČKY Z ŘEZIVA</t>
  </si>
  <si>
    <t>"provizorní příčky v provozovnách, montáž a demontáž "22*2*18*5*0,03 = 118,800 [A] _x000d_
Celkem 118,8 = 118,800_x000d_</t>
  </si>
  <si>
    <t>Položka zahrnuje:
- kompletní konstrukci, včetně úprav řeziva (i impregnaci, povrchové úpravy a pod.)
- spojovací a ochranné prostředky, upevňovací prvky, lemování, lištování, spárování
- není-li zahrnut v jiných položkách, i nátěr konstrukcí, včetně úpravy povrchu před nátěrem
Položka nezahrnuje:
- x</t>
  </si>
  <si>
    <t>8</t>
  </si>
  <si>
    <t>Potrubí</t>
  </si>
  <si>
    <t>86327</t>
  </si>
  <si>
    <t>POTRUBÍ Z TRUB OCELOVÝCH DN DO 100MM</t>
  </si>
  <si>
    <t>"přeložka stabilníh hasicího zařízení, kompletní dodávka včetně demontáže původního potrubí, všech armatur a zkoušek" _x000d_
Celkem 50 = 50,000_x000d_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</si>
  <si>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</si>
  <si>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87913</t>
  </si>
  <si>
    <t xml:space="preserve">POTRUBÍ ODPADNÍ MOSTNÍCH OBJEKTŮ Z PLAST TRUB  DN DO 150 MM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</si>
  <si>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</si>
  <si>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</si>
  <si>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</si>
  <si>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</si>
  <si>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R863571</t>
  </si>
  <si>
    <t>přeložka vzduchotechnického kanálu z pozinkovaného plechu</t>
  </si>
  <si>
    <t>"kompletní dodávka včetně demontáže původního potrubí, všech armatur a zkoušek" _x000d_
Celkem 70 = 70,000_x000d_</t>
  </si>
  <si>
    <t>9</t>
  </si>
  <si>
    <t>Ostatní konstrukce a práce</t>
  </si>
  <si>
    <t>93140</t>
  </si>
  <si>
    <t>MOSTNÍ ZÁVĚRY PODPOVRCHOVÉ</t>
  </si>
  <si>
    <t>"viz příloha č, 09.2 "145,13+145,09+13,74+14,14 = 318,100 [A] _x000d_
Celkem 318,1 = 318,100_x000d_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</si>
  <si>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</si>
  <si>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93542</t>
  </si>
  <si>
    <t>ŽLABY Z DÍLCŮ Z POLYMERBETONU SVĚTLÉ ŠÍŘKY DO 150MM VČETNĚ MŘÍŽÍ</t>
  </si>
  <si>
    <t>B-PR</t>
  </si>
  <si>
    <t>35+11+57+143+42+12+16+12+44+4+5+8*6+2+2+18+22+18 = 491,000 [A] _x000d_
Celkem 491 = 491,000_x000d_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</si>
  <si>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</si>
  <si>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93650</t>
  </si>
  <si>
    <t>DROBNÉ DOPLŇK KONSTR KOVOVÉ</t>
  </si>
  <si>
    <t>KG</t>
  </si>
  <si>
    <t>"ocelové tangenciální ložisko, viz příloha č. 05.2, vč. PKO "9610,3 = 9610,300 [A] _x000d_
Celkem 9610,3 = 9610,300_x000d_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</si>
  <si>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montážní dokumentace včetně technologického předpisu montáže
- výplň, těsnění a tmelení spar a spojů
- čištění konstrukce a odstranění všech vrubů (vrypy, otlačeniny a pod.)
- veškeré druhy opracování povrchů, včetně úprav pod nátěry a pod izolaci
- veškeré druhy dílenských základů a základních nátěrů a povlaků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ošetření kotevní oblasti proti vzniku trhlin, vlivu povětrnosti a pod.
- osazení nivelačních značek, včetně jejich zaměření, označení znakem výrobce a vyznačení letopočtu
- veškeré druhy protikorozní ochrany a nátěry konstrukcí (pokud je předepsáno v dokumentaci pro zadání stavby)
- žárové zinkování ponorem nebo žárové stříkání (metalizace) kovem (pokud je předepsáno v dokumentaci pro zadání stavby)
- zvláštní spojovací prostředky, rozebíratelnost konstrukce (pokud je předepsáno v dokumentaci pro zadání stavby)
- osazení měřících zařízení a úpravy pro ně (pokud je předepsáno v dokumentaci pro zadání stavby)
- ochranná opatření před účinky bludných proudů (pokud je předepsáno v dokumentaci pro zadání stavby)
- ochranu před přepětím (pokud je předepsáno v dokumentaci pro zadání stavby)
Položka nezahrnuje:
- x</t>
  </si>
  <si>
    <t>936532</t>
  </si>
  <si>
    <t>MOSTNÍ ODVODŇOVACÍ SOUPRAVA 300/500</t>
  </si>
  <si>
    <t>KUS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</si>
  <si>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</si>
  <si>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</si>
  <si>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</si>
  <si>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</si>
  <si>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</si>
  <si>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</si>
  <si>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</si>
  <si>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96715</t>
  </si>
  <si>
    <t>VYBOURÁNÍ ČÁSTÍ KONSTRUKCÍ BETON</t>
  </si>
  <si>
    <t>"vybourání výplňového betonu ve středním dělícím pádu" _x000d_
(0,17+0,15)*2,0*145,2 = 92,928 [A] _x000d_
"bourání říms na zdi podél Legerovy ul. a u severní věže FB" _x000d_
12 = 12,000 [B] _x000d_
"Celkem: "A+B = 104,928 [C] _x000d_
Celkem 104,928 = 104,928_x000d_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</si>
  <si>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</si>
  <si>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</si>
  <si>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</si>
  <si>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"Vybourání instalačního kanálu pro vodod "(2*0,3*0,9+2,9*0,15)*145,2 = 141,570 [A] _x000d_
"podezdívka plotu podél Legerovy ulice "(10,5+3,5+5,5+78)*1,0*0,4 = 39,000 [B] _x000d_
"obbourání vrchních částí kabelových šachet "2*(3,4+3,1)*0,08*0,4+2*(2,8+5,7)*0,05*0,4+2*(3,4+4,0)*0,18*0,4 = 1,822 [C] _x000d_
"Mezisoučet "182.392000 = 182,392 [D] _x000d_
Celkem 182,392 = 182,392_x000d_</t>
  </si>
  <si>
    <t>967851</t>
  </si>
  <si>
    <t>VYBOURÁNÍ MOSTNÍCH DILATAČNÍCH ZÁVĚRŮ PODPOVRCHOVÝCH</t>
  </si>
  <si>
    <t>P16</t>
  </si>
  <si>
    <t>145,13+145,09+13,74+14,14 = 318,100 [A] _x000d_
Celkem 318,1 = 318,100_x000d_</t>
  </si>
  <si>
    <t>Položka zahrnuje:
- veškerou manipulaci s vybouranou sutí a hmotami včetně roztřídění na jednotlivé části a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</si>
  <si>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967852</t>
  </si>
  <si>
    <t>VYBOURÁNÍ MOST DILATAČ ZÁVĚRŮ POVRCHOVÝCH POSUN DO 100MM</t>
  </si>
  <si>
    <t>11,26+4,15+3,79+14,41+11,26+44,21+1,77+2,56+6,36 = 99,770 [A] _x000d_
Celkem 99,77 = 99,770_x000d_</t>
  </si>
  <si>
    <t>96787</t>
  </si>
  <si>
    <t>VYBOURÁNÍ MOSTNÍCH ODVODŇOVAČŮ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</si>
  <si>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</si>
  <si>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</si>
  <si>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</si>
  <si>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>"odbourání vrstvy lehkého betonu " _x000d_
"pod vozovkou: "0,15*(5617,01+284,33) = 885,201 [A] _x000d_
"pod chodníkem a SDP:" 0,30*1794,65 = 538,395 [B] _x000d_
"Celkem: "A+B = 1423,596 [C] _x000d_
Celkem 1423,596 = 1423,596_x000d_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</si>
  <si>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</si>
  <si>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</si>
  <si>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</si>
  <si>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R9112B2</t>
  </si>
  <si>
    <t>historické zábradlí - demontáž, repase, PKO, montáž</t>
  </si>
  <si>
    <t>"zábradlí u severní věže FB včetně nového kotvení na chemické kotvy a patní desky" _x000d_
Celkem 20 = 20,000_x000d_</t>
  </si>
  <si>
    <t>Položka zahrnuje:
- demontáž
- veškerou potřebnou dopravu
- náhradu poškozených částí
- úpravu a doplnění kotevních trnů
- otryskání
- obnovu PKO
- zpětnou monzáž - vrtání děr, vlepení</t>
  </si>
  <si>
    <t>R93152</t>
  </si>
  <si>
    <t>MOSTNÍ ZÁVĚRY POVRCHOVÉ POSUN DO 100MM</t>
  </si>
  <si>
    <t>"úprava stávajících mostních závěrů, vykázány nové části veveřené do původních závěrů z roku 2022" _x000d_
11,26+4,15+3,79+14,41+11,26+44,21+1,77+2,56+6,36 = 99,770 [A] _x000d_
Celkem 99,77 = 99,770_x000d_</t>
  </si>
  <si>
    <t>R96717</t>
  </si>
  <si>
    <t>demontáž sádrokartonových podhledů pro přístup k ležatým svodům odvodnění</t>
  </si>
  <si>
    <t>R97617</t>
  </si>
  <si>
    <t>VYBOURÁNÍ DROBNÝCH PŘEDMĚTŮ KOVOVÝCH</t>
  </si>
  <si>
    <t>"vybourání odvodňovacích žlabů" _x000d_
40+58+40 = 138,000 [A] _x000d_
Celkem 138 = 138,000_x000d_</t>
  </si>
  <si>
    <t>93261</t>
  </si>
  <si>
    <t>POCHOZÍ ROŠT Z KOMPOZITU - PŘEKRYTÍ ZRCADLA MOSTU</t>
  </si>
  <si>
    <t>"viz příloha č. 12.2 "20 = 20,000 [A] _x000d_
Celkem 20 = 20,000_x000d_</t>
  </si>
  <si>
    <t>Položka zahrnuje:
- dodání a uložení předepsané konstrukce z předepsaného materiálu
- vnitrostaveništní a mimostaveništní doprava
- veškeré potřebné pomocné práce
- veškerý pomocný a upevňovací materiál
Položka nezahrnuje:
- x</t>
  </si>
  <si>
    <t>96718</t>
  </si>
  <si>
    <t>VYBOURÁNÍ ČÁSTÍ KONSTRUKCÍ KOVOVÝCH</t>
  </si>
  <si>
    <t>"mostní zábradlí na zdi podél Legerovy ul., odhad "66*0,1 = 6,600 [A] _x000d_
"kovový plot podél Legerovy ul., odhad "120*0,15 = 18,000 [B] _x000d_
"ocelové poklopy kabelových šachet, odhad "4*3,0*4,0*0.01*7,85 = 3,768 [C] _x000d_
Celkem 3,768 = 3,768_x000d_</t>
  </si>
  <si>
    <t>SO 11-22-01.1</t>
  </si>
  <si>
    <t>10*2,0 = 20,000 [A] _x000d_
Celkem 20 = 20,000_x000d_</t>
  </si>
  <si>
    <t>"lehký beton dle položky č. 97816" _x000d_
100,02*2,0 = 200,040 [A] _x000d_
Celkem 200,04 = 200,040_x000d_</t>
  </si>
  <si>
    <t>"výpoňový beton SDP "12,48*2,5 = 31,200 [A] _x000d_
"vybourání mostních závěrů "(32,61+14,25)*0,5*2,5 = 58,575 [B] _x000d_
"Mezisoučet "89.775000 = 89,775 [C] _x000d_
Celkem 89,775 = 89,775_x000d_</t>
  </si>
  <si>
    <t>"odstraněná původní izolace" _x000d_
28,3*19,5*0,01*2,3 = 12,693 [A] _x000d_
Celkem 12,693 = 12,693_x000d_</t>
  </si>
  <si>
    <t>1,0*0,5*20 = 10,000 [A] _x000d_
Celkem 10 = 10,000_x000d_</t>
  </si>
  <si>
    <t>"jádrová vrty pro odvodňovací trubičky" _x000d_
4*0,9 = 3,600 [A] _x000d_
Celkem 3,6 = 3,600_x000d_</t>
  </si>
  <si>
    <t>26195</t>
  </si>
  <si>
    <t>VRTY PRO KOTV, INJEKT, MIKROPIL NA POVR TŘ V A VI D DO 300MM</t>
  </si>
  <si>
    <t>"vrt pro prostup odvodnění opěrou O1 "2 = 2,000 [A] _x000d_
Celkem 2 = 2,000_x000d_</t>
  </si>
  <si>
    <t>"odhad 20% plochy" _x000d_
0,20*0,10*28,3*19,5 = 11,037 [A] _x000d_
Celkem 11,037 = 11,037_x000d_</t>
  </si>
  <si>
    <t>"k pol. 457325, kotvy profil 8, 9 ks/m2 včetně vrtání a vlepení" _x000d_
0,2*28,3*19,5*9*0,3*0,395/1000 = 0,118 [A] _x000d_
Celkem 0,118 = 0,118_x000d_</t>
  </si>
  <si>
    <t>"výztuž ŽB části podkladu pod izolaci" _x000d_
"síť průměr 8 mm, oka 100x100, přesahy 10%" _x000d_
1,1*0,2*28,3*19,5*20*0,395/1000 = 0,959 [A] _x000d_
Celkem 0,959 = 0,959_x000d_</t>
  </si>
  <si>
    <t>0,35*1,5*20,0 = 10,500 [A] _x000d_
Celkem 10,5 = 10,500_x000d_</t>
  </si>
  <si>
    <t>"pod vozovkou "(197,16+12*19,5)*0,15 = 64,674 [A] _x000d_
"pod chodníkem, na parkovišti a SDP "(78,82+2*19,5)*0,25 = 29,455 [B] _x000d_
"Mezisoučet "94.129000 = 94,129 [C] _x000d_
Celkem 94,129 = 94,129_x000d_</t>
  </si>
  <si>
    <t>0,80*(28,3*19,5) = 441,480 [A] _x000d_
Celkem 441,48 = 441,480_x000d_</t>
  </si>
  <si>
    <t>28,3*19,5 = 551,850 [A] _x000d_
Celkem 551,85 = 551,850_x000d_</t>
  </si>
  <si>
    <t>30,6*19,5 = 596,700 [A] _x000d_
Celkem 596,7 = 596,700_x000d_</t>
  </si>
  <si>
    <t>"ochranná vrstva dle příslušného SVI, min. 800 g/m2" _x000d_
30,6*19,5 = 596,700 [A] _x000d_
Celkem 596,7 = 596,700_x000d_</t>
  </si>
  <si>
    <t>3,5+6,6+14,3+3,5+6,6+4,6+1,9+17,2+5+1,5 = 64,700 [A] _x000d_
Celkem 64,7 = 64,700_x000d_</t>
  </si>
  <si>
    <t>11,82+20,79 = 32,610 [A] _x000d_
Celkem 32,61 = 32,610_x000d_</t>
  </si>
  <si>
    <t>17+17+20 = 54,000 [A] _x000d_
Celkem 54 = 54,000_x000d_</t>
  </si>
  <si>
    <t>"vybourání výplňového betonu ve středním dělícím pásu" _x000d_
(0,17+0,15)*2,0*19,5 = 12,480 [A] _x000d_
Celkem 12,48 = 12,480_x000d_</t>
  </si>
  <si>
    <t>14,25 = 14,250 [A] _x000d_
Celkem 14,25 = 14,250_x000d_</t>
  </si>
  <si>
    <t>"odbourání vrstvy lehkého betonu " _x000d_
"pod vozovkou: "0,15*(197,16+12*19,5) = 64,674 [A] _x000d_
"pod chodníkem a SDP:" 0,30*(78,82+2,0*19,5) = 35,346 [B] _x000d_
"Celkem: "A+B = 100,020 [C] _x000d_
Celkem 100,02 = 100,020_x000d_</t>
  </si>
  <si>
    <t>"úprava stávajících mostních závěrů, vykázány nové části veveřené do původních závěrů z roku 2022" _x000d_
14,25 = 14,250 [A] _x000d_
Celkem 14,25 = 14,250_x000d_</t>
  </si>
  <si>
    <t>SO 11-22-01.2</t>
  </si>
  <si>
    <t>41,0*2,0 = 82,000 [A] _x000d_
Celkem 82 = 82,000_x000d_</t>
  </si>
  <si>
    <t>"lehký beton dle položky č. 97816" _x000d_
156,78*2,0 = 313,560 [A] _x000d_
Celkem 313,56 = 313,560_x000d_</t>
  </si>
  <si>
    <t>"výplňový beton SDP, římsy: "12,48*2,5 = 31,200 [A] _x000d_
Celkem 31,2 = 31,200_x000d_</t>
  </si>
  <si>
    <t>"odstraněná původní izolace" _x000d_
41,0*19,5*0,01*2,3 = 18,389 [A] _x000d_
Celkem 18,389 = 18,389_x000d_</t>
  </si>
  <si>
    <t>1,00*41,0 = 41,000 [A] _x000d_
Celkem 41 = 41,000_x000d_</t>
  </si>
  <si>
    <t>"odhad 20% plochy" _x000d_
0,20*0,10*41*19,5 = 15,990 [A] _x000d_
Celkem 15,99 = 15,990_x000d_</t>
  </si>
  <si>
    <t>"k pol. 457325, kotvy profil 8, 9 ks/m2 včetně vrtání a vlepení" _x000d_
0,2*41,0*19,5*9*0,3*0,395/1000 = 0,171 [A] _x000d_
Celkem 0,171 = 0,171_x000d_</t>
  </si>
  <si>
    <t>"výztuž ŽB části podkladu pod izolaci" _x000d_
"síť průměr 8 mm, oka 100x100, přesahy 10%" _x000d_
1,1*0,2*41,0*19,5*20*0,395/1000 = 1,390 [A] _x000d_
Celkem 1,39 = 1,390_x000d_</t>
  </si>
  <si>
    <t>1,0*1,0*41,0 = 41,000 [A] _x000d_
Celkem 41 = 41,000_x000d_</t>
  </si>
  <si>
    <t>"pod vozovkou: "(10,5+12,0)*19,5*0,15 = 65,813 [A] _x000d_
"pod chodníkem na parkovišti a SDP:" (4,5+2,0)*19,5*0,25 = 31,688 [B] _x000d_
"pod částí chodníku u FB:" 9,6*19,5*0,25 = 46,800 [C] _x000d_
"Celkem: "A+B+C = 144,301 [D] _x000d_
Celkem 144,301 = 144,301_x000d_</t>
  </si>
  <si>
    <t>"odhad, 80% povrchů" _x000d_
0,80*41,0*19,5 = 639,600 [A] _x000d_
Celkem 639,6 = 639,600_x000d_</t>
  </si>
  <si>
    <t>41,0*19,5 = 799,500 [A] _x000d_
Celkem 799,5 = 799,500_x000d_</t>
  </si>
  <si>
    <t>41,4*20,3 = 840,420 [A] _x000d_
Celkem 840,42 = 840,420_x000d_</t>
  </si>
  <si>
    <t>"ochranná vrstva dle příslušného SVI, min. 800 g/m2" _x000d_
41,4*20,3 = 840,420 [A] _x000d_
Celkem 840,42 = 840,420_x000d_</t>
  </si>
  <si>
    <t>17+18 = 35,000 [A] _x000d_
Celkem 35 = 35,000_x000d_</t>
  </si>
  <si>
    <t>"vybourání výplňového betonu ve středním dělícím pádu" _x000d_
(0,17+0,15)*2,0*19,5 = 12,480 [A] _x000d_
Celkem 12,48 = 12,480_x000d_</t>
  </si>
  <si>
    <t>"odbourání vrstvy lehkého betonu " _x000d_
"pod vozovkou: "0,15*(11,5+16,5)*19,5 = 81,900 [A] _x000d_
"pod chodníkem a SDP:" 0,30*(3,8+2,0+7,0)*19,5 = 74,880 [B] _x000d_
"Celkem: "A+B = 156,780 [C] _x000d_
Celkem 156,78 = 156,780_x000d_</t>
  </si>
  <si>
    <t>SO 11-23-02</t>
  </si>
  <si>
    <t>"skládkovné - zemina z výkopů - pol. 13173" _x000d_
27*1,8 = 48,600 [A] _x000d_
Celkem 48,6 = 48,600_x000d_</t>
  </si>
  <si>
    <t>"skládkovné - kámen - pol. č.96713" _x000d_
1,360*2,5 = 3,400 [A] _x000d_
Celkem 3,4 = 3,400_x000d_</t>
  </si>
  <si>
    <t>"skládkovné - suť z bouraných betonových konstrukcí - pol, 96716" _x000d_
22,260*2,5 = 55,650 [A] _x000d_
Celkem 55,65 = 55,650_x000d_</t>
  </si>
  <si>
    <t>R03630</t>
  </si>
  <si>
    <t>DOPRAVNÍ ZAŘÍZENÍ - AUTOJEŘÁBY</t>
  </si>
  <si>
    <t>HOD</t>
  </si>
  <si>
    <t>"jeřáb pro montáž přechodových můstků a prefabrikátů zdi, 2 dny" _x000d_
Celkem 16 = 16,000_x000d_</t>
  </si>
  <si>
    <t>zahrnuje objednatelem povolené náklady na dopravní zařízení zhotovitele</t>
  </si>
  <si>
    <t>R03730</t>
  </si>
  <si>
    <t>POMOC PRÁCE ZAJIŠŤ NEBO ZŘÍZ OCHRANU INŽENÝRSKÝCH SÍTÍ</t>
  </si>
  <si>
    <t>KPL</t>
  </si>
  <si>
    <t>Položka zahrnuje:
- objednatelem povolené náklady na požadovaná zařízení zhotovitele
Položka nezahrnuje:
- x</t>
  </si>
  <si>
    <t>"viz příloha č. 2.08.0" _x000d_
Celkem 27 = 27,000_x000d_</t>
  </si>
  <si>
    <t>17481</t>
  </si>
  <si>
    <t>ZÁSYP JAM A RÝH Z NAKUPOVANÝCH MATERIÁLŮ</t>
  </si>
  <si>
    <t>"`zásyp hutněnou štěrkodrtí před lícem zdi` "0,32*19,6 = 6,272 [A] _x000d_
Celkem 6,272 = 6,272_x000d_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</si>
  <si>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</si>
  <si>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"`zásyp zeminou vhodnou za rubem zdi hutněný po vrstvách na ID=min.0,9` "1,77*19,6 = 34,692 [A] _x000d_
Celkem 34,692 = 34,692_x000d_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</si>
  <si>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</si>
  <si>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"Monolitická římsa na seříznuté zdi podél Legerovi ulice v délce 25 m." _x000d_
25,0*0,6*0,15 = 2,250 [A] _x000d_
Celkem 2,25 = 2,250_x000d_</t>
  </si>
  <si>
    <t>"odhad 150 kg/m3" _x000d_
2,25*0,15 = 0,338 [A] _x000d_
Celkem 0,338 = 0,338_x000d_</t>
  </si>
  <si>
    <t>327325</t>
  </si>
  <si>
    <t>ZDI OPĚRNÉ, ZÁRUBNÍ, NÁBŘEŽNÍ ZE ŽELEZOVÉHO BETONU DO C30/37 (B37)</t>
  </si>
  <si>
    <t>"monolitická dobetonávka z C30/37 - XF4, XD3, XC4 viz příloha č. 2.04.0" _x000d_
Celkem 1,867 = 1,867_x000d_</t>
  </si>
  <si>
    <t>32736</t>
  </si>
  <si>
    <t>VÝZTUŽ ZDÍ OPĚR, ZÁRUB, NÁBŘEŽ Z OCELI</t>
  </si>
  <si>
    <t>"viz příloha č. 2.04.0" _x000d_
Celkem 0,065 = 0,065_x000d_</t>
  </si>
  <si>
    <t>327366</t>
  </si>
  <si>
    <t>VÝZTUŽ ZDÍ OPĚRNÝCH, ZÁRUBNÍCH, NÁBŘEŽNÍCH Z KARI SÍTÍ</t>
  </si>
  <si>
    <t>"viz příloha č. 2.04.0" _x000d_
Celkem 0,067 = 0,067_x000d_</t>
  </si>
  <si>
    <t>34894A</t>
  </si>
  <si>
    <t>ZÁBRADLÍ A ZÁBRADEL ZÍDKY Z OCELI S 235</t>
  </si>
  <si>
    <t>"zábradlí se svislou výplní, včetně kotvení, vrtání pro kotvení, PKO (žárové zinkování ponorem + trojvrstvý nátěr) viz pžíloha č. 2.05,0" _x000d_
Celkem 0,926 = 0,926_x000d_</t>
  </si>
  <si>
    <t>R327125</t>
  </si>
  <si>
    <t>ZDI OPĚR, ZÁRUB, NÁBŘEŽ Z DÍLCŮ ŽELEZOBETON DO C30/37</t>
  </si>
  <si>
    <t>"betonové prefabrikáty nástupištních zídek tvaru L, viz příloha č. 2.03.0" _x000d_
9*0,55 = 4,950 [A] _x000d_
Celkem 4,95 = 4,950_x000d_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</si>
  <si>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</si>
  <si>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451314</t>
  </si>
  <si>
    <t>PODKLADNÍ A VÝPLŇOVÉ VRSTVY Z PROSTÉHO BETONU C25/30</t>
  </si>
  <si>
    <t>"pod prafabrikáty úhlové zdi" _x000d_
(0,4*0,45+1,0*0,15)*19,6 = 6,468 [A] _x000d_
Celkem 6,468 = 6,468_x000d_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</si>
  <si>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</si>
  <si>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626112</t>
  </si>
  <si>
    <t>REPROFILACE PODHLEDŮ, SVISLÝCH PLOCH SANAČNÍ MALTOU JEDNOVRST TL 20MM</t>
  </si>
  <si>
    <t>"sanace ponechané části zdi podél ulice Legerova, předpoklad 80%" _x000d_
0,80*25,0*2,5 = 50,000 [A] _x000d_
Celkem 50 = 50,000_x000d_</t>
  </si>
  <si>
    <t>"sanace ponechané části zdi podél ulice Legerova, předpoklad 20%" _x000d_
0,20*25,0*2,5 = 12,500 [A] _x000d_
Celkem 12,5 = 12,500_x000d_</t>
  </si>
  <si>
    <t>"sanace ponechané části zdi podél ulice Legerova" _x000d_
25,0*2,5 = 62,500 [A] _x000d_
Celkem 62,5 = 62,500_x000d_</t>
  </si>
  <si>
    <t>711111</t>
  </si>
  <si>
    <t>IZOLACE BĚŽNÝCH KONSTRUKCÍ PROTI ZEMNÍ VLHKOSTI ASFALTOVÝMI NÁTĚRY</t>
  </si>
  <si>
    <t>"nátěr prefabrikátů úhlové zdi a monolitické dobetonávky" _x000d_
3,5*18+2,5*(1,3+1,3+0,3) = 70,250 [A] _x000d_
Celkem 70,25 = 70,250_x000d_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</si>
  <si>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</si>
  <si>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711112</t>
  </si>
  <si>
    <t>IZOLACE BĚŽNÝCH KONSTRUKCÍ PROTI ZEMNÍ VLHKOSTI ASFALTOVÝMI PÁSY</t>
  </si>
  <si>
    <t>"přelepení spár prefabrikátů" _x000d_
10*1,0*0,5 = 5,000 [A] _x000d_
Celkem 5 = 5,000_x000d_</t>
  </si>
  <si>
    <t>9112B2</t>
  </si>
  <si>
    <t>ZÁBRADLÍ MOSTNÍ SE SVISLOU VÝPLNÍ - MONTÁŽ S PŘESUNEM (BEZ DODÁVKY)</t>
  </si>
  <si>
    <t>"Montáž původního zábradlí skrz stěny prefabrikátů úhlové zídky." _x000d_
Celkem 72 = 72,000_x000d_</t>
  </si>
  <si>
    <t>Položka zahrnuje:
- dopravu demontovaného zařízení z dočasné skládky
- jeho montáž a osazení na určeném místě včetně všech nutných konstrukcí a prací
- nutnou opravu poškozených částí, opravu nátěrů
- případnou náhradu zničených částí
Položka nezahrnuje:
- kompletní novou PKO</t>
  </si>
  <si>
    <t>9112B3</t>
  </si>
  <si>
    <t>ZÁBRADLÍ MOSTNÍ SE SVISLOU VÝPLNÍ - DEMONTÁŽ S PŘESUNEM</t>
  </si>
  <si>
    <t>"Demontáž zábradlí osazeného v 0. etapě" _x000d_
Celkem 74,5 = 74,500_x000d_</t>
  </si>
  <si>
    <t>Položka zahrnuje:
- demontáž a odstranění zařízení
- jeho odvoz na předepsané místo
Položka nezahrnuje:
- x</t>
  </si>
  <si>
    <t>919148</t>
  </si>
  <si>
    <t>ŘEZÁNÍ ŽELEZOBETONOVÝCH KONSTRUKCÍ TL DO 500MM</t>
  </si>
  <si>
    <t>"ŽB zeď" _x000d_
1,5+25,0+1,5 = 28,000 [A] _x000d_
Celkem 28 = 28,000_x000d_</t>
  </si>
  <si>
    <t>Položka zahrnuje:
- řezání železobetonových konstrukcí v předepsané tloušťce
- spotřeba vody
Položka nezahrnuje:
- x</t>
  </si>
  <si>
    <t>938541</t>
  </si>
  <si>
    <t>OČIŠTĚNÍ BETON KONSTR OTRYSKÁNÍM TLAK VODOU DO 200 BARŮ</t>
  </si>
  <si>
    <t>96713</t>
  </si>
  <si>
    <t>VYBOURÁNÍ ČÁSTÍ KONSTRUKCÍ KAMENNÝCH NA MC</t>
  </si>
  <si>
    <t>"vybourání krajníků bývalé nástupištní hrany, viz příloha č. 2.06.0" _x000d_
Celkem 1,36 = 1,360_x000d_</t>
  </si>
  <si>
    <t>"monolitická dobetonávka zídky u koleje, viz pžíloha č. 2.06.0: "2,26 = 2,260 [A] _x000d_
"ŽB zeď podél ul. Legerova:" 2,5*0,4*15+25,0*0,5*0,4 = 20,000 [B] _x000d_
"Celkem: "A+B = 22,260 [C] _x000d_
Celkem 22,26 = 22,260_x000d_</t>
  </si>
  <si>
    <t>SO 11-30-01</t>
  </si>
  <si>
    <t>(47,239+183,540)*2,0 = 461,558 [A] _x000d_
Celkem 461,558 = 461,558_x000d_</t>
  </si>
  <si>
    <t>13183</t>
  </si>
  <si>
    <t>HLOUBENÍ JAM ZAPAŽ I NEPAŽ TŘ II</t>
  </si>
  <si>
    <t>"`odečteno ze situace` 27*1,8*0,9*0,9*1,2 = 47,239 [A] " _x000d_
"Celkem "47,239 = 47,239 [B] _x000d_
Celkem 47,239 = 47,239_x000d_</t>
  </si>
  <si>
    <t>13283</t>
  </si>
  <si>
    <t>HLOUBENÍ RÝH ŠÍŘ DO 2M PAŽ I NEPAŽ TŘ. II</t>
  </si>
  <si>
    <t>"`odečteno ze situace` ((242+63+144+216+141)+(140+83+259,5+241))*0,2*0,5*1,2 = 183,540 [A] " _x000d_
"Celkem "183,54 = 183,540 [B] _x000d_
Celkem 183,54 = 183,540_x000d_</t>
  </si>
  <si>
    <t>13283A</t>
  </si>
  <si>
    <t>HLOUBENÍ RÝH ŠÍŘ DO 2M PAŽ I NEPAŽ TŘ. II - BEZ DOPRAVY</t>
  </si>
  <si>
    <t>"((242+63+144+216+141))*0,4*0,5*1,2 = 193,440 [A] " _x000d_
"Celkem "193,44 = 193,440 [B] _x000d_
Celkem 193,44 = 193,440_x000d_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</si>
  <si>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</si>
  <si>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17581</t>
  </si>
  <si>
    <t>OBSYP POTRUBÍ A OBJEKTŮ Z NAKUPOVANÝCH MATERIÁLŮ</t>
  </si>
  <si>
    <t>"(242+63+144+216+141)*0,2*0,5*1,2 = 96,720 [A] " _x000d_
"Celkem "96,72 = 96,720 [B] _x000d_
Celkem 96,72 = 96,720_x000d_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</si>
  <si>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</si>
  <si>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</si>
  <si>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</si>
  <si>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</si>
  <si>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272315</t>
  </si>
  <si>
    <t>ZÁKLADY Z PROSTÉHO BETONU DO C30/37</t>
  </si>
  <si>
    <t>"`odečteno ze situaci` 27*1,8*0,9*0,9*1,2 = 47,239 [A] " _x000d_
"Celkem "47,239 = 47,239 [B] _x000d_
Celkem 47,239 = 47,239_x000d_</t>
  </si>
  <si>
    <t>701001</t>
  </si>
  <si>
    <t>OZNAČOVACÍ ŠTÍTEK KABELOVÉHO VEDENÍ, SPOJKY NEBO KABELOVÉ SKŘÍNĚ (VČETNĚ OBJÍMKY)</t>
  </si>
  <si>
    <t>"28*2 = 56,000 [A] " _x000d_
"Celkem "56 = 56,000 [B] _x000d_
Celkem 56 = 56,000_x000d_</t>
  </si>
  <si>
    <t>1. Položka obsahuje:
 – veškeré práce a materiál obsažený v názvu položky
2. Položka neobsahuje:
 X
3. Způsob měření:
Udává se počet kusů kompletní konstrukce nebo práce.</t>
  </si>
  <si>
    <t>701005</t>
  </si>
  <si>
    <t>VYHLEDÁVACÍ MARKER ZEMNÍ S MOŽNOSTÍ ZÁPISU</t>
  </si>
  <si>
    <t>"100 = 100,000 [A] " _x000d_
"Celkem "100 = 100,000 [B] _x000d_
Celkem 100 = 100,000_x000d_</t>
  </si>
  <si>
    <t>702211</t>
  </si>
  <si>
    <t>KABELOVÁ CHRÁNIČKA ZEMNÍ DN DO 100 MM</t>
  </si>
  <si>
    <t>"((242+63+144+216+141))*1,2 = 967,200 [A] " _x000d_
"Celkem "967,2 = 967,200 [B] _x000d_
Celkem 967,2 = 967,200_x000d_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</si>
  <si>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</si>
  <si>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</si>
  <si>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</si>
  <si>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"`odečteno ze situaci` 2*(8+10+30+12,5+7,5+9,5+11+5+5+4,5+21,5)*1,2 = 298,800 [A] " _x000d_
"Celkem "298,8 = 298,800 [B] _x000d_
Celkem 298,8 = 298,800_x000d_</t>
  </si>
  <si>
    <t>702312</t>
  </si>
  <si>
    <t>ZAKRYTÍ KABELŮ VÝSTRAŽNOU FÓLIÍ ŠÍŘKY PŘES 20 DO 40 CM</t>
  </si>
  <si>
    <t>"(242+63+144+216+141)*1,2 = 967,200 [A] " _x000d_
"Celkem "967,2 = 967,200 [B] _x000d_
Celkem 967,2 = 967,200_x000d_</t>
  </si>
  <si>
    <t>1. Položka obsahuje:
 – dodávku a montáž fólie
 – přípravu podkladu pro osazení
2. Položka neobsahuje:
 X
3. Způsob měření:
Měří se metr délkový.</t>
  </si>
  <si>
    <t>741911</t>
  </si>
  <si>
    <t>UZEMŇOVACÍ VODIČ V ZEMI FEZN DO 120 MM2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</si>
  <si>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</si>
  <si>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741C02</t>
  </si>
  <si>
    <t>UZEMŇOVACÍ SVORKA</t>
  </si>
  <si>
    <t>"2*2*27 = 108,000 [A] " _x000d_
"Celkem "108 = 108,000 [B] _x000d_
Celkem 108 = 108,000_x000d_</t>
  </si>
  <si>
    <t>1. Položka obsahuje:
 – veškeré příslušenství
2. Položka neobsahuje:
 X
3. Způsob měření:
Udává se počet kusů kompletní konstrukce nebo práce.</t>
  </si>
  <si>
    <t>742H12</t>
  </si>
  <si>
    <t>KABEL NN ČTYŘ- A PĚTIŽÍLOVÝ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</si>
  <si>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</si>
  <si>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742L11</t>
  </si>
  <si>
    <t>UKONČENÍ DVOU AŽ PĚTIŽÍLOVÉHO KABELU V ROZVADĚČI NEBO NA PŘÍSTROJI DO 2,5 MM2</t>
  </si>
  <si>
    <t>"27 = 27,000 [A] " _x000d_
"Celkem "27 = 27,000 [B] _x000d_
Celkem 27 = 27,000_x000d_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</si>
  <si>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</si>
  <si>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742L13</t>
  </si>
  <si>
    <t>UKONČENÍ DVOU AŽ PĚTIŽÍLOVÉHO KABELU V ROZVADĚČI NEBO NA PŘÍSTROJI OD 25 DO 50 MM2</t>
  </si>
  <si>
    <t>"2*27 = 54,000 [A] " _x000d_
"Celkem "54 = 54,000 [B] _x000d_
Celkem 54 = 54,000_x000d_</t>
  </si>
  <si>
    <t>742L25</t>
  </si>
  <si>
    <t>UKONČENÍ DVOU AŽ PĚTIŽÍLOVÉHO KABELU KABELOVOU SPOJKOU OD 150 DO 240 MM2</t>
  </si>
  <si>
    <t>"1 = 1,000 [A] " _x000d_
"Celkem "1 = 1,000 [B] _x000d_
Celkem 1 = 1,000_x000d_</t>
  </si>
  <si>
    <t>742P13</t>
  </si>
  <si>
    <t>ZATAŽENÍ KABELU DO CHRÁNIČKY - KABEL DO 4 KG/M</t>
  </si>
  <si>
    <t>"2*(8+10+30+12,5+7,5+9,5+11+5+5+4,5+21,5)*1,2 = 298,800 [A] " _x000d_
"Celkem "298,8 = 298,800 [B] _x000d_
Celkem 298,8 = 298,800_x000d_</t>
  </si>
  <si>
    <t>1. Položka obsahuje:
 – montáž kabelu o váze do 4 kg/m do chráničky/ kolektoru
2. Položka neobsahuje:
 X
3. Způsob měření:
Měří se metr délkový.</t>
  </si>
  <si>
    <t>742P17</t>
  </si>
  <si>
    <t>VYHLEDÁNÍ STÁVAJÍCÍHO KABELU (MĚŘENÍ, SONDA)</t>
  </si>
  <si>
    <t>"6 = 6,000 [A] " _x000d_
"Celkem "6 = 6,000 [B] _x000d_
Celkem 6 = 6,000_x000d_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</si>
  <si>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</t>
  </si>
  <si>
    <t>742Z23</t>
  </si>
  <si>
    <t>DEMONTÁŽ KABELOVÉHO VEDENÍ NN</t>
  </si>
  <si>
    <t>"(140+83+259,5+241)*1,2 = 868,200 [A] " _x000d_
"Celkem "868,2 = 868,200 [B] _x000d_
Celkem 868,2 = 868,200_x000d_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</si>
  <si>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</si>
  <si>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743122</t>
  </si>
  <si>
    <t xml:space="preserve">OSVĚTLOVACÍ STOŽÁR  PEVNÝ ŽÁROVĚ ZINKOVANÝ DÉLKY PŘES 6,5 DO 12 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</si>
  <si>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</si>
  <si>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743312</t>
  </si>
  <si>
    <t>VÝLOŽNÍK PRO MONTÁŽ SVÍTIDLA NA STOŽÁR JEDNORAMENNÝ DÉLKA VYLOŽENÍ PŘES 1 DO 2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</si>
  <si>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</si>
  <si>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743321</t>
  </si>
  <si>
    <t>VÝLOŽNÍK PRO MONTÁŽ SVÍTIDLA NA STOŽÁR DVOURAMENNÝ DÉLKA VYLOŽENÍ DO 1 M</t>
  </si>
  <si>
    <t>743554</t>
  </si>
  <si>
    <t>SVÍTIDLO VENKOVNÍ VŠEOBECNÉ LED, MIN. IP 44, PŘES 45 W</t>
  </si>
  <si>
    <t>"42 = 42,000 [A] " _x000d_
"Celkem "42 = 42,000 [B] _x000d_
Celkem 42 = 42,000_x000d_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</si>
  <si>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</si>
  <si>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</si>
  <si>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</si>
  <si>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</si>
  <si>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</si>
  <si>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</si>
  <si>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</si>
  <si>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</si>
  <si>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</si>
  <si>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</si>
  <si>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</si>
  <si>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</si>
  <si>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</si>
  <si>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>"12 = 12,000 [A] " _x000d_
"Celkem "12 = 12,000 [B] _x000d_
Celkem 12 = 12,000_x000d_</t>
  </si>
  <si>
    <t>747413</t>
  </si>
  <si>
    <t>MĚŘENÍ ZEMNÍCH ODPORŮ - ZEMNICÍ SÍTĚ DÉLKY PÁSKU DO 100 M</t>
  </si>
  <si>
    <t>"16 = 16,000 [A] " _x000d_
"Celkem "16 = 16,000 [B] _x000d_
Celkem 16 = 16,000_x000d_</t>
  </si>
  <si>
    <t>1. Položka obsahuje:
 – cenu za měření dle příslušných norem a předpisů, včetně vystavení protokolu
2. Položka neobsahuje:
 X
3. Způsob měření:
Udává se počet kusů kompletní konstrukce nebo práce.</t>
  </si>
  <si>
    <t>747541</t>
  </si>
  <si>
    <t>MĚŘENÍ INTENZITY OSVĚTLENÍ INSTALOVANÉHO V ROZSAHU TOHOTO SO/PS</t>
  </si>
  <si>
    <t>R743123</t>
  </si>
  <si>
    <t>provizorní osvětlení Wilsonovy ulice</t>
  </si>
  <si>
    <t>"7 stožárů, 1 jízdní pás, vč, provizorních základů a kabeláže, jeden komplet pro 1. etapu a 1 komplet pro 2. etapu "1+1 = 2,000 [A] _x000d_
Celkem 2 = 2,000_x000d_</t>
  </si>
  <si>
    <t>89952</t>
  </si>
  <si>
    <t>OBETONOVÁNÍ POTRUBÍ Z PROSTÉHO BETONU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</si>
  <si>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</si>
  <si>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SO 11-30-02</t>
  </si>
  <si>
    <t>26,76*2,0 = 53,520 [A] _x000d_
Celkem 53,52 = 53,520_x000d_</t>
  </si>
  <si>
    <t>"`odečteno ze situace` 223*0,2*0,5*1,2 = 26,760 [A] " _x000d_
"Celkem "26,76 = 26,760 [B] _x000d_
Celkem 26,76 = 26,760_x000d_</t>
  </si>
  <si>
    <t>"(223)*0,4*0,5*1,2 = 53,520 [A] " _x000d_
"Celkem "53,52 = 53,520 [B] _x000d_
Celkem 53,52 = 53,520_x000d_</t>
  </si>
  <si>
    <t>"(223)*0,2*0,5*1,2 = 26,760 [A] " _x000d_
"Celkem "26,76 = 26,760 [B] _x000d_
Celkem 26,76 = 26,760_x000d_</t>
  </si>
  <si>
    <t>"`odečteno ze situaci` (223)*0,4*0,5*1,2 = 53,520 [A] " _x000d_
"Celkem "53,52 = 53,520 [B] _x000d_
Celkem 53,52 = 53,520_x000d_</t>
  </si>
  <si>
    <t>"8 = 8,000 [A] " _x000d_
"Celkem "8 = 8,000 [B] _x000d_
Celkem 8 = 8,000_x000d_</t>
  </si>
  <si>
    <t>"(223)*1,2 = 267,600 [A] " _x000d_
"Celkem "267,6 = 267,600 [B] _x000d_
Celkem 267,6 = 267,600_x000d_</t>
  </si>
  <si>
    <t>"`odečteno ze situaci` 2*(14,5)*1,2 = 34,800 [A] " _x000d_
"Celkem "34,8 = 34,800 [B] _x000d_
Celkem 34,8 = 34,800_x000d_</t>
  </si>
  <si>
    <t>"2*2*4 = 16,000 [A] " _x000d_
"Celkem "16 = 16,000 [B] _x000d_
Celkem 16 = 16,000_x000d_</t>
  </si>
  <si>
    <t>"4 = 4,000 [A] " _x000d_
"Celkem "4 = 4,000 [B] _x000d_
Celkem 4 = 4,000_x000d_</t>
  </si>
  <si>
    <t>"2*4 = 8,000 [A] " _x000d_
"Celkem "8 = 8,000 [B] _x000d_
Celkem 8 = 8,000_x000d_</t>
  </si>
  <si>
    <t>"2*(14,5)*1,2 = 34,800 [A] " _x000d_
"Celkem "34,8 = 34,800 [B] _x000d_
Celkem 34,8 = 34,800_x000d_</t>
  </si>
  <si>
    <t>R743566</t>
  </si>
  <si>
    <t>demontáž a montáž svítidel slavnostního osvětlení</t>
  </si>
  <si>
    <t>"demontáž z původních osvětlovacích stožárů a montáž na nové stožry VO, včetně zapojení, nastavení, revize "32 = 32,000 [A] _x000d_
Celkem 32 = 32,000_x000d_</t>
  </si>
  <si>
    <t>1. Položka obsahuje:
 – veškeré příslušenství
 – technický popis viz. projektová dokumentace
2. Položka neobsahuje:
 X
3. Způsob měření:
Udává se počet kusů kompletní konstrukce nebo práce.</t>
  </si>
  <si>
    <t>R743561</t>
  </si>
  <si>
    <t>doplnění refraktoru k původnímu svítidlu slavnostního osvětlení</t>
  </si>
  <si>
    <t>SO 11-30-03</t>
  </si>
  <si>
    <t>R001</t>
  </si>
  <si>
    <t>SIGNALIZAČNÍ ZAŘÍZENÍ PRO NEVIDOMÉ</t>
  </si>
  <si>
    <t>R002</t>
  </si>
  <si>
    <t>TLAČÍTKO CHODECKÉ PRO NEVIDOMÉ</t>
  </si>
  <si>
    <t>R003</t>
  </si>
  <si>
    <t>DVOUKOMOROVÉ CHODECKÉ NÁVĚSTIDLO 200mm NA STOŽÁR</t>
  </si>
  <si>
    <t>R004</t>
  </si>
  <si>
    <t>TLAČÍTKO CHODECKÉ</t>
  </si>
  <si>
    <t>R005</t>
  </si>
  <si>
    <t>TŘÍKOMORONÉ NÁVĚSTIDLO 210MM BEZ SYMBOLU NA STOŽÁR</t>
  </si>
  <si>
    <t>R006</t>
  </si>
  <si>
    <t>TŘÍKOMORONÉ NÁVĚSTIDLO 300MM BEZ SYMBOLU NA STOŽÁR</t>
  </si>
  <si>
    <t>"2 = 2,000 [A] " _x000d_
"Celkem "2 = 2,000 [B] _x000d_
Celkem 2 = 2,000_x000d_</t>
  </si>
  <si>
    <t>R007</t>
  </si>
  <si>
    <t>PŘÍJMAČ AKTIVACE AKUSTICKÉ SIGNALIZACE PRO NEVIDOMÉ</t>
  </si>
  <si>
    <t>R008</t>
  </si>
  <si>
    <t>SKŘÍŇ PRO RUČNÉ ŘÍZENÍ</t>
  </si>
  <si>
    <t>138,480*2,0 = 276,960 [A] _x000d_
Celkem 276,96 = 276,960_x000d_</t>
  </si>
  <si>
    <t>"Celkem "((386)+(353)+(353+45)+9+8)*0,2*0,5*1,2 = 138,480 [A] _x000d_
Celkem 138,48 = 138,480_x000d_</t>
  </si>
  <si>
    <t>"((386)+(353)+(353+45)+9+8)*0,2*0,5*1,2 = 138,480 [A] " _x000d_
"Celkem "138,48 = 138,480 [B] _x000d_
Celkem 138,48 = 138,480_x000d_</t>
  </si>
  <si>
    <t>276,960 = 276,960 [A] _x000d_
Celkem 276,96 = 276,960_x000d_</t>
  </si>
  <si>
    <t>"18 = 18,000 [A] " _x000d_
"Celkem "18 = 18,000 [B] _x000d_
Celkem 18 = 18,000_x000d_</t>
  </si>
  <si>
    <t>"30 = 30,000 [A] " _x000d_
"Celkem "30 = 30,000 [B] _x000d_
Celkem 30 = 30,000_x000d_</t>
  </si>
  <si>
    <t>"((386)+(353+45+120))*1,2 = 1084,800 [A] " _x000d_
"Celkem "1084,8 = 1084,800 [B] _x000d_
Celkem 1084,8 = 1084,800_x000d_</t>
  </si>
  <si>
    <t>"`odečteno ze situaci` 2*(12,5+12,5+8+9+7,5+9,5+6+14,5)*1,2 = 190,800 [A] " _x000d_
"Celkem "190,8 = 190,800 [B] _x000d_
Celkem 190,8 = 190,800_x000d_</t>
  </si>
  <si>
    <t>"((386)+(353+45))*1,2 = 940,800 [A] " _x000d_
"Celkem "940,8 = 940,800 [B] _x000d_
Celkem 940,8 = 940,800_x000d_</t>
  </si>
  <si>
    <t>"2*22 = 44,000 [A] " _x000d_
"Celkem "44 = 44,000 [B] _x000d_
Celkem 44 = 44,000_x000d_</t>
  </si>
  <si>
    <t>742H13</t>
  </si>
  <si>
    <t>KABEL NN ČTYŘ- A PĚTIŽÍLOVÝ CU S PLASTOVOU IZOLACÍ OD 25 DO 50 MM2</t>
  </si>
  <si>
    <t>742J29</t>
  </si>
  <si>
    <t>KABEL SDĚLOVACÍ LAN UTP/FTP UKONČENÝ KONEKTORY RJ45</t>
  </si>
  <si>
    <t>"(97,5+112+163,5+86,5+144,5+120+400)*1,2 = 1348,800 [A] " _x000d_
"Celkem "1348,8 = 1348,800 [B] _x000d_
Celkem 1348,8 = 1348,800_x000d_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</si>
  <si>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</si>
  <si>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742J31</t>
  </si>
  <si>
    <t>TCEKFY 12P1,0,KABEL SDĚLOVACÍ IZOLACE PVC</t>
  </si>
  <si>
    <t>"20 = 20,000 [A] " _x000d_
"Celkem "20 = 20,000 [B] _x000d_
Celkem 20 = 20,000_x000d_</t>
  </si>
  <si>
    <t>"(12,5+12,5+8+9+7,5+9,5+6+14,5)*1,2 = 95,400 [A] " _x000d_
"Celkem "95,4 = 95,400 [B] _x000d_
Celkem 95,4 = 95,400_x000d_</t>
  </si>
  <si>
    <t>743161</t>
  </si>
  <si>
    <t xml:space="preserve">OSVĚTLOVACÍ STOŽÁR  - ÚPRAVA PRO MONTÁŽ PŘÍDAVNÉHO ZAŘÍZENÍ (ROZHLAS, KAMERA, ČIDLO APOD.)</t>
  </si>
  <si>
    <t>1. Položka obsahuje:
 – veškeré příslušenství, technický popis viz. projektová dokumentace
2. Položka neobsahuje:
 X
3. Způsob měření:
Udává se počet kusů kompletní konstrukce nebo práce.</t>
  </si>
  <si>
    <t>744211</t>
  </si>
  <si>
    <t>KABELOVÁ SKŘÍŇ VENKOVNÍ PRÁZDNÁ PLASTOVÁ V KOMPAKTNÍM PILÍŘI, MIN. IP 44, DO 530 X 800 MM</t>
  </si>
  <si>
    <t>"3 = 3,000 [A] " _x000d_
"Celkem "3 = 3,000 [B] _x000d_
Celkem 3 = 3,000_x000d_</t>
  </si>
  <si>
    <t>1. Položka obsahuje:
 – přípravu podkladu pro osazení vč. upevňovacího materiálu
 – veškerý podružný a pomocný materiál ( včetně můstků, vnitřních propojů-vodičů a pod ), nosnou konstrukci, kotevní a spojovací prvky
 – provedení zkoušek, dodání předepsaných zkoušek, revizí a atestů
2. Položka neobsahuje:
 – přístrojové vybavení ( jističe, stykače apod. )
3. Způsob měření:
Udává se počet kusů kompletní konstrukce nebo práce.</t>
  </si>
  <si>
    <t>744R13</t>
  </si>
  <si>
    <t>SVORKA OD 25 DO 50 MM2</t>
  </si>
  <si>
    <t>"10 = 10,000 [A] " _x000d_
"Celkem "10 = 10,000 [B] _x000d_
Celkem 10 = 10,000_x000d_</t>
  </si>
  <si>
    <t>1. Položka obsahuje:
 – veškeré příslušenství
 – technický popis viz. projektová dokumentace
2. Položka neobsahuje:
 X
3. Způsob měření:
Udává se počet kusů kompletní konstrukce nebo práce.</t>
  </si>
  <si>
    <t>"7 = 7,000 [A] " _x000d_
"Celkem "7 = 7,000 [B] _x000d_
Celkem 7 = 7,000_x000d_</t>
  </si>
  <si>
    <t>747511</t>
  </si>
  <si>
    <t>ZKOUŠKY VODIČŮ A KABELŮ NN PRŮŘEZU ŽÍLY DO 5X25 MM2</t>
  </si>
  <si>
    <t>"14 = 14,000 [A] " _x000d_
"Celkem "14 = 14,000 [B] _x000d_
Celkem 14 = 14,000_x000d_</t>
  </si>
  <si>
    <t>1. Položka obsahuje:
 – cenu za provedení měření kabelu/ vodiče vč. vyhotovení protokolu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</si>
  <si>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</si>
  <si>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</si>
  <si>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</si>
  <si>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75H141</t>
  </si>
  <si>
    <t>STOŽÁR (SLOUP) OCELOVÝ DO 10 M - DODÁVKA</t>
  </si>
  <si>
    <t>"15 = 15,000 [A] " _x000d_
"Celkem "15 = 15,000 [B] _x000d_
Celkem 15 = 15,000_x000d_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</si>
  <si>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</si>
  <si>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75H14X</t>
  </si>
  <si>
    <t>STOŽÁR (SLOUP) OCELOVÝ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</si>
  <si>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</si>
  <si>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75I911</t>
  </si>
  <si>
    <t>OPTOTRUBKA HDPE PRŮMĚRU DO 40 MM</t>
  </si>
  <si>
    <t>"(97,5+112+163,5+86,5+144,5)*1,2 = 724,800 [A] " _x000d_
"Celkem "724,8 = 724,800 [B] _x000d_
Celkem 724,8 = 724,800_x000d_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</si>
  <si>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</si>
  <si>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75IH61</t>
  </si>
  <si>
    <t>UKONČENÍ KABELU OPTICKÉHO DO 12 VLÁKEN</t>
  </si>
  <si>
    <t>"5 = 5,000 [A] " _x000d_
"Celkem "5 = 5,000 [B] _x000d_
Celkem 5 = 5,000_x000d_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</si>
  <si>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</si>
  <si>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75L421</t>
  </si>
  <si>
    <t>KAMERA DIGITÁLNÍ (IP) PEVNÁ - DODÁVKA</t>
  </si>
  <si>
    <t>75L422</t>
  </si>
  <si>
    <t>KAMERA DIGITÁLNÍ (IP) OTOČNÁ - DODÁVKA</t>
  </si>
  <si>
    <t>75L424</t>
  </si>
  <si>
    <t>KAMERA DIGITÁLNÍ (IP) SW LICENCE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</si>
  <si>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</si>
  <si>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75L42X</t>
  </si>
  <si>
    <t>KAMERA DIGITÁLNÍ (IP)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</si>
  <si>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</si>
  <si>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75L451</t>
  </si>
  <si>
    <t>KAMEROVÝ SERVER - ZÁZNAMOVÉ ZAŘÍZENÍ, DO 8 KAMER (HW, SW) - DODÁVKA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</si>
  <si>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</si>
  <si>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75M72X</t>
  </si>
  <si>
    <t>ZÁZNAMOVÉ ZAŘÍZENÍ - MONTÁŽ</t>
  </si>
  <si>
    <t>"((386)+(353)+(353)+9+8)*0,2*0,5*1,2 = 133,080 [A] " _x000d_
"Celkem "133,08 = 133,080 [B] _x000d_
Celkem 133,08 = 133,080_x000d_</t>
  </si>
  <si>
    <t>899611</t>
  </si>
  <si>
    <t>TLAKOVÉ ZKOUŠKY POTRUBÍ DN DO 80MM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</si>
  <si>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</si>
  <si>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SO 11-30-07</t>
  </si>
  <si>
    <t>72,600*2,0 = 145,200 [A] _x000d_
Celkem 145,2 = 145,200_x000d_</t>
  </si>
  <si>
    <t>"`odečteno ze situace` (195+260+150)*0,2*0,5*1,2 = 72,600 [A] " _x000d_
"Celkem "72,6 = 72,600 [B] _x000d_
Celkem 72,6 = 72,600_x000d_</t>
  </si>
  <si>
    <t>"(195+260+150)*0,4*0,5*1,2 = 145,200 [A] " _x000d_
"Celkem "145,2 = 145,200 [B] _x000d_
Celkem 145,2 = 145,200_x000d_</t>
  </si>
  <si>
    <t>"(195+260+150)*0,2*0,5*1,2 = 72,600 [A] " _x000d_
"Celkem "72,6 = 72,600 [B] _x000d_
Celkem 72,6 = 72,600_x000d_</t>
  </si>
  <si>
    <t>"`odečteno ze situaci` 3*(12,5+14)*1,2 = 95,400 [A] " _x000d_
"Celkem "95,4 = 95,400 [B] _x000d_
Celkem 95,4 = 95,400_x000d_</t>
  </si>
  <si>
    <t>"(195+260+150)*1,2 = 726,000 [A] " _x000d_
"Celkem "726 = 726,000 [B] _x000d_
Celkem 726 = 726,000_x000d_</t>
  </si>
  <si>
    <t>"2*(12,5+14)*1,2 = 63,600 [A] " _x000d_
"Celkem "63,6 = 63,600 [B] _x000d_
Celkem 63,6 = 63,600_x000d_</t>
  </si>
  <si>
    <t>SO 11-30-08</t>
  </si>
  <si>
    <t>35,280*2,0 = 70,560 [A] _x000d_
Celkem 70,56 = 70,560_x000d_</t>
  </si>
  <si>
    <t>"`odečteno ze situace` (203+8+4,5+16,5+56+3+3)*0,2*0,5*1,2 = 35,280 [A] " _x000d_
"Celkem "35,28 = 35,280 [B] _x000d_
Celkem 35,28 = 35,280_x000d_</t>
  </si>
  <si>
    <t>"(203+8+4,5+16,5+56+3+3)*0,4*0,5*1,2 = 70,560 [A] " _x000d_
"Celkem "70,56 = 70,560 [B] _x000d_
Celkem 70,56 = 70,560_x000d_</t>
  </si>
  <si>
    <t>"(203+8+4,5+16,5+56+3+3)*0,2*0,5*1,2 = 35,280 [A] " _x000d_
"Celkem "35,28 = 35,280 [B] _x000d_
Celkem 35,28 = 35,280_x000d_</t>
  </si>
  <si>
    <t>"(203+107+8+5+17+56+3+3)*1,2 = 482,400 [A] " _x000d_
"Celkem "482,4 = 482,400 [B] _x000d_
Celkem 482,4 = 482,400_x000d_</t>
  </si>
  <si>
    <t>"`odečteno ze situaci` 3*6*1,2 = 21,600 [A] " _x000d_
"Celkem "21,6 = 21,600 [B] _x000d_
Celkem 21,6 = 21,600_x000d_</t>
  </si>
  <si>
    <t>742H11</t>
  </si>
  <si>
    <t>KABEL NN ČTYŘ- A PĚTIŽÍLOVÝ CU S PLASTOVOU IZOLACÍ DO 2,5 MM2</t>
  </si>
  <si>
    <t>"2*8 = 16,000 [A] " _x000d_
"Celkem "16 = 16,000 [B] _x000d_
Celkem 16 = 16,000_x000d_</t>
  </si>
  <si>
    <t>"(2*6)*1,2 = 14,400 [A] " _x000d_
"Celkem "14,4 = 14,400 [B] _x000d_
Celkem 14,4 = 14,400_x000d_</t>
  </si>
  <si>
    <t>"(203+106,5+8+4,5+16,5+56+3+3)*0,2*0,5*1,2 = 48,060 [A] " _x000d_
"Celkem "48,06 = 48,060 [B] _x000d_
Celkem 48,06 = 48,060_x000d_</t>
  </si>
  <si>
    <t>SO 11-30-09</t>
  </si>
  <si>
    <t>(3,499+59,160)*2,0 = 125,318 [A] _x000d_
Celkem 125,318 = 125,318_x000d_</t>
  </si>
  <si>
    <t>"2*1,8*0,9*0,9*1,2 = 3,499 [A] " _x000d_
"Celkem "3,499 = 3,499 [B] _x000d_
Celkem 3,499 = 3,499_x000d_</t>
  </si>
  <si>
    <t>"`odečteno ze situace` ((119)+(162+125)+(87))*0,2*0,5*1,2 = 59,160 [A] " _x000d_
"Celkem "59,16 = 59,160 [B] _x000d_
Celkem 59,16 = 59,160_x000d_</t>
  </si>
  <si>
    <t>"((119)+(162+125)+(87))*0,4*0,5*1,2 = 118,320 [A] " _x000d_
"Celkem "118,32 = 118,320 [B] _x000d_
Celkem 118,32 = 118,320_x000d_</t>
  </si>
  <si>
    <t>"((119)+(162+125)+(87))*0,2*0,5*1,2 = 59,160 [A] " _x000d_
"Celkem "59,16 = 59,160 [B] _x000d_
Celkem 59,16 = 59,160_x000d_</t>
  </si>
  <si>
    <t>"((119)+(162+125)+(87))*1,2 = 591,600 [A] " _x000d_
"Celkem "591,6 = 591,600 [B] _x000d_
Celkem 591,6 = 591,600_x000d_</t>
  </si>
  <si>
    <t>"`odečteno ze situaci` 2*(12,5+14+25,5+5)*1,2 = 136,800 [A] " _x000d_
"Celkem "136,8 = 136,800 [B] _x000d_
Celkem 136,8 = 136,800_x000d_</t>
  </si>
  <si>
    <t>"(162)*1,2 = 194,400 [A] " _x000d_
"Celkem "194,4 = 194,400 [B] _x000d_
Celkem 194,4 = 194,400_x000d_</t>
  </si>
  <si>
    <t>"2*2*2 = 8,000 [A] " _x000d_
"Celkem "8 = 8,000 [B] _x000d_
Celkem 8 = 8,000_x000d_</t>
  </si>
  <si>
    <t>"2*10*1,2 = 24,000 [A] " _x000d_
"Celkem "24 = 24,000 [B] _x000d_
Celkem 24 = 24,000_x000d_</t>
  </si>
  <si>
    <t>"(119+87+162)*1,2 = 441,600 [A] " _x000d_
"Celkem "441,6 = 441,600 [B] _x000d_
Celkem 441,6 = 441,600_x000d_</t>
  </si>
  <si>
    <t>742L12</t>
  </si>
  <si>
    <t>UKONČENÍ DVOU AŽ PĚTIŽÍLOVÉHO KABELU V ROZVADĚČI NEBO NA PŘÍSTROJI OD 4 DO 16 MM2</t>
  </si>
  <si>
    <t>"2*2 = 4,000 [A] " _x000d_
"Celkem "4 = 4,000 [B] _x000d_
Celkem 4 = 4,000_x000d_</t>
  </si>
  <si>
    <t>"(12,5+14+25,5+5)*1,2 = 68,400 [A] " _x000d_
"Celkem "68,4 = 68,400 [B] _x000d_
Celkem 68,4 = 68,400_x000d_</t>
  </si>
  <si>
    <t>R743122</t>
  </si>
  <si>
    <t xml:space="preserve">OSVĚTLOVACÍ STOŽÁR  PEVNÝ PŘES 6,5 DO 12 M, historizující</t>
  </si>
  <si>
    <t>R743554</t>
  </si>
  <si>
    <t>SVÍTIDLO VENKOVNÍ VŠEOBECNÉ LED, MIN. IP 44, PŘES 45 W, historizující</t>
  </si>
  <si>
    <t>75I411</t>
  </si>
  <si>
    <t>KABEL ZEMNÍ DATOVÝ PRŮMĚRU ŽÍLY 0,6 MM DO 4 PÁRŮ</t>
  </si>
  <si>
    <t>KMPÁR</t>
  </si>
  <si>
    <t>"(162+400)/1000 = 0,562 [A] " _x000d_
"Celkem "0,562 = 0,562 [B] _x000d_
Celkem 0,562 = 0,562_x000d_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</si>
  <si>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</si>
  <si>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75I811</t>
  </si>
  <si>
    <t>KABEL OPTICKÝ SINGLEMODE DO 12 VLÁKEN</t>
  </si>
  <si>
    <t>KMVLÁKNO</t>
  </si>
  <si>
    <t>"500*1,2/1000*12 = 7,200 [A] " _x000d_
"Celkem "7,2 = 7,200 [B] _x000d_
Celkem 7,2 = 7,200_x000d_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</si>
  <si>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</si>
  <si>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SO 11-31-01</t>
  </si>
  <si>
    <t>(488,243+38*0,2+154*0,3)*2,0 = 1084,086 [A] _x000d_
Celkem 1084,086 = 1084,086_x000d_</t>
  </si>
  <si>
    <t>R015130</t>
  </si>
  <si>
    <t>905</t>
  </si>
  <si>
    <t xml:space="preserve">POPLATKY ZA LIKVIDACI ODPADŮ NEKONTAMINOVANÝCH - 17 03 02  VYBOURANÝ ASFALTOVÝ BETON BEZ DEHTU VČETNĚ DOPRAVY</t>
  </si>
  <si>
    <t>67,76 = 67,760 [A] _x000d_
Celkem 67,76 = 67,760_x000d_</t>
  </si>
  <si>
    <t>R015240</t>
  </si>
  <si>
    <t>907</t>
  </si>
  <si>
    <t xml:space="preserve">POPLATKY ZA LIKVIDACI ODPADŮ NEKONTAMINOVANÝCH - 20 03 99  ODPAD PODOBNÝ KOMUNÁLNÍMU ODPADU VČETNĚ DOPRAVY</t>
  </si>
  <si>
    <t>4,854 = 4,854 [A] _x000d_
Celkem 4,854 = 4,854_x000d_</t>
  </si>
  <si>
    <t>113107322</t>
  </si>
  <si>
    <t>Odstranění podkladu z kameniva drceného tl přes 100 do 200 mm strojně pl do 50 m2</t>
  </si>
  <si>
    <t>m2</t>
  </si>
  <si>
    <t>URS 2025-II</t>
  </si>
  <si>
    <t>"`chodník` (1,0*38) " _x000d_
"Součet " _x000d_
"Celkem "38 = 38,000 [C] _x000d_
Celkem 38 = 38,000_x000d_</t>
  </si>
  <si>
    <t>113107323</t>
  </si>
  <si>
    <t>Odstranění podkladu z kameniva drceného tl přes 200 do 300 mm strojně pl do 50 m2</t>
  </si>
  <si>
    <t>"`komunikace` (1,1*40)+(1,0*110) " _x000d_
"Součet " _x000d_
"Celkem "154 = 154,000 [C] _x000d_
Celkem 154 = 154,000_x000d_</t>
  </si>
  <si>
    <t>115101201</t>
  </si>
  <si>
    <t>Čerpání vody na dopravní výšku do 10 m průměrný přítok do 500 l/min</t>
  </si>
  <si>
    <t>hod</t>
  </si>
  <si>
    <t>"8*20 " _x000d_
"Součet " _x000d_
"Celkem "160 = 160,000 [C] _x000d_
Celkem 160 = 160,000_x000d_</t>
  </si>
  <si>
    <t>115101301</t>
  </si>
  <si>
    <t>Pohotovost čerpací soupravy pro dopravní výšku do 10 m přítok do 500 l/min</t>
  </si>
  <si>
    <t>den</t>
  </si>
  <si>
    <t>"20 " _x000d_
"Součet " _x000d_
"Celkem "20 = 20,000 [C] _x000d_
Celkem 20 = 20,000_x000d_</t>
  </si>
  <si>
    <t>132254202</t>
  </si>
  <si>
    <t>Hloubení zapažených rýh š do 2000 mm v hornině třídy těžitelnosti I skupiny 3 objem do 50 m3</t>
  </si>
  <si>
    <t>m3</t>
  </si>
  <si>
    <t>"`stoka D1` (1,1*4,95*0,8)+(1,1*2,66*9,59) " _x000d_
"`stoka D2` (1,1*2,72*17,5) " _x000d_
"`stoka D3` (1,1*4,14*1,25)+(1,1*2,72*10,75) " _x000d_
"`rozšíření pro šachty` (1,4*2,5*7,8) " _x000d_
"`přípojky` 1,0*3,0*147,37 " _x000d_
"`odpočet povrchů` -((1,1*0,6*40)+(1,0*0,6*110)+(1,0*0,3*38)) " _x000d_
"Součet " _x000d_
"Celkem "488,243 = 488,243 [H] _x000d_
Celkem 488,243 = 488,243_x000d_</t>
  </si>
  <si>
    <t>139001101</t>
  </si>
  <si>
    <t>Příplatek za ztížení vykopávky v blízkosti podzemního vedení</t>
  </si>
  <si>
    <t>"`5% výkopů` 488,243*0,05 " _x000d_
"Součet " _x000d_
"Celkem "24,412 = 24,412 [C] _x000d_
Celkem 24,412 = 24,412_x000d_</t>
  </si>
  <si>
    <t>151101102</t>
  </si>
  <si>
    <t>Zřízení příložného pažení a rozepření stěn rýh hl přes 2 do 4 m</t>
  </si>
  <si>
    <t>"`stoka D1` (2*2,66*9,59) " _x000d_
"`stoka D2` (2*2,72*17,5) " _x000d_
"`stoka D3` (2*2,72*10,75) " _x000d_
"`rozšíření pro šachty` (1,4*2*7,8) " _x000d_
"`přípojky` (2*3,0*147,37) " _x000d_
"Součet " _x000d_
"Celkem "1110,759 = 1110,759 [G] _x000d_
Celkem 1110,759 = 1110,759_x000d_</t>
  </si>
  <si>
    <t>151101103</t>
  </si>
  <si>
    <t>Zřízení příložného pažení a rozepření stěn rýh hl přes 4 do 8 m</t>
  </si>
  <si>
    <t>"`stoka D1` (2*4,95*0,8) " _x000d_
"`stoka D3` (2*4,14*1,25) " _x000d_
"Součet " _x000d_
"Celkem "18,27 = 18,270 [D] _x000d_
Celkem 18,27 = 18,270_x000d_</t>
  </si>
  <si>
    <t>151101112</t>
  </si>
  <si>
    <t>Odstranění příložného pažení a rozepření stěn rýh hl přes 2 do 4 m</t>
  </si>
  <si>
    <t>151101113</t>
  </si>
  <si>
    <t>Odstranění příložného pažení a rozepření stěn rýh hl přes 4 do 8 m</t>
  </si>
  <si>
    <t>174151101</t>
  </si>
  <si>
    <t>Zásyp jam, šachet rýh nebo kolem objektů sypaninou se zhutněním</t>
  </si>
  <si>
    <t>"`hloubení rýh` 488,243 " _x000d_
"`odpočet vytlačená kubatura` " _x000d_
"-((1,0*0,7*147,37)+(1,1*0,9*27,89)+(1,1*0,95*12)+(1,21*7,8)) " _x000d_
"Součet " _x000d_
"Celkem "335,495 = 335,495 [E] _x000d_
Celkem 335,495 = 335,495_x000d_</t>
  </si>
  <si>
    <t>175151101</t>
  </si>
  <si>
    <t>Obsypání potrubí strojně sypaninou bez prohození, uloženou do 3 m</t>
  </si>
  <si>
    <t>"`DN 250` ((1,1*0,6)-0,042)*27,89 " _x000d_
"`DN 300` ((1,1*0,65)-0,06)*12 " _x000d_
"Součet " _x000d_
"Celkem "25,096 = 25,096 [D] _x000d_
Celkem 25,096 = 25,096_x000d_</t>
  </si>
  <si>
    <t>181951112</t>
  </si>
  <si>
    <t>Úprava pláně v hornině třídy těžitelnosti I skupiny 1 až 3 se zhutněním strojně</t>
  </si>
  <si>
    <t>"`komunikace` (1,1*40)+(1,0*110) " _x000d_
"`chodník` (1,0*38) " _x000d_
"Součet " _x000d_
"Celkem "192 = 192,000 [D] _x000d_
Celkem 192 = 192,000_x000d_</t>
  </si>
  <si>
    <t>R58337310</t>
  </si>
  <si>
    <t>štěrkopísek frakce 0/4</t>
  </si>
  <si>
    <t>t</t>
  </si>
  <si>
    <t>"25,96*1,67*1,23 " _x000d_
"Součet " _x000d_
"Celkem "53,324 = 53,324 [C] _x000d_
Celkem 53,324 = 53,324_x000d_</t>
  </si>
  <si>
    <t>R58337344</t>
  </si>
  <si>
    <t>štěrkopísek frakce 0/32</t>
  </si>
  <si>
    <t>"335,495*1,67*1,23 " _x000d_
"Součet " _x000d_
"Celkem "689,14 = 689,140 [C] _x000d_
Celkem 689,14 = 689,140_x000d_</t>
  </si>
  <si>
    <t>Zakládání</t>
  </si>
  <si>
    <t>212751103</t>
  </si>
  <si>
    <t>Trativod z drenážních trubek flexibilních PVC-U SN 4 perforace 360° včetně lože otevřený výkop DN 80 pro meliorace</t>
  </si>
  <si>
    <t>m</t>
  </si>
  <si>
    <t>"`stoky` 27,89 " _x000d_
"`přípojky` 147,37 " _x000d_
"Součet " _x000d_
"Celkem "175,26 = 175,260 [D] _x000d_
Celkem 175,26 = 175,260_x000d_</t>
  </si>
  <si>
    <t>Svislé a kompletní konstrukce</t>
  </si>
  <si>
    <t>R3599012R1</t>
  </si>
  <si>
    <t>Monitoring stoky jakékoli výšky na nové kanalizaci</t>
  </si>
  <si>
    <t xml:space="preserve">"`viz TZ a PD` " _x000d_
"`DN  250` 27,89 " _x000d_
"`DN 300` 12 " _x000d_
"Součet " _x000d_
"Celkem "39,89 = 39,890 [E] _x000d_
Celkem 39,89 = 39,890_x000d_</t>
  </si>
  <si>
    <t>452311131</t>
  </si>
  <si>
    <t>Podkladní desky z betonu prostého bez zvýšených nároků na prostředí tř. C 12/15 otevřený výkop</t>
  </si>
  <si>
    <t>"`viz TZ a PD` " _x000d_
"`šachty` 1,5*1,5*0,1*4 " _x000d_
"`stoky` 1,1*0,1*(27,89+12,0) " _x000d_
"`přípojky` 1,0*0,1*147,37 " _x000d_
"Součet " _x000d_
"Celkem "20,025 = 20,025 [F] _x000d_
Celkem 20,025 = 20,025_x000d_</t>
  </si>
  <si>
    <t>452312131</t>
  </si>
  <si>
    <t>Sedlové lože z betonu prostého bez zvýšených nároků na prostředí tř. C 12/15 otevřený výkop</t>
  </si>
  <si>
    <t>"`viz TZ a PD` " _x000d_
"`stoky` 1,1*0,245*(27,89+12,0) " _x000d_
"`přípojky` 1,0*0,215*147,37 " _x000d_
"Součet " _x000d_
"Celkem "42,435 = 42,435 [E] _x000d_
Celkem 42,435 = 42,435_x000d_</t>
  </si>
  <si>
    <t>Komunikace pozemní</t>
  </si>
  <si>
    <t>564861011</t>
  </si>
  <si>
    <t>Podklad ze štěrkodrtě ŠD plochy do 100 m2 tl 200 mm</t>
  </si>
  <si>
    <t>564871011</t>
  </si>
  <si>
    <t>Podklad ze štěrkodrtě ŠD plochy do 100 m2 tl 250 mm</t>
  </si>
  <si>
    <t>565185101</t>
  </si>
  <si>
    <t>Asfaltový beton vrstva podkladní ACP 16 (obalované kamenivo OKS) tl 150 mm š do 1,5 m</t>
  </si>
  <si>
    <t>Trubní vedení</t>
  </si>
  <si>
    <t>59710704</t>
  </si>
  <si>
    <t>trouba kameninová glazovaná DN 200 dl 2,50m spojovací systém C Třída 240</t>
  </si>
  <si>
    <t>R59710705</t>
  </si>
  <si>
    <t>trouba kameninová glazovaná DN 250 dl 2,50m spojovací systém C Třída 240</t>
  </si>
  <si>
    <t>R59710707</t>
  </si>
  <si>
    <t>trouba kameninová glazovaná DN 300 dl 2,50m spojovací systém C Třída 240</t>
  </si>
  <si>
    <t>R59710846</t>
  </si>
  <si>
    <t>trouba kameninová glazovaná zkrácená DN 250 dl 60(75)cm třída 160 spojovací systém C</t>
  </si>
  <si>
    <t>kus</t>
  </si>
  <si>
    <t>R59710876</t>
  </si>
  <si>
    <t>trouba kameninová glazovaná zkrácená bez hrdla DN 250 dl 60(75)cm třída 160 spojovací systém C</t>
  </si>
  <si>
    <t>R59710947</t>
  </si>
  <si>
    <t>koleno kameninové glazované DN 200 15° spojovací systém F tř. 240</t>
  </si>
  <si>
    <t>R59711562</t>
  </si>
  <si>
    <t>odbočka kameninová glazovaná jednoduchá šikmá DN 250/200 polyuretanové/pryžové těsnění (spojovací systém C/F) dl 600mm třída pevnosti 160/160</t>
  </si>
  <si>
    <t>R59711573</t>
  </si>
  <si>
    <t>odbočka kameninová glazovaná jednoduchá šikmá DN 300/200 polyuretanové/pryžové těsnění (spojovací systém C/F) dl 500mm třída pevnosti 160/200</t>
  </si>
  <si>
    <t>R59713343</t>
  </si>
  <si>
    <t>P kroužky třída pevnosti 240 DN 250</t>
  </si>
  <si>
    <t>"2+2 " _x000d_
"Celkem "4 = 4,000 [B] _x000d_
Celkem 4 = 4,000_x000d_</t>
  </si>
  <si>
    <t>830361811</t>
  </si>
  <si>
    <t>Bourání stávajícího kameninového potrubí DN přes 150 do 250</t>
  </si>
  <si>
    <t>"`viz TZ a PD` 74,68 " _x000d_
"Součet " _x000d_
"Celkem "74,68 = 74,680 [C] _x000d_
Celkem 74,68 = 74,680_x000d_</t>
  </si>
  <si>
    <t>831352121</t>
  </si>
  <si>
    <t>Montáž potrubí z trub kameninových hrdlových s integrovaným těsněním výkop sklon do 20 % DN 200</t>
  </si>
  <si>
    <t>"`viz TZ a PD` " _x000d_
"`přípojky` 147,37 " _x000d_
"Součet " _x000d_
"Celkem "147,37 = 147,370 [D] _x000d_
Celkem 147,37 = 147,370_x000d_</t>
  </si>
  <si>
    <t>831362121</t>
  </si>
  <si>
    <t>Montáž potrubí z trub kameninových hrdlových s integrovaným těsněním výkop sklon do 20 % DN 250</t>
  </si>
  <si>
    <t>"`viz TZ a PD` " _x000d_
"`D1` 10,39 " _x000d_
"`D2` 17,5 " _x000d_
"Součet " _x000d_
"Celkem "27,89 = 27,890 [E] _x000d_
Celkem 27,89 = 27,890_x000d_</t>
  </si>
  <si>
    <t>831372121</t>
  </si>
  <si>
    <t>Montáž potrubí z trub kameninových hrdlových s integrovaným těsněním výkop sklon do 20 % DN 300</t>
  </si>
  <si>
    <t>"`viz TZ a PD` " _x000d_
"`D3` 12 " _x000d_
"Součet " _x000d_
"Celkem "12 = 12,000 [D] _x000d_
Celkem 12 = 12,000_x000d_</t>
  </si>
  <si>
    <t>837352221</t>
  </si>
  <si>
    <t>Montáž kameninových tvarovek jednoosých s integrovaným těsněním otevřený výkop DN 200</t>
  </si>
  <si>
    <t>"22 " _x000d_
"Součet " _x000d_
"Celkem "22 = 22,000 [C] _x000d_
Celkem 22 = 22,000_x000d_</t>
  </si>
  <si>
    <t>837361221</t>
  </si>
  <si>
    <t>Montáž kameninových tvarovek odbočných s integrovaným těsněním otevřený výkop DN 250</t>
  </si>
  <si>
    <t>"3 " _x000d_
"Součet " _x000d_
"Celkem "3 = 3,000 [C] _x000d_
Celkem 3 = 3,000_x000d_</t>
  </si>
  <si>
    <t>837362221</t>
  </si>
  <si>
    <t>Montáž kameninových tvarovek jednoosých s integrovaným těsněním otevřený výkop DN 250</t>
  </si>
  <si>
    <t>"2+2+2 " _x000d_
"Součet " _x000d_
"Celkem "6 = 6,000 [C] _x000d_
Celkem 6 = 6,000_x000d_</t>
  </si>
  <si>
    <t>837371221</t>
  </si>
  <si>
    <t>Montáž kameninových tvarovek odbočných s integrovaným těsněním otevřený výkop DN 300</t>
  </si>
  <si>
    <t>837372221</t>
  </si>
  <si>
    <t>Montáž kameninových tvarovek jednoosých s integrovaným těsněním otevřený výkop DN 300</t>
  </si>
  <si>
    <t>R892372121</t>
  </si>
  <si>
    <t>Tlaková zkouška vzduchem potrubí DN 300 těsnícím vakem ucpávkovým</t>
  </si>
  <si>
    <t>úsek</t>
  </si>
  <si>
    <t>R894411R01</t>
  </si>
  <si>
    <t xml:space="preserve">Šachta  kanalizační z betonových dílců  vč. poklopu a logem Prahy - dodávka a montáž</t>
  </si>
  <si>
    <t>899623171</t>
  </si>
  <si>
    <t>Obetonování potrubí nebo zdiva stok betonem prostým tř. C 25/30 v otevřeném výkopu</t>
  </si>
  <si>
    <t>"`viz TZ a PD` " _x000d_
"`přípojky` 1,0*0,22*147,37 " _x000d_
"Součet " _x000d_
"Celkem "32,421 = 32,421 [D] _x000d_
Celkem 32,421 = 32,421_x000d_</t>
  </si>
  <si>
    <t>SO 11-32-01</t>
  </si>
  <si>
    <t>51,853*2,0 = 103,706 [A] _x000d_
Celkem 103,706 = 103,706_x000d_</t>
  </si>
  <si>
    <t>URS 25/II</t>
  </si>
  <si>
    <t>"8*2 " _x000d_
"Součet " _x000d_
"Celkem "16 = 16,000 [C] _x000d_
Celkem 16 = 16,000_x000d_</t>
  </si>
  <si>
    <t>132254203</t>
  </si>
  <si>
    <t>Hloubení zapažených rýh š do 2000 mm v hornině třídy těžitelnosti I skupiny 3 objem do 100 m3</t>
  </si>
  <si>
    <t>"`řad` (0,9*1,65*25,1)+(0,9*1,81*8,95) " _x000d_
"Součet " _x000d_
"Celkem "51,853 = 51,853 [C] _x000d_
Celkem 51,853 = 51,853_x000d_</t>
  </si>
  <si>
    <t>151101101</t>
  </si>
  <si>
    <t>Zřízení příložného pažení a rozepření stěn rýh hl do 2 m</t>
  </si>
  <si>
    <t>"`řad` (2*1,65*25,1)+(2*1,81*8,95) " _x000d_
"Součet " _x000d_
"Celkem "115,229 = 115,229 [C] _x000d_
Celkem 115,229 = 115,229_x000d_</t>
  </si>
  <si>
    <t>151101111</t>
  </si>
  <si>
    <t>Odstranění příložného pažení a rozepření stěn rýh hl do 2 m</t>
  </si>
  <si>
    <t>"`výkopy rýh` 118,102 " _x000d_
"`odpočet vytlačená kubatura` " _x000d_
"-((0,9*0,65*34,05)) " _x000d_
"Součet " _x000d_
"Celkem "98,183 = 98,183 [E] _x000d_
Celkem 98,183 = 98,183_x000d_</t>
  </si>
  <si>
    <t>"`výkopy` 51,853 " _x000d_
"`odpočet vytlačená kubatura` " _x000d_
"- (0,9*0,65*34,05) " _x000d_
"Součet " _x000d_
"Celkem "31,934 = 31,934 [E] _x000d_
Celkem 31,934 = 31,934_x000d_</t>
  </si>
  <si>
    <t>"`viz TZ a PD` " _x000d_
"`DN 200` 0,9*0,55*34,05 " _x000d_
"Součet " _x000d_
"Celkem "16,855 = 16,855 [D] _x000d_
Celkem 16,855 = 16,855_x000d_</t>
  </si>
  <si>
    <t>R58337303</t>
  </si>
  <si>
    <t>štěrkopísek frakce 0/8</t>
  </si>
  <si>
    <t>"16,855*1,67*1,23 " _x000d_
"Součet " _x000d_
"Celkem "34,622 = 34,622 [C] _x000d_
Celkem 34,622 = 34,622_x000d_</t>
  </si>
  <si>
    <t>R58344171</t>
  </si>
  <si>
    <t>štěrkodrť frakce 0/32</t>
  </si>
  <si>
    <t>"31,934*1,67*1,23 " _x000d_
"Součet " _x000d_
"Celkem "65,596 = 65,596 [C] _x000d_
Celkem 65,596 = 65,596_x000d_</t>
  </si>
  <si>
    <t>388129210</t>
  </si>
  <si>
    <t>Montáž ŽB dílců prefabrikovaných kanálů pro rozvody tvaru U hmotnosti do 1 t</t>
  </si>
  <si>
    <t>"` v kolektoru 145,9 m` 61 " _x000d_
"Součet " _x000d_
"Celkem "61 = 61,000 [C] _x000d_
Celkem 61 = 61,000_x000d_</t>
  </si>
  <si>
    <t>388129720</t>
  </si>
  <si>
    <t>Montáž ŽB krycích desek prefabrikovaných kanálů pro rozvody hmotnosti do 1 t</t>
  </si>
  <si>
    <t>"` v kolektoru` 61 " _x000d_
"Součet " _x000d_
"Celkem "61 = 61,000 [C] _x000d_
Celkem 61 = 61,000_x000d_</t>
  </si>
  <si>
    <t>R593852R2</t>
  </si>
  <si>
    <t>deska zákrytová energokanálu 239x85x10cm</t>
  </si>
  <si>
    <t>R593854R1</t>
  </si>
  <si>
    <t>energokanál tvaru U 239x85x50cm</t>
  </si>
  <si>
    <t>451573111</t>
  </si>
  <si>
    <t>Lože pod potrubí otevřený výkop ze štěrkopísku</t>
  </si>
  <si>
    <t>"`viz TZ a PD` " _x000d_
"`DN 200` 0,9*0,1*34,05 " _x000d_
"Součet " _x000d_
"Celkem "3,065 = 3,065 [D] _x000d_
Celkem 3,065 = 3,065_x000d_</t>
  </si>
  <si>
    <t>"`pod kolektor` 2,39*0,85*61*0,1 " _x000d_
"Součet " _x000d_
"Celkem "12,392 = 12,392 [C] _x000d_
Celkem 12,392 = 12,392_x000d_</t>
  </si>
  <si>
    <t>452312141</t>
  </si>
  <si>
    <t>Sedlové lože z betonu prostého bez zvýšených nároků na prostředí tř. C 16/20 otevřený výkop</t>
  </si>
  <si>
    <t>"` v kolektoru ` 0,18*0,04*0,3*25 " _x000d_
"Součet " _x000d_
"Celkem "0,054 = 0,054 [C] _x000d_
Celkem 0,054 = 0,054_x000d_</t>
  </si>
  <si>
    <t>452351111</t>
  </si>
  <si>
    <t>Bednění podkladních desek nebo sedlového lože pod potrubí, stoky a drobné objekty otevřený výkop zřízení</t>
  </si>
  <si>
    <t>"` v kolektoru ` (0,18+0,3)*0,04*2*25 " _x000d_
"`pod kolektor` 2,39*2*61*0,1 " _x000d_
"Součet " _x000d_
"Celkem "30,118 = 30,118 [D] _x000d_
Celkem 30,118 = 30,118_x000d_</t>
  </si>
  <si>
    <t>452351112</t>
  </si>
  <si>
    <t>Bednění podkladních desek nebo sedlového lože pod potrubí, stoky a drobné objekty otevřený výkop odstranění</t>
  </si>
  <si>
    <t>Úpravy povrchů, podlahy a osazování výplní</t>
  </si>
  <si>
    <t>631311114</t>
  </si>
  <si>
    <t>Mazanina tl přes 50 do 80 mm z betonu prostého bez zvýšených nároků na prostředí tř. C 16/20</t>
  </si>
  <si>
    <t>"`viz TZ a PD` " _x000d_
"` strop kanálu` 2,39*0,85*61*0,075 " _x000d_
"Součet " _x000d_
"Celkem "9,294 = 9,294 [D] _x000d_
Celkem 9,294 = 9,294_x000d_</t>
  </si>
  <si>
    <t>632451022</t>
  </si>
  <si>
    <t>Vyrovnávací potěr tl přes 0 do 40 mm z MC 15 provedený v pásu</t>
  </si>
  <si>
    <t>"`viz TZ a PD` " _x000d_
"` strop kanálu` 2,39*0,85*61 " _x000d_
"Součet " _x000d_
"Celkem "123,922 = 123,922 [D] _x000d_
Celkem 123,922 = 123,922_x000d_</t>
  </si>
  <si>
    <t>711</t>
  </si>
  <si>
    <t>Izolace proti vodě, vlhkosti a plynům</t>
  </si>
  <si>
    <t>R11163150</t>
  </si>
  <si>
    <t>lak penetrační asfaltový</t>
  </si>
  <si>
    <t>"384,886*0,0003 `Přepočtené koeficientem množství " _x000d_
"Celkem "0,115 = 0,115 [B] _x000d_
Celkem 0,115 = 0,115_x000d_</t>
  </si>
  <si>
    <t>"218,685*0,00034 `Přepočtené koeficientem množství " _x000d_
"Celkem "0,074 = 0,074 [B] _x000d_
Celkem 0,074 = 0,074_x000d_</t>
  </si>
  <si>
    <t>R628211R9</t>
  </si>
  <si>
    <t>Lepenka A 500</t>
  </si>
  <si>
    <t>"256,59*1,1655 `Přepočtené koeficientem množství " _x000d_
"Celkem "299,056 = 299,056 [B] _x000d_
Celkem 299,056 = 299,056_x000d_</t>
  </si>
  <si>
    <t>"145,79*1,221 `Přepočtené koeficientem množství " _x000d_
"Celkem "178,01 = 178,010 [B] _x000d_
Celkem 178,01 = 178,010_x000d_</t>
  </si>
  <si>
    <t>711111001</t>
  </si>
  <si>
    <t>Provedení izolace proti zemní vlhkosti vodorovné za studena nátěrem penetračním</t>
  </si>
  <si>
    <t>"`strop kolektoru` 0,88*2,39*61*3 " _x000d_
"Součet " _x000d_
"Celkem "384,886 = 384,886 [C] _x000d_
Celkem 384,886 = 384,886_x000d_</t>
  </si>
  <si>
    <t>711112001</t>
  </si>
  <si>
    <t>Provedení izolace proti zemní vlhkosti svislé za studena nátěrem penetračním</t>
  </si>
  <si>
    <t>"`stěny kolektoru` 0,25*2*2,39*61*3 " _x000d_
"Součet " _x000d_
"Celkem "218,685 = 218,685 [C] _x000d_
Celkem 218,685 = 218,685_x000d_</t>
  </si>
  <si>
    <t>711141559</t>
  </si>
  <si>
    <t>Provedení izolace proti zemní vlhkosti pásy přitavením vodorovné NAIP</t>
  </si>
  <si>
    <t>"`strop kolektoru` 0,88*2,39*61*2 " _x000d_
"Součet " _x000d_
"Celkem "256,59 = 256,590 [C] _x000d_
Celkem 256,59 = 256,590_x000d_</t>
  </si>
  <si>
    <t>711142559</t>
  </si>
  <si>
    <t>Provedení izolace proti zemní vlhkosti pásy přitavením svislé NAIP</t>
  </si>
  <si>
    <t>"`stěny kolektoru` 0,25*2*2,39*61*2 " _x000d_
"Součet " _x000d_
"Celkem "145,79 = 145,790 [C] _x000d_
Celkem 145,79 = 145,790_x000d_</t>
  </si>
  <si>
    <t>R27311200R2</t>
  </si>
  <si>
    <t xml:space="preserve">kroužek  DN 200  EPDM zámkový</t>
  </si>
  <si>
    <t>R42210050</t>
  </si>
  <si>
    <t>deska podkladová uličního poklopu litinového šoupatového</t>
  </si>
  <si>
    <t>R42210052</t>
  </si>
  <si>
    <t>deska podkladová uličního poklopu litinového hydrantového</t>
  </si>
  <si>
    <t>R42221221</t>
  </si>
  <si>
    <t>šoupě přírubové vodovodní krátká stavební dl DN 200 PN16</t>
  </si>
  <si>
    <t>R42273591</t>
  </si>
  <si>
    <t>hydrant podzemní DN 80 PN 16 jednoduchý uzávěr krycí v 1500mm</t>
  </si>
  <si>
    <t>R42291081</t>
  </si>
  <si>
    <t>souprava zemní pro šoupátka DN 200mm Rd 2,0m</t>
  </si>
  <si>
    <t>R42291452</t>
  </si>
  <si>
    <t>poklop litinový hydrantový DN 80</t>
  </si>
  <si>
    <t>R55250642</t>
  </si>
  <si>
    <t>koleno přírubové s patkou PP litinové DN 80</t>
  </si>
  <si>
    <t>R552522R1</t>
  </si>
  <si>
    <t>trouba přírubová PN10/16 DN 80 dl 200mm</t>
  </si>
  <si>
    <t>R55253019</t>
  </si>
  <si>
    <t>trouba vodovodní litinová hrdlová dl 6m DN 200</t>
  </si>
  <si>
    <t>R55253073</t>
  </si>
  <si>
    <t>trouba vodovodní litinová hrdlová tepelně izolovaná dl 6m DN 200</t>
  </si>
  <si>
    <t>R55253493</t>
  </si>
  <si>
    <t>tvarovka přírubová litinová s hladkým koncem,práškový epoxid tl 250µm F-kus DN 200</t>
  </si>
  <si>
    <t>R55253896</t>
  </si>
  <si>
    <t>tvarovka přírubová s hrdlem z tvárné litiny,práškový epoxid tl 250µm EU-kus dl 140mm DN 200</t>
  </si>
  <si>
    <t>R55253970</t>
  </si>
  <si>
    <t>koleno přírubové z tvárné litiny,práškový epoxid tl 250µm FFK-kus DN 200-11,25°</t>
  </si>
  <si>
    <t>R55253985</t>
  </si>
  <si>
    <t>koleno přírubové z tvárné litiny,práškový epoxid tl 250µm FFK-kus DN 200-22,5°</t>
  </si>
  <si>
    <t>R55253R69</t>
  </si>
  <si>
    <t>koleno přírubové z tvárné litiny,práškový epoxid tl 250µm FFK-kus DN 200-8°</t>
  </si>
  <si>
    <t>R55254030</t>
  </si>
  <si>
    <t>koleno přírubové z tvárné litiny,práškový epoxid tl 250µm Q-kus DN 200-90°</t>
  </si>
  <si>
    <t>R562306R1</t>
  </si>
  <si>
    <t>poklop uliční šoupátkový kulatý plastový PA s litinovým víkem</t>
  </si>
  <si>
    <t>R850361811</t>
  </si>
  <si>
    <t>Bourání stávajícího potrubí z trub litinových DN přes 150 do 250</t>
  </si>
  <si>
    <t>R851351131</t>
  </si>
  <si>
    <t>Montáž potrubí z trub litinových hrdlových s integrovaným těsněním otevřený výkop DN 200</t>
  </si>
  <si>
    <t>"`viz TZ a PD` " _x000d_
"145,9+34,05 " _x000d_
"Součet " _x000d_
"Celkem "179,95 = 179,950 [D] _x000d_
Celkem 179,95 = 179,950_x000d_</t>
  </si>
  <si>
    <t>R857242122</t>
  </si>
  <si>
    <t>Montáž litinových tvarovek jednoosých přírubových otevřený výkop DN 80</t>
  </si>
  <si>
    <t>"`viz ZT a PD` 2+2 " _x000d_
"Součet " _x000d_
"Celkem "4 = 4,000 [C] _x000d_
Celkem 4 = 4,000_x000d_</t>
  </si>
  <si>
    <t>R857352122.1</t>
  </si>
  <si>
    <t>Montáž litinových tvarovek jednoosých přírubových otevřený výkop DN 200</t>
  </si>
  <si>
    <t>"`viz TZ a PD` 1+5+3+1+4+4 " _x000d_
"Součet " _x000d_
"Celkem "18 = 18,000 [C] _x000d_
Celkem 18 = 18,000_x000d_</t>
  </si>
  <si>
    <t>R857354122.2</t>
  </si>
  <si>
    <t>Montáž litinových tvarovek odbočných přírubových otevřený výkop DN 200</t>
  </si>
  <si>
    <t>"`viz TZ a PD` 2 " _x000d_
"Součet " _x000d_
"Celkem "2 = 2,000 [C] _x000d_
Celkem 2 = 2,000_x000d_</t>
  </si>
  <si>
    <t>R891247112</t>
  </si>
  <si>
    <t>Montáž hydrantů podzemních DN 80</t>
  </si>
  <si>
    <t>R891351112</t>
  </si>
  <si>
    <t>Montáž vodovodních šoupátek otevřený výkop DN 200</t>
  </si>
  <si>
    <t>R899121103</t>
  </si>
  <si>
    <t>Osazení poklopů uličních plastových hydrantových</t>
  </si>
  <si>
    <t>R899401112</t>
  </si>
  <si>
    <t>Osazení poklopů uličních litinových šoupátkových</t>
  </si>
  <si>
    <t>R89971311R</t>
  </si>
  <si>
    <t>Orientační tabulky na sloupku betonovém nebo ocelovém</t>
  </si>
  <si>
    <t>R899722114</t>
  </si>
  <si>
    <t>Krytí potrubí z plastů výstražnou fólií z PVC přes 34 do 40 cm</t>
  </si>
  <si>
    <t>"34,23 " _x000d_
"Součet " _x000d_
"Celkem "34,23 = 34,230 [C] _x000d_
Celkem 34,23 = 34,230_x000d_</t>
  </si>
  <si>
    <t>R501520080</t>
  </si>
  <si>
    <t>Tvarovka litinová, T, odbočka přírubová, typ 50.15, DN 200/80</t>
  </si>
  <si>
    <t>SO 11-33-01</t>
  </si>
  <si>
    <t>Evidenční položka. Neoceňovat v objektu SO/PS, položka se oceňuje pouze v objektu SO 90-90.
přebytek výkopku - vytlačená kubatura, štěrkodrť z konstrukce vybourané komunikace</t>
  </si>
  <si>
    <t xml:space="preserve">0,41*1*45" výkopek (vytl.kubatura) pro přeložku plynovodu, kubatury dle Acad" = 18,450 [F] _x000d_
45*1*0,25"  štěrkodrť z konstrukce vybourané komunikace, kubatury dle Acad" = 11,250 [C] _x000d_
F+C" (m3)" = 29,700 [G] _x000d_
G*2,1"(t)" = 62,370 [H] _x000d_
Celkem 62,37 = 62,370_x000d_</t>
  </si>
  <si>
    <t>R01431</t>
  </si>
  <si>
    <t>POPLATKY ZA UNIKLÝ PLYN</t>
  </si>
  <si>
    <t>poplatek za uniklý plyn ze stáv.plynovodu odpuštěný při provádění propojů, náklady dle ceny v době provádění</t>
  </si>
  <si>
    <t>1 = 1,000 [A] _x000d_
Celkem 1 = 1,000_x000d_</t>
  </si>
  <si>
    <t>zahrnuje náklady majiteli za způsobernou ztrátu</t>
  </si>
  <si>
    <t>R015540</t>
  </si>
  <si>
    <t>906</t>
  </si>
  <si>
    <t>POPLATKY ZA LIKVIDACI ODPADŮ NEBEZPEČNÝCH - VÝHYBKY ZNEČIŠTĚNÉ MAZADLY VČETNĚ DOPRAVY</t>
  </si>
  <si>
    <t>Evidenční položka. Neoceňovat v objektu SO/PS, položka se oceňuje pouze v objektu SO 90-90.
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</si>
  <si>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>50*0,025+0,010*50" stáv. potrubí" = 1,750 [A] _x000d_
Celkem 1,75 = 1,750_x000d_</t>
  </si>
  <si>
    <t>R0285</t>
  </si>
  <si>
    <t>PRŮZKUMNÉ PRÁCE DIAGNOSTIKY KONSTRUKCÍ V PODZEMÍ</t>
  </si>
  <si>
    <t>KČ</t>
  </si>
  <si>
    <t>zjištění stáv.stavu plynovodu</t>
  </si>
  <si>
    <t>zahrnuje veškeré náklady spojené s objednatelem požadovanými pracemi</t>
  </si>
  <si>
    <t>R02960</t>
  </si>
  <si>
    <t>OSTATNÍ POŽADAVKY - ODBORNÝ DOZOR</t>
  </si>
  <si>
    <t>zahrnuje veškeré náklady spojené s objednatelem požadovaným dozorem</t>
  </si>
  <si>
    <t>R202960</t>
  </si>
  <si>
    <t>OSTATNÍ POŽADAVKY</t>
  </si>
  <si>
    <t xml:space="preserve">souprava Stople pro ocel.potrubí DN 100 (např. Fastra s odvzdušněním)  - uzavření stáv.potrubí DN 100 v místě přepojování přeložky na stáv.potrubí</t>
  </si>
  <si>
    <t>11332</t>
  </si>
  <si>
    <t>ODSTRANĚNÍ PODKLADŮ ZPEVNĚNÝCH PLOCH Z KAMENIVA NESTMELENÉHO</t>
  </si>
  <si>
    <t>odstranění podkladu komunikace ze štěrkodrti (45 m2), tl.250 mm, vč.odvozu na skládku</t>
  </si>
  <si>
    <t>45*0,25 = 11,250 [A] _x000d_
Celkem 11,25 = 11,250_x000d_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</si>
  <si>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
jednotkové ceny bourání – tento fakt musí být uveden v doplňujícím textu k položce).</t>
  </si>
  <si>
    <t>11372</t>
  </si>
  <si>
    <t>FRÉZOVÁNÍ ZPEVNĚNÝCH PLOCH ASFALTOVÝCH</t>
  </si>
  <si>
    <t xml:space="preserve">odstranění krytu stáv.komunikace - 45 m2, odfrézování asfaltobet. krytu  vč.odvozu a uložení na meziskládku, odkup zhotovitelem dle směrnice,  frézovaný materiál odkoupí zhotovitel, minimální kupní cena bude stanovena znaleckým posudkem jako cena obvyklá v daném místě a čase</t>
  </si>
  <si>
    <t xml:space="preserve">" frézování stávající vozovky tl. 150 mm" _x000d_
"plocha x tl.    "45*0,15 = 6,750 [A] _x000d_
Celkem 6,75 = 6,750_x000d_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</si>
  <si>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</si>
  <si>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</si>
  <si>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</si>
  <si>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natěžení a dovoz  materiálů (vhodného výkopku) z mezideponie, včetně rozvozných vzdáleností, zásyp rýh  pro rušený plynovod, zásyp rýh pro přeložku, zásyp jam - sond</t>
  </si>
  <si>
    <t>48*1*0,8-0,41*1*45+3 = 22,950 [A] _x000d_
Celkem 22,95 = 22,950_x000d_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</si>
  <si>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</si>
  <si>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12993</t>
  </si>
  <si>
    <t>ČIŠTĚNÍ POTRUBÍ DN DO 200MM</t>
  </si>
  <si>
    <t>přeložky d.110</t>
  </si>
  <si>
    <t>45 = 45,000 [A] _x000d_
Celkem 45 = 45,000_x000d_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</si>
  <si>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</si>
  <si>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A</t>
  </si>
  <si>
    <t xml:space="preserve">sondy na stávajícím potrubí - jámy1x1 m na koncích - 2 ks, vč.dvozu výkopku na mezideponii (bude použit pro zpětný zásyp jam) , o vhodnosti použití výkopku (zeminy) pro zpětné zásypy jam  rozhodne geotechnik stavby dle skutečného stavu a složení zeminy v době provádění stavby</t>
  </si>
  <si>
    <t>2*(1*1*1,5) = 3,000 [A] _x000d_
Celkem 3 = 3,000_x000d_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</si>
  <si>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</si>
  <si>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</si>
  <si>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</si>
  <si>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 xml:space="preserve">rýha šíře  1,00 m - přeložka, 1,0 m rušené potrubí,  vč.odvozu výkopku na mezideponii (bude použit pro zpětný zásyp rýh) , o vhodnosti použití výkopku (zeminy) pro zpětné zásypy rýh a jam  rozhodne geotechnik stavby dle skutečného stavu a složení zeminy v době provádění stavby</t>
  </si>
  <si>
    <t>48*1*0,8-0,41*1*45" výkop pro přeložku plynovodu, kubatury dle Acad" = 19,950 [A] _x000d_
Celkem 19,95 = 19,950_x000d_</t>
  </si>
  <si>
    <t>B</t>
  </si>
  <si>
    <t xml:space="preserve">rýha šíře  1,00 m - přeložka, 1,0 m rušené potrubí, vč.odvozu výkopku na skládku, vytlačená kubatura</t>
  </si>
  <si>
    <t>0,41*1*45" výkop pro přeložku plynovodu, kubatury dle Acad" = 18,450 [A] _x000d_
Celkem 18,45 = 18,450_x000d_</t>
  </si>
  <si>
    <t>17120</t>
  </si>
  <si>
    <t>ULOŽENÍ SYPANINY DO NÁSYPŮ A NA SKLÁDKY BEZ ZHUTNĚNÍ</t>
  </si>
  <si>
    <t xml:space="preserve">výkopek ukládaný  na  mezideponii (zpětný zásyp rýh a jam)</t>
  </si>
  <si>
    <t xml:space="preserve">"  dle pol.č.13273A a 13173A" _x000d_
48*1*0,8-0,41*1*45+3" výkop pro přeložku plynovodu, kubatury dle Acad" = 22,950 [A] _x000d_
Celkem 22,95 = 22,950_x000d_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</si>
  <si>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</si>
  <si>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- přebytek výkopku bude uložen na skládku</t>
  </si>
  <si>
    <t>" dle pol.č.13273B" _x000d_
0,41*1*45" výkop pro přeložku plynovodu, kubatury dle Acad" = 18,450 [A] _x000d_
Celkem 18,45 = 18,450_x000d_</t>
  </si>
  <si>
    <t xml:space="preserve">zásyp rýh  pro rušený plynovod, zásyp rýh pro přeložku  plynovodu, zásyp jam, vhodným výkopkem dovezeným z mezideponie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
Zhotovitel navrhne a ocení pro něj nejvhodnější technologii tak, aby byly splněny definované požadavky. Prokázání vhodnosti bude doloženo splněním definovaných požadovaných parametrů v souladu s TKP a ZTKP.
Veškeré práce a použitý materiál musí být odsouhlasem TDI.</t>
  </si>
  <si>
    <t>38,4-18,45"rýhy" = 19,950 [B] _x000d_
3" jámy" = 3,000 [A] _x000d_
A+B = 22,950 [C] _x000d_
Celkem 22,95 = 22,950_x000d_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</si>
  <si>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</si>
  <si>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Obsyp potrubí štěrkopískem do 10  mm 300 mm nad vrchol potrubí, Požadavky a výsledné parametry dle ČSN 736133, ČSN 721006 a ČSN 736244
Kompletní provedení včetně nákupu a dodávky potřebných materiálů, včetně všech souvisejících prací (např. natěžení, dopravy, uložení, hutnění atp.).
Zhotovitel navrhne a ocení pro něj nejvhodnější technologii tak, aby byly splněny definované požadavky. Prokázání vhodnosti bude doloženo splněním definovaných požadovaných parametrů v souladu s TKP a ZTKP.</t>
  </si>
  <si>
    <t>(1*0,31-3,14*0,11*0,11/4)*45"kubatury dle Acad" = 13,523 [A] _x000d_
Celkem 13,523 = 13,523_x000d_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</si>
  <si>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</si>
  <si>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21262</t>
  </si>
  <si>
    <t>TRATIVODY KOMPLET Z TRUB Z PLAST HMOT DN DO 100MM</t>
  </si>
  <si>
    <t>pracovní drenáž DN 100 - potrubí, vč. štěrkového podsypu a obsypu, bez zemních prací-zemní práce jsou součástí výkopu rýh, rozsah drenáží bude možno upřesnit dle skutečného výskytu podzemní vody po provedení výkopů, jedná se o provizorní trativod provedený z důvodu provádění plynovodu</t>
  </si>
  <si>
    <t xml:space="preserve">Položka zahrnuje:  
 - platí pro kompletní konstrukce trativodů: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Položka nezahrnuje:  
- opláštění z geotextilie, fólie</t>
  </si>
  <si>
    <t>451312</t>
  </si>
  <si>
    <t>PODKLADNÍ A VÝPLŇOVÉ VRSTVY Z PROSTÉHO BETONU C12/15</t>
  </si>
  <si>
    <t>bloky u lomů(2ks), beton C 12/15 X0</t>
  </si>
  <si>
    <t>2*0,5 = 1,000 [A] _x000d_
Celkem 1 = 1,000_x000d_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</si>
  <si>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</si>
  <si>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45157</t>
  </si>
  <si>
    <t>PODKLADNÍ A VÝPLŇOVÉ VRSTVY Z KAMENIVA TĚŽENÉHO</t>
  </si>
  <si>
    <t xml:space="preserve">pískové lože pod potrubím  tl. 100 mm, vč.dodávky písku</t>
  </si>
  <si>
    <t>045*1*0,1"lože pod potrubím, kubatury dle acad" = 4,500 [A] _x000d_
Celkem 4,5 = 4,500_x000d_</t>
  </si>
  <si>
    <t>položka zahrnuje dodávku předepsaného kameniva, mimostaveništní a vnitrostaveništní dopravu a jeho uložení
není-li v zadávací dokumentaci uvedeno jinak, jedná se o nakupovaný materiál</t>
  </si>
  <si>
    <t>87327</t>
  </si>
  <si>
    <t>POTRUBÍ Z TRUB PLASTOVÝCH TLAKOVÝCH SVAŘOVANÝCH DN DO 100MM</t>
  </si>
  <si>
    <t xml:space="preserve">přeložka PE 100 RC d.110//6,6 SDR 17,6  potrubí uloženo v zemi,  spojování elektrotvarovkami, napojení na stáv.potrubí - mechanické spojky, vč. vysušení potrubí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</si>
  <si>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</si>
  <si>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891127</t>
  </si>
  <si>
    <t>ŠOUPÁTKA DN DO 100MM</t>
  </si>
  <si>
    <t xml:space="preserve">PE kulový kohout s přivař.konci d.110, PN 16  - HUP</t>
  </si>
  <si>
    <t>Položka zahrnuje:
- kompletní montáž dle technologického předpisu
- dodávku armatury
- mimostaveništní a vnitrostaveništní dopravu
Položka nezahrnuje:
- x</t>
  </si>
  <si>
    <t>891927</t>
  </si>
  <si>
    <t>ZEMNÍ SOUPRAVY DN DO 100MM S POKLOPEM</t>
  </si>
  <si>
    <t xml:space="preserve">teleskopická zemní souprava  pro kohout DN 100, vč.poklopu a podkladní desky</t>
  </si>
  <si>
    <t>899308</t>
  </si>
  <si>
    <t>DOPLŇKY NA POTRUBÍ - SIGNALIZAČ VODIČ</t>
  </si>
  <si>
    <t>Vytyčovací vodič CU 2,5mm2 - délka potrubí +5%</t>
  </si>
  <si>
    <t>45*1,05 = 47,250 [A] _x000d_
Celkem 47,25 = 47,250_x000d_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</si>
  <si>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</si>
  <si>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</si>
  <si>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</si>
  <si>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výstražná perforovaná fólie žluté barvy šíře 0,50 m - pozor plyn</t>
  </si>
  <si>
    <t>- Položka zahrnuje veškerý materiál, výrobky a polotovary, včetně mimostaveništní a vnitrostaveništní dopravy (rovněž přesuny), včetně naložení a složení,případně s uložením.</t>
  </si>
  <si>
    <t>899321</t>
  </si>
  <si>
    <t>DOPLŇKY NA PLYN POTRUBÍ DN DO 100MM - PROPOJE</t>
  </si>
  <si>
    <t>propoje na přeložce plynovodu d.110</t>
  </si>
  <si>
    <t>2 = 2,000 [A] _x000d_
Celkem 2 = 2,000_x000d_</t>
  </si>
  <si>
    <t>Položka zahrnuje:
- dodávku a montáž propojovacího mezikusu
- vypracování technologického postupu a práce s ním spojené
- dozor správce potrubí
Položka nezahrnuje:
- x</t>
  </si>
  <si>
    <t>89942</t>
  </si>
  <si>
    <t>VÝŘEZ, VÝSEK, ÚTES NA POTRUBÍ DN DO 100MM</t>
  </si>
  <si>
    <t>vyřez na stávajícím oc. potrubí DN 100 v místě napojení přeložky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</si>
  <si>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</si>
  <si>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899621</t>
  </si>
  <si>
    <t>TLAKOVÉ ZKOUŠKY POTRUBÍ DN DO 100MM</t>
  </si>
  <si>
    <t>tlak.zkouška PE potrubí d. 110</t>
  </si>
  <si>
    <t>R899305</t>
  </si>
  <si>
    <t>DOPLŇKY NA POTRUBÍ - ORIENTAČ SLOUPKY</t>
  </si>
  <si>
    <t>orientační plastové tabulky osazené na pevných konstrukcích v místech lomů na potrubí a u armatur</t>
  </si>
  <si>
    <t>3 = 3,000 [A] _x000d_
Celkem 3 = 3,000_x000d_</t>
  </si>
  <si>
    <t>919113</t>
  </si>
  <si>
    <t>ŘEZÁNÍ ASFALTOVÉHO KRYTU VOZOVEK TL DO 150MM</t>
  </si>
  <si>
    <t xml:space="preserve">řezání stávajícího asf. krytu komunikace  - 45m2</t>
  </si>
  <si>
    <t>(45+1)*2 = 92,000 [A] _x000d_
Celkem 92 = 92,000_x000d_</t>
  </si>
  <si>
    <t>položka zahrnuje řezání vozovkové vrstvy v předepsané tloušťce, včetně spotřeby vody</t>
  </si>
  <si>
    <t>96932</t>
  </si>
  <si>
    <t>VYBOURÁNÍ POTRUBÍ DN DO 100MM PLYNOVÝCH</t>
  </si>
  <si>
    <t xml:space="preserve">vybourání stáv. plynovodního potrubí  ocel DN 100 vč.držáků a objímek na bet.zídce a předání provozovateli distribuční soustavy (PDS) a technické infrastruktury  nebo odvoz a uložení na skládku či výkupny surovin</t>
  </si>
  <si>
    <t>50 = 50,000 [A] _x000d_
Celkem 50 = 50,000_x000d_</t>
  </si>
  <si>
    <t>96942</t>
  </si>
  <si>
    <t>PROPLACH PLYN POTRUBÍ DN DO 100MM VZDUCHEM NEBO INERT PLYNEM</t>
  </si>
  <si>
    <t>odplynění a proplach vzduchem odpojeného plyn.potrubí ocel DN 100</t>
  </si>
  <si>
    <t>Položka zahrnuje:
- použití potřebných mechanizmů pro vhánění a nasávání vzduchu nebo plynu
- utěsnění konců
- dělení na předepsané délky úseků
- v případě proplachu plynem (dusík) dodání lahví
- vyhotovení závěrečné zprávy
Položka nezahrnuje:
- x</t>
  </si>
  <si>
    <t>SO-11-50-01</t>
  </si>
  <si>
    <t>R014211</t>
  </si>
  <si>
    <t>POPLATKY ZA ZEMNÍK - ORNICE</t>
  </si>
  <si>
    <t>R-položka</t>
  </si>
  <si>
    <t xml:space="preserve">"nákup, manipulace a doprava ornice"  (262*0.15) = 39,300 [A] _x000d_
Celkem 39,3 = 39,300_x000d_</t>
  </si>
  <si>
    <t xml:space="preserve">"odvoz na skládku dle zhotovitele - bourání asfaltů + litý asfalt"  ((2177*0.3*0.16+147*0.07)+(257+584)*0.03)*2.4 = 336,038 [A] _x000d_
"odvoz na skládku dle zhotovitele - fréza sfaltů 110mm + 160mm + 180mm"  (6771*0.11+1561*0.16+4393*0.18)*2.4 = 4284,744 [B] _x000d_
"odvoz na skládku dle zhotovitele - fréza asfaltů sanace ACP 7cm"  (530*0.07)*2.4 = 89,040 [C] _x000d_
"Celkem: "A+B+C = 4709,822 [D] _x000d_
Celkem 4709,822 = 4709,822_x000d_</t>
  </si>
  <si>
    <t xml:space="preserve">"odvoz na skládku dle zhotovitele - betonové svodidlo"  114*0.8*2,5 = 228,000 [A] _x000d_
"odvoz na skládku dle zhotovitele - odstranění stávajícího liniového žlabu"  93*0.2*2,5 = 46,500 [B] _x000d_
"odvoz na skládku dle zhotovitele - vpusti"  18*0.8*2,5 = 36,000 [C] _x000d_
"Celkem: "A+B+C = 310,500 [D] _x000d_
Celkem 310,5 = 310,500_x000d_</t>
  </si>
  <si>
    <t>11317</t>
  </si>
  <si>
    <t>ODSTRAN KRYTU ZPEVNĚNÝCH PLOCH Z DLAŽEB KOSTEK</t>
  </si>
  <si>
    <t xml:space="preserve">"odvoz na mezideponii dle zhotovitele - dlažba kamenná drobná vč. lože - očištění pro znovupoužití"  (254*0.06) = 15,240 [A] _x000d_
"odvoz na mezideponii dle zhotovitele - dlažba kamenná drobná vč. lože - očištění pro znovupoužití"  (129*0.1) = 12,900 [B] _x000d_
"Celkem: "A+B = 28,140 [C] _x000d_
Celkem 28,14 = 28,140_x000d_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</si>
  <si>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</si>
  <si>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 xml:space="preserve">"odvoz na mezideponii dle zhotovitele -kamenné lože a ŠD podklad"  (254*(0.03+0.15)+129*0.04+257*0.15+584*0.15+147*0.25+2153*0.3*0.15) = 310,665 [A] _x000d_
Celkem 310,665 = 310,665_x000d_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</si>
  <si>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</si>
  <si>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</si>
  <si>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</si>
  <si>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 xml:space="preserve">"odvoz na skládku dle zhotovitele - bourání asfaltů + litý asfalt"  ((2177*0.3*0.16+147*0.07)+(257+584)*0.03) = 140,016 [A] _x000d_
Celkem 140,016 = 140,016_x000d_</t>
  </si>
  <si>
    <t>11334</t>
  </si>
  <si>
    <t>ODSTRANĚNÍ PODKLADU ZPEVNĚNÝCH PLOCH S CEMENT POJIVEM</t>
  </si>
  <si>
    <t xml:space="preserve">"odvoz na skládku dle zhotovitele - bourání betonových ploch, SC apod."  (254*0.06+257*0.1+584*0.12+129*0.04+147*0.12) = 133,820 [A] _x000d_
Celkem 133,82 = 133,820_x000d_</t>
  </si>
  <si>
    <t>11353</t>
  </si>
  <si>
    <t>ODSTRANĚNÍ CHODNÍKOVÝCH KAMENNÝCH OBRUBNÍKŮ</t>
  </si>
  <si>
    <t xml:space="preserve">"odvoz na mezideponii dle zhotovitele - obrubníky kamenné OP3 - očištění pro znovupoužití"  1353 = 1353,000 [A] _x000d_
Celkem 1353 = 1353,000_x000d_</t>
  </si>
  <si>
    <t xml:space="preserve">"odvoz na skládku dle zhotovitele - fréza asfaltů 110mm + 160mm + 180mm"  (6771*0.11+1561*0.16+4393*0.18) = 1785,310 [A] _x000d_
"odvoz na skládku dle zhotovitele - fréza asfaltů sanace ACP 7cm"  (530*0.07) = 37,100 [B] _x000d_
"Celkem: "A+B = 1822,410 [C] _x000d_
Celkem 1822,41 = 1822,410_x000d_</t>
  </si>
  <si>
    <t>113766</t>
  </si>
  <si>
    <t>FRÉZOVÁNÍ DRÁŽKY PRŮŘEZU DO 800MM2 V ASFALTOVÉ VOZOVCE</t>
  </si>
  <si>
    <t xml:space="preserve">"diliatční spáry asfaltu - obrusu 4cmx2cm"  1157 = 1157,000 [A] _x000d_
"dilitační spáry v asfaltových krytech"  1000 = 1000,000 [B] _x000d_
"Celkem: "A+B = 2157,000 [C] _x000d_
Celkem 2157 = 2157,000_x000d_</t>
  </si>
  <si>
    <t>Položka zahrnuje:
- veškerou manipulaci s vybouranou sutí a s vybouranými hmotami vč. uložení na skládku.
Položka nezahrnuje:
- x</t>
  </si>
  <si>
    <t>113769</t>
  </si>
  <si>
    <t>FRÉZOVÁNÍ DRÁŽKY PRŮŘEZU PŘES 1200MM2 V ASFALTOVÉ VOZOVCE</t>
  </si>
  <si>
    <t xml:space="preserve">"sanace trhlin dle TP 115"  520 = 520,000 [A] _x000d_
Celkem 520 = 520,000_x000d_</t>
  </si>
  <si>
    <t>18230</t>
  </si>
  <si>
    <t>ROZPROSTŘENÍ ORNICE V ROVINĚ</t>
  </si>
  <si>
    <t xml:space="preserve">"ornice - rovina - 15cm"  (262*0.15) = 39,300 [A] _x000d_
Celkem 39,3 = 39,300_x000d_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</si>
  <si>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</si>
  <si>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</si>
  <si>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</si>
  <si>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 xml:space="preserve">"ornice - rovina"  262 = 262,000 [A] _x000d_
Celkem 262 = 262,000_x000d_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</si>
  <si>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</si>
  <si>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</si>
  <si>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</si>
  <si>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 xml:space="preserve">"ornice - rovina - 3x posečení, shrabání vč. odvosu posečené trávy na skládky, poplatků za skládku apod."  262*3 = 786,000 [A] _x000d_
Celkem 786 = 786,000_x000d_</t>
  </si>
  <si>
    <t>Položka zahrnuje:
- pokosení se shrabáním, naložení shrabků na dopravní prostředek, s odvozem a se složením, to vše bez ohledu na sklon terénu
- nutné zalití a hnojení
Položka nezahrnuje:
- x</t>
  </si>
  <si>
    <t>18311</t>
  </si>
  <si>
    <t>ZALOŽENÍ ZÁHONU PRO VÝSADBU</t>
  </si>
  <si>
    <t>Položka zahrnuje:
- založení záhonu, urovnání, naložení a odvoz odpadu,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</si>
  <si>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</si>
  <si>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</si>
  <si>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</si>
  <si>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</si>
  <si>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</si>
  <si>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"ornice - rovina - 1x před výsadbou a 3x po výsadbě trávníku" 262*(1+3) = 1048,000 [A] _x000d_
Celkem 1048 = 1048,000_x000d_</t>
  </si>
  <si>
    <t>Položka zahrnuje
- celoplošný postřik a chemickou likvidace nežádoucích rostlin nebo jejích částí a zabránění jejich dalšímu růstu na urovnaném volném terénu
Položka nezahrnuje:
- x</t>
  </si>
  <si>
    <t>18600</t>
  </si>
  <si>
    <t>ZALÉVÁNÍ VODOU</t>
  </si>
  <si>
    <t xml:space="preserve">"ornice - rovina - 3x 10L/m2 vč. dopravy vody na stavbu"  262*(3*0.01) = 7,860 [A] _x000d_
Celkem 7,86 = 7,860_x000d_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</si>
  <si>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</si>
  <si>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21362</t>
  </si>
  <si>
    <t>DRENÁŽNÍ VRSTVY Z GEOSÍTĚ</t>
  </si>
  <si>
    <t xml:space="preserve">"odvodňovací geosyntetikum tl. 5 mm"  2199 = 2199,000 [A] _x000d_
Celkem 2199 = 2199,000_x000d_</t>
  </si>
  <si>
    <t>Položka zahrnuje:
- dodávku předepsané geosítě (včetně nutných přesahů) pro drenážní vrstvu, včetně mimostaveništní a vnitrostaveništní dopravy
- provedení drenážní vrstvy předepsaných rozměrů a předepsaného tvaru
Položka nezahrnuje:
- x</t>
  </si>
  <si>
    <t>R50294991R</t>
  </si>
  <si>
    <t>ZŘÍZENÍ KONSTRUKČNÍ VRSTVY Z JINÝCH GEOSYNTETIK</t>
  </si>
  <si>
    <t xml:space="preserve">"odvodňovací geosytetikum tl. 5mm"  2199 = 2199,000 [A] _x000d_
Celkem 2199 = 2199,000_x000d_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</si>
  <si>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</si>
  <si>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56140E</t>
  </si>
  <si>
    <t xml:space="preserve">SMĚSI Z KAMENIVA STMELENÉ CEMENTEM  SC C 3/4</t>
  </si>
  <si>
    <t xml:space="preserve">"řezaná kamenná dlažba (nový pražský normál) - SC C 3/4 12cm"  93*0.12 = 11,160 [A] _x000d_
"střední dělící pás - kamenná dlažba štípaná žula - SC C 3/4 10cm"  136*0.1 = 13,600 [B] _x000d_
"Celkem: "A+B = 24,760 [C] _x000d_
Celkem 24,76 = 24,760_x000d_</t>
  </si>
  <si>
    <t>56330</t>
  </si>
  <si>
    <t>VOZOVKOVÉ VRSTVY ZE ŠTĚRKODRTI</t>
  </si>
  <si>
    <t xml:space="preserve">"řezaná kamenná dlažba (nový pražský normál) - ŠD 0/32 15cm"  93*0.15 = 13,950 [A] _x000d_
"střední dělící pás - kamenná dlažba štípaná - ŠD 0/32 15cm"  416*0.15 = 62,400 [B] _x000d_
"chodníkové plochy - kamenná dlažba pražská mozaika - ŠD 0/32 15cm"  329*0.15 = 49,350 [C] _x000d_
"varovné a signální pásy pro nevidomé - ŠD 0/32 15cm"  24*0.15 = 3,600 [D] _x000d_
"přídlažba varovné a signální pásy pro nevidomé - ŠD 0/32 15cm"  15*0.15 = 2,250 [E] _x000d_
"ŠD pod obrubníky"  (784+8+495+20+288+1+5.5+1.2)*0.5*0.15 = 120,203 [F] _x000d_
"Celkem: "A+B+C+D+E+F = 251,753 [G] _x000d_
Celkem 251,753 = 251,753_x000d_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</si>
  <si>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</si>
  <si>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</si>
  <si>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</si>
  <si>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 xml:space="preserve">"obnova asfaltového krytu - postř emulze 1,5kg/m2 - pod ACP 22S PmB 7cm"  5291 = 5291,000 [A] _x000d_
"asfaltová konstrukce na stropní desce - postř emulze 1,5kg/m2 - pod ACP 22S PmB 7cm"  4153 = 4153,000 [B] _x000d_
"asfaltová konstrukce parkoviště na stropní desce - postř emulze 1,5kg/m2 - pod ACP 22S PmB 6cm"  1396 = 1396,000 [C] _x000d_
"Celkem: "A+B+C = 10840,000 [D] _x000d_
Celkem 10840 = 10840,000_x000d_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</si>
  <si>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</si>
  <si>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</si>
  <si>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</si>
  <si>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 xml:space="preserve">"asfaltová konstrukce na stropní desce - PS-CP - 0,40 kg/m2 - pod ACL 22S PmB 7cm"  4153 = 4153,000 [A] _x000d_
"asfaltová konstrukce parkoviště na stropní desce - PS-CP - 0,40 kg/m2 - pod ACL 22S PmB 6cm"  1396 = 1396,000 [B] _x000d_
"obnova asfaltového krytu - PS-CP - 0,40 kg/m2 - pod SMA 11S PmB 4cm"  5291 = 5291,000 [C] _x000d_
"asfaltová konstrukce na stropní desce - PS-CP - 0,40 kg/m2 - pod SMA 11S PmB 4cm"  4153 = 4153,000 [D] _x000d_
"asfaltová konstrukce parkoviště na stropní desce - PS-CP - 0,40 kg/m2 - pod SMA 11S PmB 4cm"  1396 = 1396,000 [E] _x000d_
"Celkem: "A+B+C+D+E = 16389,000 [F] _x000d_
Celkem 16389 = 16389,000_x000d_</t>
  </si>
  <si>
    <t>574D08</t>
  </si>
  <si>
    <t>ASFALTOVÝ BETON PRO LOŽNÍ VRSTVY MODIFIK ACL 22+, 22S</t>
  </si>
  <si>
    <t xml:space="preserve">"asfaltová konstrukce na stropní desce - ACL 22S PmB 7cm"  4153*0.07 = 290,710 [A] _x000d_
"asfaltová konstrukce parkoviště na stropní desce - ACL 22S PmB 6cm"  1396*0.06 = 83,760 [B] _x000d_
"Celkem: "A+B = 374,470 [C] _x000d_
Celkem 374,47 = 374,470_x000d_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</si>
  <si>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</si>
  <si>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574F07</t>
  </si>
  <si>
    <t>ASFALTOVÝ BETON PRO PODKLADNÍ VRSTVY MODIFIK ACP 22+, 22S</t>
  </si>
  <si>
    <t xml:space="preserve">"obnova asfaltového krytu - ACP 22S PmB 7cm"  5291*0.07 = 370,370 [A] _x000d_
"asfaltová konstrukce na stropní desce - ACP 22S PmB 7cm"  4153*0.07 = 290,710 [B] _x000d_
"asfaltová konstrukce parkoviště na stropní desce - ACP 22S PmB 6cm"  1396*0.06 = 83,760 [C] _x000d_
"sanace ACP 7cm"  530*0.07 = 37,100 [D] _x000d_
"Celkem: "A+B+C+D = 781,940 [E] _x000d_
Celkem 781,94 = 781,940_x000d_</t>
  </si>
  <si>
    <t>574J04</t>
  </si>
  <si>
    <t>ASFALTOVÝ KOBEREC MASTIXOVÝ MODIFIK SMA 11S</t>
  </si>
  <si>
    <t xml:space="preserve">"obnova asfaltového krytu - SMA 11S PmB 4cm"  5291*0.04 = 211,640 [A] _x000d_
"asfaltová konstrukce na stropní desce - SMA 11S PmB 4cm"  4153*0.04 = 166,120 [B] _x000d_
"asfaltová konstrukce parkoviště na stropní desce - SMA 11S PmB 4cm"  1396*0.04 = 55,840 [C] _x000d_
"Celkem: "A+B+C = 433,600 [D] _x000d_
Celkem 433,6 = 433,600_x000d_</t>
  </si>
  <si>
    <t>575E0191R</t>
  </si>
  <si>
    <t>LITÝ ASFALT MA 8V</t>
  </si>
  <si>
    <t xml:space="preserve">"střední dělící pás asfaltový - litý asfalt MA 8V 3cm"  136*0.03 = 4,080 [A] _x000d_
Celkem 4,08 = 4,080_x000d_</t>
  </si>
  <si>
    <t>5821291R</t>
  </si>
  <si>
    <t>DLÁŽDĚNÉ KRYTY Z VELKÝCH KOSTEK DO LOŽE Z MC</t>
  </si>
  <si>
    <t xml:space="preserve">"řezaná kamenná dlažba (nový pražský normál) tl. 16cm, betonové lože C20/25 n XF3 tl. 10cm"  93 = 93,000 [A] _x000d_
Celkem 93 = 93,000_x000d_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</si>
  <si>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</si>
  <si>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58222</t>
  </si>
  <si>
    <t>DLÁŽDĚNÉ KRYTY Z DROBNÝCH KOSTEK DO LOŽE Z MC</t>
  </si>
  <si>
    <t xml:space="preserve">"střední dělící pás - kamenná dlažba štípaná žula 6cm, lože MCV 3cm"  416 = 416,000 [A] _x000d_
Celkem 416 = 416,000_x000d_</t>
  </si>
  <si>
    <t>582322</t>
  </si>
  <si>
    <t>DLÁŽDĚNÉ KRYTY Z MOZAIK KOSTEK VÍCEBAREVNÝCH DO LOŽE Z MC</t>
  </si>
  <si>
    <t xml:space="preserve">"chodníkové plochy - kamenná dlažba pražská mozaika 6cm, lože MCV 3cm"  329 = 329,000 [A] _x000d_
Celkem 329 = 329,000_x000d_</t>
  </si>
  <si>
    <t>5825291R</t>
  </si>
  <si>
    <t>DLÁŽDĚNÉ KRYTY Z BETONOVÝCH DLAŽDIC RELIÉFNÍCH 6CM DO LOŽE Z MCV 3CM - VAROVNÉ A SIGNÁLNÍ PÁSY PRO NEVIDOMÉ</t>
  </si>
  <si>
    <t xml:space="preserve">"varovné a signální pásy pro nevidomé - dle požadavků TSK Praha"  24 = 24,000 [A] _x000d_
Celkem 24 = 24,000_x000d_</t>
  </si>
  <si>
    <t>5825292R</t>
  </si>
  <si>
    <t>DLÁŽDĚNÉ KRYTY Z BETONOVÝCH DLAŽDIC HLADKÝCH 6CM DO LOŽE Z MCV 3CM - PŘÍDLAŽBAVAROVNÉ A SIGNÁLNÍ PÁSY PRO NEVIDOMÉ</t>
  </si>
  <si>
    <t>DLÁŽDĚNÉ KRYTY Z BETONOVÝCH DLAŽDIC 6CM DO LOŽE Z MCV 3CM - VAROVNÉ A SIGNÁLNÍ PÁSY PRO NEVIDOMÉ</t>
  </si>
  <si>
    <t xml:space="preserve">"přídlažba varovné a signální pásy pro nevidomé - dle požadavků TSK Praha"  15 = 15,000 [A] _x000d_
Celkem 15 = 15,000_x000d_</t>
  </si>
  <si>
    <t>R75O8D</t>
  </si>
  <si>
    <t>PARKOVACÍ SYSTÉM, ZÁVORA</t>
  </si>
  <si>
    <t>"součástí intercom, čtečka čipů, systém pro rozpoznání RZ " _x000d_
Celkem 1 = 1,000_x000d_</t>
  </si>
  <si>
    <t>R75O8E</t>
  </si>
  <si>
    <t>výsuvný sloupek pro regulaci vjezdu vozidel</t>
  </si>
  <si>
    <t>1. Položka obsahuje:
 – dodávku specifikovaného bloku/zařízení včetně potřebného drobného montážního materiálu
 – dodávku souvisejícího příslušenství pro specifikovaný blok/zařízení
 – náklady na dopravu a skladování
- montáž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</si>
  <si>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Vedení trubní dálková a přípojná</t>
  </si>
  <si>
    <t>86315</t>
  </si>
  <si>
    <t>POTRUBÍ Z TRUB OCELOVÝCH DN DO 50MM</t>
  </si>
  <si>
    <t xml:space="preserve">"odvodňovací trubičky pod ložem obrubníků - á 2m"  639*2 = 1278,000 [A] _x000d_
Celkem 1278 = 1278,000_x000d_</t>
  </si>
  <si>
    <t>89712</t>
  </si>
  <si>
    <t>VPUSŤ KANALIZAČNÍ ULIČNÍ KOMPLETNÍ Z BETONOVÝCH DÍLCŮ</t>
  </si>
  <si>
    <t xml:space="preserve">"uliční vpusti vč. mříží 50cm/50cm"  10 = 10,000 [A] _x000d_
Celkem 10 = 10,000_x000d_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</si>
  <si>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</si>
  <si>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897542</t>
  </si>
  <si>
    <t>VPUSŤ ODVOD ŽLABŮ Z POLYMERBETONU SV. ŠÍŘKY DO 150MM</t>
  </si>
  <si>
    <t>7 = 7,000 [A] _x000d_
Celkem 7 = 7,000_x000d_</t>
  </si>
  <si>
    <t>Položka zahrnuje:
- dodávku a osazení předepsaného dílce včetně mříže
Položka nezahrnuje:
- předepsané podkladní konstrukce</t>
  </si>
  <si>
    <t>89921</t>
  </si>
  <si>
    <t>VÝŠKOVÁ ÚPRAVA POKLOPŮ</t>
  </si>
  <si>
    <t xml:space="preserve">"výšková úprava poklopů šachet"  3 = 3,000 [A] _x000d_
Celkem 3 = 3,000_x000d_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</si>
  <si>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</si>
  <si>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</si>
  <si>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</si>
  <si>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 xml:space="preserve">"výšková úprava stávajícíh mříží - uličních vpustí"  10 = 10,000 [A] _x000d_
Celkem 10 = 10,000_x000d_</t>
  </si>
  <si>
    <t>Ostatní konstrukce a práce, bourání</t>
  </si>
  <si>
    <t>9113A3</t>
  </si>
  <si>
    <t>SVODIDLO OCEL SILNIČ JEDNOSTR, ÚROVEŇ ZADRŽ N1, N2 - DEMONTÁŽ S PŘESUNEM</t>
  </si>
  <si>
    <t xml:space="preserve">"odvoz na skládku dle zhotovitele - ocelové svodidlo oboustranné vč. sloupků"  802 = 802,000 [A] _x000d_
Celkem 802 = 802,000_x000d_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</si>
  <si>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</si>
  <si>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911DA3</t>
  </si>
  <si>
    <t>SVODIDLO BETON, ÚROVEŇ ZADRŽ N2 VÝŠ 1,0M - DEMONTÁŽ S PŘESUNEM</t>
  </si>
  <si>
    <t xml:space="preserve">"odvoz na skládku dle zhotovitele - betonové svodidlo"  114 = 114,000 [A] _x000d_
Celkem 114 = 114,000_x000d_</t>
  </si>
  <si>
    <t>91297</t>
  </si>
  <si>
    <t>DOPRAVNÍ ZRCADLO</t>
  </si>
  <si>
    <t xml:space="preserve">"obdelníkové"  1 = 1,000 [A] _x000d_
Celkem 1 = 1,000_x000d_</t>
  </si>
  <si>
    <t>Položka zahrnuje:
- dodání a osazení zrcadla včetně nutných zemních prací
- předepsaná povrchová úprava
- vnitrostaveništní a mimostaveništní doprava
- odrazky plastové nebo z retroreflexní fólie
Položka nezahrnuje:
- x</t>
  </si>
  <si>
    <t>9129791R</t>
  </si>
  <si>
    <t>DOPRAVNÍ ZRCADLO - DEMONTÁŽ</t>
  </si>
  <si>
    <t xml:space="preserve">"na mezideponii nebo do šrotu - možnost zpětného použití - demontáž dopr značek"  1 = 1,000 [A] _x000d_
Celkem 1 = 1,000_x000d_</t>
  </si>
  <si>
    <t>912A891R</t>
  </si>
  <si>
    <t>BALISETY Z PLASTICKÝCH HMOT - DEMONTÁŽ S PŘESUNEM</t>
  </si>
  <si>
    <t xml:space="preserve">"odvoz na skládku dle zhotovitele - balisety"  7 = 7,000 [A] _x000d_
Celkem 7 = 7,000_x000d_</t>
  </si>
  <si>
    <t>Položka zahrnuje:
- dodání a osazení balisety včetně nutných zemních prací
- vnitrostaveništní a mimostaveništní dopravu
- odrazky plastové nebo z retroreflexní fólie
Položka nezahrnuje:
- x</t>
  </si>
  <si>
    <t>914131</t>
  </si>
  <si>
    <t>DOPRAVNÍ ZNAČKY ZÁKLADNÍ VELIKOSTI OCELOVÉ TŘ RA2 - DODÁVKA A MONTÁŽ</t>
  </si>
  <si>
    <t xml:space="preserve">"IP4b + C4c + B2 + B24a + B28 + (B28+E8b) + (B1+E13) + (P4+C2b) + (P2+C2a) + (IS4a+IS4c+IS5)"  2+1+4+1+1+(2+2+1+1+1)*2+(1*3) = 26,000 [A] _x000d_
"IP2 + IJ4a + (IP6+IP7) + (IP12+E8d) + (IP12+E13) + (IP12+E18d) + IP13e + (P6+C2b)"  1+7+(4+1+1)*2+2+(1*2) = 24,000 [B] _x000d_
"(IP4b+IP13c+E9+E13+E13) + (IP11a+B33) + (IP11a+B33)"  1*5+1*2+1*3 = 10,000 [C] _x000d_
"Celkem: "A+B+C = 60,000 [D] _x000d_
Celkem 60 = 60,000_x000d_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</si>
  <si>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</si>
  <si>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</si>
  <si>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</si>
  <si>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 xml:space="preserve">"na mezideponii nebo do šrotu - možnost zpětného použití - demontáž dopr značek"  10+16*2+3*3+1*4 = 55,000 [A] _x000d_
"na mezideponii nebo do šrotu - možnost zpětného použití - demontáž zastávkový označník ROPID"  7 = 7,000 [B] _x000d_
"Celkem: "A+B = 62,000 [C] _x000d_
Celkem 62 = 62,000_x000d_</t>
  </si>
  <si>
    <t>Položka zahrnuje:
- odstranění, demontáž a odklizení materiálu s odvozem na předepsané místo
Položka nezahrnuje:
- x</t>
  </si>
  <si>
    <t>914137</t>
  </si>
  <si>
    <t>DOPRAV ZNAČKY ZÁKLAD VEL OCEL TŘ RA2 - DEMONT Z PORTÁLU</t>
  </si>
  <si>
    <t xml:space="preserve">"na mezideponii nebo do šrotu - možnost zpětného použití - demontáž dopr značek"  12 = 12,000 [A] _x000d_
Celkem 12 = 12,000_x000d_</t>
  </si>
  <si>
    <t>Položka zahrnuje:
- odstranění, demontáž a odklizení materiálu s odvozem na předepsané místo
- pomocné konstrukce (lešení, zdvíhací plošina)
Položka nezahrnuje:
- x</t>
  </si>
  <si>
    <t>914431</t>
  </si>
  <si>
    <t>DOPRAVNÍ ZNAČKY 100X150CM OCELOVÉ TŘ RA2 - DODÁVKA A MONTÁŽ</t>
  </si>
  <si>
    <t xml:space="preserve">"IP12 + IP17 + IP18b + IP19 3pruhy + IP19 3pruhy (zmenšená)"  1+2+1+4+2 = 10,000 [A] _x000d_
Celkem 10 = 10,000_x000d_</t>
  </si>
  <si>
    <t>914433</t>
  </si>
  <si>
    <t>DOPRAVNÍ ZNAČKY 100X150CM OCELOVÉ TŘ RA2 - DEMONTÁŽ</t>
  </si>
  <si>
    <t xml:space="preserve">"na mezideponii nebo do šrotu - možnost zpětného použití - demontáž dopr značek"  2+3 = 5,000 [A] _x000d_
Celkem 5 = 5,000_x000d_</t>
  </si>
  <si>
    <t>914527</t>
  </si>
  <si>
    <t>DOPR ZNAČ VELKOPL OCEL LAMELY TŘ RA2 - DEMONT Z PORTÁLU</t>
  </si>
  <si>
    <t xml:space="preserve">"na mezideponii nebo do šrotu - možnost zpětného použití - demontáž dopr značek"  4*10 = 40,000 [A] _x000d_
Celkem 40 = 40,000_x000d_</t>
  </si>
  <si>
    <t>914631</t>
  </si>
  <si>
    <t>DOPRAV ZNAČKY 150X150CM OCEL TŘ RA2 - DODÁVKA A MONT</t>
  </si>
  <si>
    <t xml:space="preserve">"IP20 3 pruhy"  2 = 2,000 [A] _x000d_
Celkem 2 = 2,000_x000d_</t>
  </si>
  <si>
    <t>914911</t>
  </si>
  <si>
    <t>SLOUPKY A STOJKY DOPRAVNÍCH ZNAČEK Z OCEL TRUBEK SE ZABETONOVÁNÍM - DODÁVKA A MONTÁŽ</t>
  </si>
  <si>
    <t>62 = 62,000 [A] _x000d_
Celkem 62 = 62,000_x000d_</t>
  </si>
  <si>
    <t>Položka zahrnuje:
- sloupky
- upevňovací zařízení
- osazení (betonová patka, zemní práce)
Položka nezahrnuje:
- x</t>
  </si>
  <si>
    <t>914913</t>
  </si>
  <si>
    <t>SLOUPKY A STOJKY DZ Z OCEL TRUBEK ZABETON DEMONTÁŽ</t>
  </si>
  <si>
    <t xml:space="preserve">"odvoz na skládku dle zhotovitele - do šrotu - ocelové zahrazovací sloupky"  96 = 96,000 [A] _x000d_
"na mezideponii nebo do šrotu - možnost zpětného použití - demontáž sloupků dopr značek"  (10+2*2+16/2+1+1+3*2+1) = 31,000 [B] _x000d_
"Celkem: "A+B = 127,000 [C] _x000d_
Celkem 127 = 127,000_x000d_</t>
  </si>
  <si>
    <t>915111</t>
  </si>
  <si>
    <t>VODOROVNÉ DOPRAVNÍ ZNAČENÍ BARVOU HLADKÉ - DODÁVKA A POKLÁDKA</t>
  </si>
  <si>
    <t xml:space="preserve">"po vytěkání asfaltů přeznačení plastem" _x000d_
"barva - V1a + V2b + V4 + V5"  (71*0.125+16*0.25+320*0.125+118*0.25+333*0.125+1289*0.125+445*0.25+1355*0.25+20*0.5) = 745,125 [A] _x000d_
"barva - V8c + V9a + +V10d + V11a + V12 + V13a"  177+36*2+11+112+98*0.125+22*0.125+164 = 551,000 [B] _x000d_
"barva - červené zvýraznění"  24 = 24,000 [C] _x000d_
"barva - V14 + V15 + V20 + kolo + kolo zmenšené"  22+6.5+3+2 = 33,500 [D] _x000d_
"Celkem: "A+B+C+D = 1353,625 [E] _x000d_
Celkem 1353,625 = 1353,625_x000d_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</si>
  <si>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</si>
  <si>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</si>
  <si>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</si>
  <si>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91552</t>
  </si>
  <si>
    <t>VODOR DOPRAV ZNAČ - PÍSMENA</t>
  </si>
  <si>
    <t xml:space="preserve">"po vytěkání asfaltů přeznačení plastem" _x000d_
"barva - BUS 23x + K+R 10x"  3*23+3*10 = 99,000 [A] _x000d_
"plast - BUS 10x + K+R 10x"  3*23+3*10 = 99,000 [B] _x000d_
"Celkem: "A+B = 198,000 [C] _x000d_
Celkem 198 = 198,000_x000d_</t>
  </si>
  <si>
    <t>Položka zahrnuje:
- dodání a pokládku nátěrového materiálu
- předznačení a reflexní úpravu
Položka nezahrnuje:
- x</t>
  </si>
  <si>
    <t>916A110R</t>
  </si>
  <si>
    <t>PARKOVACÍ SLOUPKY A ZÁBRANY KOVOVÉ - ZAHRAZOVACÍ SLOUPKY DO BET ZÁKLADU SPOJENÉ ŘETĚZEM</t>
  </si>
  <si>
    <t xml:space="preserve">"zahrazovací sloupky do bet základu - odnímatelné, spojené řetězem"  38 = 38,000 [A] _x000d_
Celkem 38 = 38,000_x000d_</t>
  </si>
  <si>
    <t>Položka zahrnuje:
- dodání zařízení v předepsaném provedení včetně jeho osazení
Položka nezahrnuje:
- x</t>
  </si>
  <si>
    <t>917426</t>
  </si>
  <si>
    <t>CHODNÍKOVÉ OBRUBY Z KAMENNÝCH OBRUBNÍKŮ ŠÍŘ 250MM</t>
  </si>
  <si>
    <t xml:space="preserve">"obrubníky OP3 25cm/20cm rovné - na šířku + na výšku vč. bet lože a opěry - možnost použít vybourané a očištěné obrubníky"  495+288 = 783,000 [A] _x000d_
Celkem 783 = 783,000_x000d_</t>
  </si>
  <si>
    <t>Položka zahrnuje:
- dodání a pokládku betonových obrubníků o rozměrech předepsaných zadávací dokumentací
- betonové lože i boční betonovou opěrku
Položka nezahrnuje:
- x</t>
  </si>
  <si>
    <t>R9174262</t>
  </si>
  <si>
    <t>CHODNÍKOVÉ OBRUBY Z KAMENNÝCH OBRUBNÍKŮ ŠÍŘ 250MM DO R1M</t>
  </si>
  <si>
    <t xml:space="preserve">"obrubníky OP3 25cm/20cm oblouk do R1m - na šířku + na výšku vč. bet lože a opěry - možnost použít vybourané a očištěné obrubníky"  1+5.5+1.2+20 = 27,700 [A] _x000d_
Celkem 27,7 = 27,700_x000d_</t>
  </si>
  <si>
    <t>9174281R</t>
  </si>
  <si>
    <t>CHODNÍKOVÉ OBRUBY Z KAMENNÝCH OBRUBNÍKŮ ŠÍŘ 320MM</t>
  </si>
  <si>
    <t>CHODNÍKOVÉ OBRUBY Z KAMENNÝCH OBRUBNÍKŮ ŠÍŘ 300MM</t>
  </si>
  <si>
    <t xml:space="preserve">"obrubníky OP1 32cm/24cm rovné - na šířku + na výšku vč. bet lože a opěry - možnost použít vybourané a očištěné obrubníky"  784 = 784,000 [A] _x000d_
Celkem 784 = 784,000_x000d_</t>
  </si>
  <si>
    <t>9174282R</t>
  </si>
  <si>
    <t>CHODNÍKOVÉ OBRUBY Z KAMENNÝCH OBRUBNÍKŮ ŠÍŘ 320MM OBLOUK DO R1M</t>
  </si>
  <si>
    <t xml:space="preserve">"obrubníky OP1 32cm/24cm oblouk do R1m - na šířku + na výšku vč. bet lože a opěry - možnost použít vybourané a očištěné obrubníky"  8+1 = 9,000 [A] _x000d_
Celkem 9 = 9,000_x000d_</t>
  </si>
  <si>
    <t>919111</t>
  </si>
  <si>
    <t>ŘEZÁNÍ ASFALTOVÉHO KRYTU VOZOVEK TL DO 50MM</t>
  </si>
  <si>
    <t>"proříznutí spáry podél nově navrhovaných žlabů "485 = 485,000 [A] _x000d_
"proříznutí spáry podél lamelových mostních závěrů "2*(10+12+12+11+12+27) = 168,000 [B] _x000d_
"Mezisoučet "653.000000 = 653,000 [C] _x000d_
Celkem 653 = 653,000_x000d_</t>
  </si>
  <si>
    <t>Položka zahrnuje:
- řezání vozovkové vrstvy v předepsané tloušťce
- spotřeba vody
Položka nezahrnuje:
- x</t>
  </si>
  <si>
    <t xml:space="preserve">"řezání asfaltu před frézováním"  100 = 100,000 [A] _x000d_
"zaříznutí stávajícího asf. krytu"  672 = 672,000 [B] _x000d_
"Celkem: "A+B = 772,000 [C] _x000d_
Celkem 772 = 772,000_x000d_</t>
  </si>
  <si>
    <t>931326</t>
  </si>
  <si>
    <t>TĚSNĚNÍ DILATAČ SPAR ASF ZÁLIVKOU MODIFIK PRŮŘ DO 800MM2</t>
  </si>
  <si>
    <t>Položka zahrnuje:
- dodávku a osazení předepsaného materiálu
- očištění ploch spáry před úpravou
- očištění okolí spáry po úpravě
Položka nezahrnuje:
- těsnící profil</t>
  </si>
  <si>
    <t>931328</t>
  </si>
  <si>
    <t>TĚSNĚNÍ DILATAČ SPAR ASF ZÁLIVKOU MODIFIK PRŮŘ DO 1200MM2</t>
  </si>
  <si>
    <t>"sanace trhlin dle TP 115 "520 = 520,000 [A] _x000d_
"výplň řezaných spár podél mostních závěrů "2*(10+12+12+11+12+27) = 168,000 [B] _x000d_
"Mezisoučet "688.000000 = 688,000 [D] _x000d_
Celkem 688 = 688,000_x000d_</t>
  </si>
  <si>
    <t>931333</t>
  </si>
  <si>
    <t>TĚSNĚNÍ DILATAČNÍCH SPAR POLYURETANOVÝM TMELEM PRŮŘEZU DO 300MM2</t>
  </si>
  <si>
    <t xml:space="preserve">"oštření spáry mezi obrubou a odvodňovacím žlabem - maltou modifikovanou polymerem"  485 = 485,000 [A] _x000d_
Celkem 485 = 485,000_x000d_</t>
  </si>
  <si>
    <t xml:space="preserve">"polymerbetonové žlaby s litinovou mříží š 15cm, nosnost D400 - ŽL 14,15,1,2,12,13"  485 = 485,000 [A] _x000d_
Celkem 485 = 485,000_x000d_</t>
  </si>
  <si>
    <t>93638A91R</t>
  </si>
  <si>
    <t>DROBNÉ DOPLŇK KONSTR BETON MONOLIT DO C30/37 S VÝZTUŽÍ VČ. BEDNĚNÍ, ÚPRAV NA DALŠÍ KCE APOD.</t>
  </si>
  <si>
    <t xml:space="preserve">"úprava povrchu u dvou šachet v dělícím pásu - roznášecí deska ŽB C30/37 XF4, výztuž při spodním i vrchním povrchu desky"  (3*3*0.3)*2 = 5,400 [A] _x000d_
Celkem 5,4 = 5,400_x000d_</t>
  </si>
  <si>
    <t xml:space="preserve">Položka zahrnuje:
- dodání  čerstvého  betonu  (betonové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Položka nezahrnuje:
- x</t>
  </si>
  <si>
    <t>9383190R</t>
  </si>
  <si>
    <t>OČIŠTĚNÍ VYBOURANÝCH DLAŽEB</t>
  </si>
  <si>
    <t xml:space="preserve">"odvoz na mezideponii dle zhotovitele - dlažba kamenná drobná vč. lože - očištění pro znovupoužití"  254 = 254,000 [A] _x000d_
"odvoz na mezideponii dle zhotovitele - dlažba kamenná drobná vč. lože - očištění pro znovupoužití"  129 = 129,000 [B] _x000d_
"Celkem: "A+B = 383,000 [C] _x000d_
Celkem 383 = 383,000_x000d_</t>
  </si>
  <si>
    <t>9383191R</t>
  </si>
  <si>
    <t>OČIŠTĚNÍ VYBOURANÝCH OBRUBNÍKŮ</t>
  </si>
  <si>
    <t>96618</t>
  </si>
  <si>
    <t>BOURÁNÍ KONSTRUKCÍ KOVOVÝCH</t>
  </si>
  <si>
    <t xml:space="preserve">"vč. lešení, jeřábu, plošin apod." _x000d_
"odvoz na skládku dle zhotovitele - do šrotu - ocelových portálů - 2x UPE240"  ((6.4*2+12.5)*2*0.031+0.2*2) = 1,969 [A] _x000d_
"odvoz na skládku dle zhotovitele - do šrotu - ocelových portálů - 2x U180"  ((5.5*2+17.8+5.2*2+11.2+5.5*2+13.5)*2*0.037+0.2*2*3) = 6,743 [B] _x000d_
"Celkem: "A+B = 8,712 [C] _x000d_
Celkem 8,712 = 8,712_x000d_</t>
  </si>
  <si>
    <t>Položka zahrnuje:
- rozebrání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</si>
  <si>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96652</t>
  </si>
  <si>
    <t>ODSTRANĚNÍ ŽLABŮ Z DÍLCŮ (VČET ŠTĚRBINOVÝCH) ŠÍŘKY 150MM</t>
  </si>
  <si>
    <t xml:space="preserve">"odvoz na skládku dle zhotovitele - odstranění stávajícího liniového žlabu"  93 = 93,000 [A] _x000d_
Celkem 93 = 93,000_x000d_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</si>
  <si>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</si>
  <si>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</si>
  <si>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</si>
  <si>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 xml:space="preserve">"odvoz na skládku dle zhotovitele - vpusti"  18 = 18,000 [A] _x000d_
Celkem 18 = 18,000_x000d_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</si>
  <si>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</si>
  <si>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SO-11-52-01</t>
  </si>
  <si>
    <t xml:space="preserve">"nákup, manipulace a doprava ornice"  (13*0.15) = 1,950 [A] _x000d_
Celkem 1,95 = 1,950_x000d_</t>
  </si>
  <si>
    <t>R014221</t>
  </si>
  <si>
    <t>POPLATKY ZA ZEMNÍK - ŠTĚRKODRŤ</t>
  </si>
  <si>
    <t xml:space="preserve">"nákup, manipulace a doprava štěrkodrtě do aktivní zóny"  (1448*0.5) = 724,000 [A] _x000d_
Celkem 724 = 724,000_x000d_</t>
  </si>
  <si>
    <t>Položka zahrnuje:
- veškeré poplatky majiteli zemníku související s nákupem zeminy (nikoliv s otvírkou zemníku)
Položka nezahrnuje:
- x</t>
  </si>
  <si>
    <t xml:space="preserve">"odvoz na skládku dle zhotovitele - ŠD podklad"  (2803*(0.03+0.15)+168*(0.04+0.15)+125*0.25+56*0.15+71*0.15)*2 = 1173,520 [A] _x000d_
"odvoz na skládku dle zhotovitele - odkop pod chodníky a komunikacemi"  (1321*0.3*1.02+1251*0.07*1.02)*2 = 987,095 [B] _x000d_
"odvoz na skládku dle zhotovitele - sanace aktivní zóny"  (1448*0.5)*2 = 1448,000 [C] _x000d_
"Celkem: "A+B+C = 3608,615 [D] _x000d_
Celkem 3608,615 = 3608,615_x000d_</t>
  </si>
  <si>
    <t xml:space="preserve">"odvoz na skládku dle zhotovitele - bourání litých asfaltů 30mm"  ((1321+56+71+484)*0.03)*2.4 = 139,104 [A] _x000d_
"odvoz na skládku dle zhotovitele - fréza sfaltů 110mm"  (133*0.110)*2.4 = 35,112 [B] _x000d_
"odvoz na skládku dle zhotovitele - odstranění ploch komunikací - ACO11 5cm + ACL16 6cm"  (1321*(0.05+0.06))*2.4 = 348,744 [C] _x000d_
"odvoz na skládku dle zhotovitele - odstranění ploch magistrála - SMA 4cm + ACL 7cm + ACP 7cm"  ((311+125)*(0.04+0.07+0.07))*2.4 = 188,352 [D] _x000d_
"Celkem: "A+B+C+D = 711,312 [E] _x000d_
Celkem 711,312 = 711,312_x000d_</t>
  </si>
  <si>
    <t xml:space="preserve">"odvoz na skládku dle zhotovitele - bourání SC"  (1321*0.1+1251*0.15+125*0.2+56*0.1+71*0.1+484*0.1)*2.2 = 892,870 [A] _x000d_
"odvoz na skládku dle zhotovitele - bourání betonů"  (1321*0.1+1251*0.2+484*0.11)*2.2 = 958,188 [B] _x000d_
"odvoz na skládku dle zhotovitele - bourání žb rámečků poklopů šachet"  3*2.4 = 7,200 [C] _x000d_
"odvoz na skládku dle zhotovitele - bourání betonového poklopu 5x 70x90cm + 4x 60x60cm + 1x 90x90cm"  (5*0.7*0.9+4*0.6*0.6+1*0.9*0.9)*0.1*2.4 = 1,296 [D] _x000d_
"Celkem: "A+B+C+D = 1859,554 [E] _x000d_
Celkem 1859,554 = 1859,554_x000d_</t>
  </si>
  <si>
    <t xml:space="preserve">"odvoz na mezideponii dle zhotovitele - chodník-6cm - očištění pro znovupoužit"  (2803*0.06) = 168,180 [A] _x000d_
"odvoz na mezideponii dle zhotovitele - dlažba-pražský normal-16cm - očištění pro znovupoužit"  (168*0.16) = 26,880 [B] _x000d_
"Celkem: "A+B = 195,060 [C] _x000d_
Celkem 195,06 = 195,060_x000d_</t>
  </si>
  <si>
    <t xml:space="preserve">"odvoz na skládku dle zhotovitele - ŠD podklad"  (2803*(0.03+0.15)+168*(0.04+0.15)+125*0.25+56*0.15+71*0.15) = 586,760 [A] _x000d_
Celkem 586,76 = 586,760_x000d_</t>
  </si>
  <si>
    <t>11343</t>
  </si>
  <si>
    <t>ODSTRAN KRYTU ZPEVNĚNÝCH PLOCH S ASFALT POJIVEM VČET PODKLADU</t>
  </si>
  <si>
    <t xml:space="preserve">"odvoz na skládku dle zhotovitele - bourání litých asfaltů 30mm"  ((1321+56+71+484)*0.03) = 57,960 [A] _x000d_
Celkem 57,96 = 57,960_x000d_</t>
  </si>
  <si>
    <t>11344</t>
  </si>
  <si>
    <t>ODSTRANĚNÍ KRYTU ZPEVNĚNÝCH PLOCH S CEMENT POJIVEM VČET PODKLADU</t>
  </si>
  <si>
    <t xml:space="preserve">"odvoz na skládku dle zhotovitele - bourání SC"  (1321*0.1+1251*0.15+125*0.2+56*0.1+71*0.1+484*0.1) = 405,850 [A] _x000d_
Celkem 405,85 = 405,850_x000d_</t>
  </si>
  <si>
    <t>11345</t>
  </si>
  <si>
    <t>ODSTRAN KRYTU ZPEVNĚNÝCH PLOCH Z BETONU VČET PODKLADU</t>
  </si>
  <si>
    <t xml:space="preserve">"odvoz na skládku dle zhotovitele - bourání betonů"  (1321*0.1+1251*0.2+484*0.11) = 435,540 [A] _x000d_
Celkem 435,54 = 435,540_x000d_</t>
  </si>
  <si>
    <t xml:space="preserve">"odvoz na mezideponii dle zhotovitele - obrubníky kamenné OP3 - očištění pro znovupoužití"  648 = 648,000 [A] _x000d_
Celkem 648 = 648,000_x000d_</t>
  </si>
  <si>
    <t xml:space="preserve">"odvoz na skládku dle zhotovitele - fréza sfaltů 110mm"  (133*0.110) = 14,630 [A] _x000d_
"odvoz na skládku dle zhotovitele - odstranění ploch komunikací - ACO11 5cm + ACL16 6cm"  (1321*(0.05+0.06)) = 145,310 [B] _x000d_
"odvoz na skládku dle zhotovitele - odstranění ploch magistrála - SMA 4cm + ACL 7cm + ACP 7cm"  ((311+125)*(0.04+0.07+0.07)) = 78,480 [C] _x000d_
"Celkem: "A+B+C = 238,420 [D] _x000d_
Celkem 238,42 = 238,420_x000d_</t>
  </si>
  <si>
    <t>12373</t>
  </si>
  <si>
    <t>ODKOP PRO SPOD STAVBU SILNIC A ŽELEZNIC TŘ. I</t>
  </si>
  <si>
    <t xml:space="preserve">"odvoz na skládku dle zhotovitele - odkop pod chodníky a komunikacemi"  (1321*0.3*1.02+1251*0.07*1.02) = 493,547 [A] _x000d_
"odvoz na skládku dle zhotovitele - sanace aktivní zóny"  (1448*0.5) = 724,000 [B] _x000d_
"Celkem: "A+B = 1217,547 [C] _x000d_
Celkem 1217,547 = 1217,547_x000d_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</si>
  <si>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</si>
  <si>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17130</t>
  </si>
  <si>
    <t>ULOŽENÍ SYPANINY DO NÁSYPŮ V AKTIVNÍ ZÓNĚ SE ZHUTNĚNÍM</t>
  </si>
  <si>
    <t xml:space="preserve">"sanace aktivní zóny"  (1448*0.5) = 724,000 [A] _x000d_
Celkem 724 = 724,000_x000d_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</si>
  <si>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</si>
  <si>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"ornice - rovina - 15cm"  (13*0.15) = 1,950 [A] _x000d_
Celkem 1,95 = 1,950_x000d_</t>
  </si>
  <si>
    <t xml:space="preserve">"ornice - rovina"  13 = 13,000 [A] _x000d_
Celkem 13 = 13,000_x000d_</t>
  </si>
  <si>
    <t xml:space="preserve">"ornice - rovina - 3x posečení, shrabání vč. odvosu posečené trávy na skládky, poplatků za skládku apod."  13*3 = 39,000 [A] _x000d_
Celkem 39 = 39,000_x000d_</t>
  </si>
  <si>
    <t>"ornice - rovina - 1x před výsadbou a 3x po výsadbě trávníku" 13*(1+3) = 52,000 [A] _x000d_
Celkem 52 = 52,000_x000d_</t>
  </si>
  <si>
    <t xml:space="preserve">"ornice - rovina - 3x 10L/m2 vč. dopravy vody na stavbu"  13*(3*0.01) = 0,390 [A] _x000d_
Celkem 0,39 = 0,390_x000d_</t>
  </si>
  <si>
    <t xml:space="preserve">"odvodnění ložné vrstvy - potrubí vč. výkopu, štěrkového podsypu, obsypu, zásypu a pomocných kcí - 0,2m/0,2m"  147 = 147,000 [A] _x000d_
Celkem 147 = 147,000_x000d_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</si>
  <si>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</si>
  <si>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21263</t>
  </si>
  <si>
    <t xml:space="preserve">TRATIVODY KOMPLET  Z TRUB Z PLAST HM DN DO 150MM</t>
  </si>
  <si>
    <t xml:space="preserve">"drenáž - trativod - potrubí vč. výkopu, štěrkového podsypu, obsypu, zásypu a pomocných kcí - 0,4m/0,6m"  98 = 98,000 [A] _x000d_
Celkem 98 = 98,000_x000d_</t>
  </si>
  <si>
    <t>21361</t>
  </si>
  <si>
    <t>DRENÁŽNÍ VRSTVY Z GEOTEXTILIE</t>
  </si>
  <si>
    <t xml:space="preserve">"drenáž - geotextilie"  ((0.2+0.2)*2*147+30)+((0.4+0.6)*2*98+30) = 373,600 [A] _x000d_
Celkem 373,6 = 373,600_x000d_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</si>
  <si>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</si>
  <si>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 xml:space="preserve">"chodníkové plochy asfalt - SC C 3/4 10cm - pod litý asfalt MA 8V 3cm"  35*0.1 = 3,500 [A] _x000d_
"pojížděné plochy - SC C 3/4 12cm - pod kamenná dlažba 16cm"  2895*0.12 = 347,400 [B] _x000d_
"Celkem: "A+B = 350,900 [C] _x000d_
Celkem 350,9 = 350,900_x000d_</t>
  </si>
  <si>
    <t xml:space="preserve">"chodníkové plochy asfalt - ŠD 0/32 15cm - pod litý asfalt MA 8V 3cm"  (35*1.3)*0.15 = 6,825 [A] _x000d_
"chodníkové plochy - ŠD 0/32 15cm - pod pražská mozaika 6cm, lože MCV 3cm"  (4195*1.3)*0.15 = 818,025 [B] _x000d_
"vyrovnávky pod chodníky ŠD 0/32 10cm"  304*0.1 = 30,400 [C] _x000d_
"pojížděné plochy - ŠD 0/32 15cm - pod kamenná dlažba 16cm"  (2895*1.3)*0.15 = 564,525 [D] _x000d_
"vyrovnávky pod pojížděný chodník ŠD 0/32 22cm"  122*0.22 = 26,840 [E] _x000d_
"pod varovné a signální pásy, přídlažby - ŠD 0/32 15cm"  (25+32+52*0.4+5+20*0.4)*0.15 = 13,620 [F] _x000d_
"Celkem: "A+B+C+D+E+F = 1460,235 [G] _x000d_
Celkem 1460,235 = 1460,235_x000d_</t>
  </si>
  <si>
    <t xml:space="preserve">"chodníkové plochy asfalt - litý asfalt MA 8V 3cm"  35*0.03 = 1,050 [A] _x000d_
Celkem 1,05 = 1,050_x000d_</t>
  </si>
  <si>
    <t xml:space="preserve">"řezaná kamenná dlažba (nový pražský normál) tl. 16cm, betonové lože C20/25 n XF3 tl. 10cm - možno využít vybourané, očištěné dlažby"  2895 = 2895,000 [A] _x000d_
Celkem 2895 = 2895,000_x000d_</t>
  </si>
  <si>
    <t xml:space="preserve">"chodníkové plochy - kamenná dlažba pražská mozaika 6cm, lože MCV 3cm - možno využít vybourané, očištěné dlažby"  4195 = 4195,000 [A] _x000d_
Celkem 4195 = 4195,000_x000d_</t>
  </si>
  <si>
    <t xml:space="preserve">"varovné a signální pásy pro nevidomé, vodící linie - dle požadavků TSK Praha"  52*0.4 = 20,800 [A] _x000d_
Celkem 20,8 = 20,800_x000d_</t>
  </si>
  <si>
    <t xml:space="preserve">"přídlažba varovné a signální pásy pro nevidomé - dle požadavků TSK Praha"  32 = 32,000 [A] _x000d_
Celkem 32 = 32,000_x000d_</t>
  </si>
  <si>
    <t>5825293R</t>
  </si>
  <si>
    <t>DLÁŽDĚNÉ KRYTY Z BETONOVÝCH DLAŽDIC RELIÉFNÍCH 8CM DO LOŽE Z MCV 3CM - VAROVNÉ A SIGNÁLNÍ PÁSY PRO NEVIDOMÉ</t>
  </si>
  <si>
    <t xml:space="preserve">"varovné a signální pásy pro nevidomé, vodící linie - dle požadavků TSK Praha"  5+20*0.4 = 13,000 [A] _x000d_
Celkem 13 = 13,000_x000d_</t>
  </si>
  <si>
    <t>5825294R</t>
  </si>
  <si>
    <t>DLÁŽDĚNÉ KRYTY Z BETONOVÝCH DLAŽDIC HLADKÝCH 8CM DO LOŽE Z MCV 3CM - PŘÍDLAŽBAVAROVNÉ A SIGNÁLNÍ PÁSY PRO NEVIDOMÉ</t>
  </si>
  <si>
    <t xml:space="preserve">"přídlažba varovné a signální pásy pro nevidomé - dle požadavků TSK Praha"  25 = 25,000 [A] _x000d_
Celkem 25 = 25,000_x000d_</t>
  </si>
  <si>
    <t>8984A10R</t>
  </si>
  <si>
    <t>DOBETONOVÁNÍ ŽELEZOBETONOVÉ ŠACHTY (RÁMEČKU) VČ. VÝZTUŽE, BEDNĚNÍ, POMOCNÝCH KCÍ, KOTEV, NÁTĚRŮ, SPOJOVACÍHO MŮSTKU APOD.</t>
  </si>
  <si>
    <t>"11 šachet" (0.3*0.3*(11*(2*0.6)+(2*0.9))*1.15+0.5) = 2,053 [A] _x000d_
Celkem 2,053 = 2,053_x000d_</t>
  </si>
  <si>
    <t xml:space="preserve">Položka zahrnuje:
- dodávku a osazení stupadel a žebříků
- dodání dílce požadovaného tvaru a vlastností, jeho skladování, doprava a osazení do definitivní polohy, včetně komplexní technologie výroby a montáže dílců, ošetření a ochrana dílců,
- u dílců železobetonových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Položka nezahrnuje: 
- poklopy a mříže, vykazují se  samostatně v položkách č. 8991*.
- kompletní vystrojení šachty, zejména kompletní kabelové lávky vč. veškerých podpůrných a uchycovacích prvků</t>
  </si>
  <si>
    <t>89911K10R</t>
  </si>
  <si>
    <t>DEMONTÁŽ VSTUPNÍHO POKLOPU OCELOVÉHO</t>
  </si>
  <si>
    <t xml:space="preserve">"odvoz do šrotu - 100x100cm"  (1*1*1) = 1,000 [A] _x000d_
Celkem 1 = 1,000_x000d_</t>
  </si>
  <si>
    <t>Položka zahrnuje:
- dodávku a osazení předepsané mříže včetně rámu
Položka nezahrnuje:
- x</t>
  </si>
  <si>
    <t>89911K20R</t>
  </si>
  <si>
    <t>PROVIZORNÍ ZAKRYTÍ ŠACHET OCELOVÝM POKLOPEM</t>
  </si>
  <si>
    <t xml:space="preserve">"5x 70x90cm + 4x 60x60cm + 1x 90x90cm"  (5*0.7*0.9+4*0.6*0.6+1*0.9*0.9) = 5,400 [A] _x000d_
Celkem 5,4 = 5,400_x000d_</t>
  </si>
  <si>
    <t>89911O10R</t>
  </si>
  <si>
    <t>DEMONTÁŽ VSTUPNÍHO POKLOPU BETONOVÉHO</t>
  </si>
  <si>
    <t xml:space="preserve">"odvoz na skládku dle zhotovitele - bourání betonového poklopu 5x 70x90cm + 4x 60x60cm + 1x 90x90cm"  (5*0.7*0.9+4*0.6*0.6+1*0.9*0.9) = 5,400 [A] _x000d_
Celkem 5,4 = 5,400_x000d_</t>
  </si>
  <si>
    <t>89911Q10R</t>
  </si>
  <si>
    <t>POKLOP PRO ZÁDLAŽBU D400 - DODÁVKA, MONTÁŽ, OCELOVÝ RÁMEČEK, PODKLADNÍ BETON APOD.</t>
  </si>
  <si>
    <t xml:space="preserve">"dodávka, montáž, ocelový ráměček - 11x 60x90cm"  (11*0.6*0.9) = 5,940 [A] _x000d_
Celkem 5,94 = 5,940_x000d_</t>
  </si>
  <si>
    <t xml:space="preserve">"šachty"  18+1 = 19,000 [A] _x000d_
Celkem 19 = 19,000_x000d_</t>
  </si>
  <si>
    <t>89923</t>
  </si>
  <si>
    <t>VÝŠKOVÁ ÚPRAVA KRYCÍCH HRNCŮ</t>
  </si>
  <si>
    <t xml:space="preserve">"šoupě"  6 = 6,000 [A] _x000d_
Celkem 6 = 6,000_x000d_</t>
  </si>
  <si>
    <t>916A1</t>
  </si>
  <si>
    <t>PARKOVACÍ SLOUPKY A ZÁBRANY KOVOVÉ</t>
  </si>
  <si>
    <t xml:space="preserve">"zahrazovací sloupky do betonového základu"  49 = 49,000 [A] _x000d_
Celkem 49 = 49,000_x000d_</t>
  </si>
  <si>
    <t>91742502R</t>
  </si>
  <si>
    <t>CHODNÍKOVÉ OBRUBY Z KAMENNÝCH OBRUBNÍKŮ ŠÍŘ 200MM R DO 1M</t>
  </si>
  <si>
    <t xml:space="preserve">"obrubníky OP4 20cm/25cm R 0,75m + R 1m - na výšku vč. bet lože a opěry"  2+2.5 = 4,500 [A] _x000d_
Celkem 4,5 = 4,500_x000d_</t>
  </si>
  <si>
    <t xml:space="preserve">"obrubníky OP3 25cm/20cm rovné - na šířku + na výšku vč. bet lože a opěry - možnost použít vybourané a očištěné obrubníky"  275 = 275,000 [A] _x000d_
Celkem 275 = 275,000_x000d_</t>
  </si>
  <si>
    <t xml:space="preserve">"obrubníky OP1 32cm/24cm rovné - na šířku + na výšku vč. bet lože a opěry - možnost použít vybourané a očištěné obrubníky"  25 = 25,000 [A] _x000d_
Celkem 25 = 25,000_x000d_</t>
  </si>
  <si>
    <t>9174291R</t>
  </si>
  <si>
    <t>CHODNÍKOVÉ OBRUBY Z KAMENNÝCH OBRUBNÍKŮ ŠÍŘ 320MM SE ZÁMKEM</t>
  </si>
  <si>
    <t xml:space="preserve">"obrubníky OP1 32cm/24cm rovné se zámkem ve tvaru šipky - na šířku + na výšku vč. bet lože a opěry"  28 = 28,000 [A] _x000d_
Celkem 28 = 28,000_x000d_</t>
  </si>
  <si>
    <t>R91782r</t>
  </si>
  <si>
    <t>VÝŠKOVÁ ÚPRAVA OBRUBNÍKŮ</t>
  </si>
  <si>
    <t>VÝŠKOVÁ ÚPRAVA OBRUBNÍKŮ KAMENNÝCH</t>
  </si>
  <si>
    <t xml:space="preserve">"rektifikace obruby anglického dvorku"  4 = 4,000 [A] _x000d_
Celkem 4 = 4,000_x000d_</t>
  </si>
  <si>
    <t>Položka zahrnuje:
- vytrhání, očištění, manipulaci
- nové betonové lože a osazení. 
Položka nezahrnuje:
- nutné doplnění novými obrubami se uvede v položkách 9172 až 9177</t>
  </si>
  <si>
    <t>919146</t>
  </si>
  <si>
    <t>ŘEZÁNÍ ŽELEZOBETONOVÝCH KONSTRUKCÍ TL DO 300MM</t>
  </si>
  <si>
    <t xml:space="preserve">"zaříznutí stávající betonové konstrukce kabelovodu v šířce 0,3 m"  34 = 34,000 [A] _x000d_
Celkem 34 = 34,000_x000d_</t>
  </si>
  <si>
    <t>93541</t>
  </si>
  <si>
    <t>ŽLABY Z DÍLCŮ Z POLYMERBETONU SVĚTLÉ ŠÍŘKY DO 100MM VČETNĚ MŘÍŽÍ</t>
  </si>
  <si>
    <t xml:space="preserve">"polymerbetonové žlaby s litinovou mříží š 15cm, nosnost C250"  242 = 242,000 [A] _x000d_
Celkem 242 = 242,000_x000d_</t>
  </si>
  <si>
    <t xml:space="preserve">"odvoz na mezideponii dle zhotovitele - chodník-6cm - očištění pro znovupoužit"  2803 = 2803,000 [A] _x000d_
"odvoz na mezideponii dle zhotovitele - dlažba-pražský normal-16cm - očištění pro znovupoužit"  168 = 168,000 [B] _x000d_
"Celkem: "A+B = 2971,000 [C] _x000d_
Celkem 2971 = 2971,000_x000d_</t>
  </si>
  <si>
    <t xml:space="preserve">"odvoz na mezideponii dle zhotovitele - obrubníky kamenné OP2 - očištění pro znovupoužití"  648 = 648,000 [A] _x000d_
Celkem 648 = 648,000_x000d_</t>
  </si>
  <si>
    <t>9665391R</t>
  </si>
  <si>
    <t>ODSTRANĚNÍ ŽLABŮ Z DÍLCŮ (VČET ŠTĚRBINOVÝCH)</t>
  </si>
  <si>
    <t>ODSTRANĚNÍ ŽLABŮ Z DÍLCŮ (VČET ŠTĚRBINOVÝCH) ŠÍŘKY 200MM</t>
  </si>
  <si>
    <t xml:space="preserve">"odvoz na skládku dle zhotovitele - odvodňovací žlab vč. litinové mříže"  184 = 184,000 [A] _x000d_
Celkem 184 = 184,000_x000d_</t>
  </si>
  <si>
    <t xml:space="preserve">"odvoz na skládku dle zhotovitele - bourání žb rámečků poklopů šachet"  3 = 3,000 [A] _x000d_
Celkem 3 = 3,000_x000d_</t>
  </si>
  <si>
    <t>SO-11-59-01.1</t>
  </si>
  <si>
    <t>R02710</t>
  </si>
  <si>
    <t>POMOC PRÁCE ZŘÍZ NEBO ZAJIŠŤ OBJÍŽĎKY A PŘÍSTUP CESTY</t>
  </si>
  <si>
    <t>Položka zahrnuje:
- veškeré náklady spojené se zřízením nebo zajištěním objížďky a přístupové cesty
Položka nezahrnuje:
- x</t>
  </si>
  <si>
    <t>916G32</t>
  </si>
  <si>
    <t>PŘENOSNÉ DOPRAVNÍ ZNAČKY ZÁKLADNÍ VEL OCEL TŘ RA2 - MONTÁŽ S PŘESUNEM</t>
  </si>
  <si>
    <t>Položka zahrnuje:
- dopravu demontované značky z dočasné skládky 
- osazení a montáž značky na místě určeném projektem 
- nutnou opravu poškozených částí 
Položka nezahrnuje:
- dodávku značky</t>
  </si>
  <si>
    <t>916G33</t>
  </si>
  <si>
    <t>PŘENOSNÉ DOPRAVNÍ ZNAČKY ZÁKLADNÍ VEL OCEL TŘ RA2 - DEMONTÁŽ S PŘESUN</t>
  </si>
  <si>
    <t>916G39</t>
  </si>
  <si>
    <t>PŘENOSNÉ DOPRAVNÍ ZNAČKY ZÁKLADNÍ VELIKOSTI OCELOVÉ TŘ RA2 - NÁJEM</t>
  </si>
  <si>
    <t>KSDEN</t>
  </si>
  <si>
    <t>6*14 = 84,000 [A] _x000d_
Celkem 84 = 84,000_x000d_</t>
  </si>
  <si>
    <t>Položka zahrnuje:
- sazbu za pronájem přenosných dopravních značek a zařízení
Položka nezahrnuje:
- x
Způsob měření:
- součin počtu značek a počtu dní použití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</si>
  <si>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</si>
  <si>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</si>
  <si>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</si>
  <si>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</si>
  <si>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</si>
  <si>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</si>
  <si>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</si>
  <si>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>8*14 = 112,000 [A] _x000d_
Celkem 112 = 112,000_x000d_</t>
  </si>
  <si>
    <t>914952</t>
  </si>
  <si>
    <t>SLOUPKY A STOJKY DZ Z JÄKL PROF PRO OCEL STOJAN MONT S PŘESUN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</si>
  <si>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</si>
  <si>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914953</t>
  </si>
  <si>
    <t>SLOUPKY A STOJKY DZ Z JÄKL PROFILŮ PRO OCEL STOJAN DEMONTÁŽ</t>
  </si>
  <si>
    <t>914959</t>
  </si>
  <si>
    <t>SLOUP A STOJKY DZ Z JÄKL PRO OCEL STOJAN NÁJEMNÉ</t>
  </si>
  <si>
    <t>22*14 = 308,000 [A] _x000d_
Celkem 308 = 308,000_x000d_</t>
  </si>
  <si>
    <t>Položka zahrnuje:
- sazbu za pronájem dopravních značek a zařízení
Položka nezahrnuje:
- x
Způsob měření:
- očet měrných jednotek se určí jako součin počtu sloupků a počtu dní použití</t>
  </si>
  <si>
    <t>915321</t>
  </si>
  <si>
    <t>VODOR DOPRAV ZNAČ Z FÓLIE DOČAS ODSTRANITEL - DOD A POKLÁDKA</t>
  </si>
  <si>
    <t>300*0,15 = 45,000 [A] _x000d_
Celkem 45 = 45,000_x000d_</t>
  </si>
  <si>
    <t>Položka zahrnuje:
- dodání a pokládku předepsané fólie
- předznačení
Položka nezahrnuje:
- x</t>
  </si>
  <si>
    <t>915322</t>
  </si>
  <si>
    <t>VODOR DOPRAV ZNAČ Z FÓLIE DOČAS ODSTRANITEL - ODSTRANĚNÍ</t>
  </si>
  <si>
    <t>Položka zahrnuje:
- odstranění značení bez ohledu na způsob provedení (zatření, zbroušení)
- odklizení vzniklé suti
Položka nezahrnuje:
- x</t>
  </si>
  <si>
    <t>916362</t>
  </si>
  <si>
    <t>SMĚROVACÍ DESKY Z4 OBOUSTR TŘ RA2- M 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</si>
  <si>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</si>
  <si>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916363</t>
  </si>
  <si>
    <t>SMĚROVACÍ DESKY Z4 OBOUSTR TŘ RA2 - DEMONTÁŽ</t>
  </si>
  <si>
    <t>916369</t>
  </si>
  <si>
    <t>SMĚROVACÍ DESKY Z4 OBOUSTR TŘ RA2 - NÁJEMNÉ</t>
  </si>
  <si>
    <t>34*14 = 476,000 [A] _x000d_
Celkem 476 = 476,000_x000d_</t>
  </si>
  <si>
    <t>Položka zahrnuje:
- sazbu za pronájem zařízení
Položka nezahrnuje:
- x
Způsob měření:
- součin počtu zařízení a počtu dní použití.</t>
  </si>
  <si>
    <t>916132</t>
  </si>
  <si>
    <t>DOPRAV SVĚTLO VÝSTRAŽ SOUPRAVA 5KS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</si>
  <si>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</si>
  <si>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916133</t>
  </si>
  <si>
    <t>DOPRAV SVĚTLO VÝSTRAŽ SOUPRAVA 5KS - DEMONTÁŽ</t>
  </si>
  <si>
    <t>916139</t>
  </si>
  <si>
    <t>DOPRAVNÍ SVĚTLO VÝSTRAŽNÉ SOUPRAVA 5 KUSŮ - NÁJEMNÉ</t>
  </si>
  <si>
    <t>2*14 = 28,000 [A] _x000d_
Celkem 28 = 28,000_x000d_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</si>
  <si>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</si>
  <si>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</si>
  <si>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</si>
  <si>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</si>
  <si>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916729</t>
  </si>
  <si>
    <t>UPEVŇOVACÍ KONSTR - PODKL DESKA OD 28KG - NÁJEMNÉ</t>
  </si>
  <si>
    <t>56*14 = 784,000 [A] _x000d_
Celkem 784 = 784,000_x000d_</t>
  </si>
  <si>
    <t>SO-11-59-01.2</t>
  </si>
  <si>
    <t>6 = 6,000 [A] _x000d_
Celkem 6 = 6,000_x000d_</t>
  </si>
  <si>
    <t>6*28 = 168,000 [A] _x000d_
Celkem 168 = 168,000_x000d_</t>
  </si>
  <si>
    <t>16 = 16,000 [A] _x000d_
Celkem 16 = 16,000_x000d_</t>
  </si>
  <si>
    <t>16*28 = 448,000 [A] _x000d_
Celkem 448 = 448,000_x000d_</t>
  </si>
  <si>
    <t>38 = 38,000 [A] _x000d_
Celkem 38 = 38,000_x000d_</t>
  </si>
  <si>
    <t>38*28 = 1064,000 [A] _x000d_
Celkem 1064 = 1064,000_x000d_</t>
  </si>
  <si>
    <t>102 = 102,000 [A] _x000d_
Celkem 102 = 102,000_x000d_</t>
  </si>
  <si>
    <t>102*28 = 2856,000 [A] _x000d_
Celkem 2856 = 2856,000_x000d_</t>
  </si>
  <si>
    <t>2*28 = 56,000 [A] _x000d_
Celkem 56 = 56,000_x000d_</t>
  </si>
  <si>
    <t>140 = 140,000 [A] _x000d_
Celkem 140 = 140,000_x000d_</t>
  </si>
  <si>
    <t>140*28 = 3920,000 [A] _x000d_
Celkem 3920 = 3920,000_x000d_</t>
  </si>
  <si>
    <t>SO-11-59-01.3</t>
  </si>
  <si>
    <t>8 = 8,000 [A] _x000d_
Celkem 8 = 8,000_x000d_</t>
  </si>
  <si>
    <t>23 = 23,000 [A] _x000d_
Celkem 23 = 23,000_x000d_</t>
  </si>
  <si>
    <t>23*14 = 322,000 [A] _x000d_
Celkem 322 = 322,000_x000d_</t>
  </si>
  <si>
    <t>54 = 54,000 [A] _x000d_
Celkem 54 = 54,000_x000d_</t>
  </si>
  <si>
    <t>54*14 = 756,000 [A] _x000d_
Celkem 756 = 756,000_x000d_</t>
  </si>
  <si>
    <t>210 = 210,000 [A] _x000d_
Celkem 210 = 210,000_x000d_</t>
  </si>
  <si>
    <t>210*14 = 2940,000 [A] _x000d_
Celkem 2940 = 2940,000_x000d_</t>
  </si>
  <si>
    <t>3*14 = 42,000 [A] _x000d_
Celkem 42 = 42,000_x000d_</t>
  </si>
  <si>
    <t>264 = 264,000 [A] _x000d_
Celkem 264 = 264,000_x000d_</t>
  </si>
  <si>
    <t>264*14 = 3696,000 [A] _x000d_
Celkem 3696 = 3696,000_x000d_</t>
  </si>
  <si>
    <t>SO-11-59-01.4</t>
  </si>
  <si>
    <t>11 = 11,000 [A] _x000d_
Celkem 11 = 11,000_x000d_</t>
  </si>
  <si>
    <t>11*14 = 154,000 [A] _x000d_
Celkem 154 = 154,000_x000d_</t>
  </si>
  <si>
    <t>10 = 10,000 [A] _x000d_
Celkem 10 = 10,000_x000d_</t>
  </si>
  <si>
    <t>10*14 = 140,000 [A] _x000d_
Celkem 140 = 140,000_x000d_</t>
  </si>
  <si>
    <t>25*0,15 = 3,750 [A] _x000d_
Celkem 3,75 = 3,750_x000d_</t>
  </si>
  <si>
    <t>102*14 = 1428,000 [A] _x000d_
Celkem 1428 = 1428,000_x000d_</t>
  </si>
  <si>
    <t>133 = 133,000 [A] _x000d_
Celkem 133 = 133,000_x000d_</t>
  </si>
  <si>
    <t>133*14 = 1862,000 [A] _x000d_
Celkem 1862 = 1862,000_x000d_</t>
  </si>
  <si>
    <t>SO-11-59-01.5</t>
  </si>
  <si>
    <t>7*42 = 294,000 [A] _x000d_
Celkem 294 = 294,000_x000d_</t>
  </si>
  <si>
    <t>14 = 14,000 [A] _x000d_
Celkem 14 = 14,000_x000d_</t>
  </si>
  <si>
    <t>14*42 = 588,000 [A] _x000d_
Celkem 588 = 588,000_x000d_</t>
  </si>
  <si>
    <t>35 = 35,000 [A] _x000d_
Celkem 35 = 35,000_x000d_</t>
  </si>
  <si>
    <t>35*42 = 1470,000 [A] _x000d_
Celkem 1470 = 1470,000_x000d_</t>
  </si>
  <si>
    <t>745*0,15 = 111,750 [A] _x000d_
Celkem 111,75 = 111,750_x000d_</t>
  </si>
  <si>
    <t>219 = 219,000 [A] _x000d_
Celkem 219 = 219,000_x000d_</t>
  </si>
  <si>
    <t>219*42 = 9198,000 [A] _x000d_
Celkem 9198 = 9198,000_x000d_</t>
  </si>
  <si>
    <t>8*42 = 336,000 [A] _x000d_
Celkem 336 = 336,000_x000d_</t>
  </si>
  <si>
    <t>254 = 254,000 [A] _x000d_
Celkem 254 = 254,000_x000d_</t>
  </si>
  <si>
    <t>254*42 = 10668,000 [A] _x000d_
Celkem 10668 = 10668,000_x000d_</t>
  </si>
  <si>
    <t>916442</t>
  </si>
  <si>
    <t>VOD DESKA Z5 OBOUSTR VÝŠ NAD 65CM TŘ RA2 - MONT S PŘES</t>
  </si>
  <si>
    <t>36 = 36,000 [A] _x000d_
Celkem 36 = 36,000_x000d_</t>
  </si>
  <si>
    <t>916443</t>
  </si>
  <si>
    <t>VODÍCÍ DESKA Z5 OBOUSTR VÝŠ NAD 65CM TŘ RA2 - DEMONTÁŽ</t>
  </si>
  <si>
    <t>916449</t>
  </si>
  <si>
    <t>VOD DESKA Z5 OBOUSTR V NAD 65CM TŘ RA2 - NÁJEMNÉ</t>
  </si>
  <si>
    <t>36*42 = 1512,000 [A] _x000d_
Celkem 1512 = 1512,000_x000d_</t>
  </si>
  <si>
    <t>Položka zahrnuje:
- cenu za pronájem dopravních značek a zařízení
Položka nezahrnuje:
- x
Způsob měření:
- součin počtu značek, počtu dní použití a denní sazby</t>
  </si>
  <si>
    <t>916542</t>
  </si>
  <si>
    <t>PATKA PRO VOD DESKY SAMOSTATNÁ NAD 10KG - MONTÁŽ S PŘESUNEM</t>
  </si>
  <si>
    <t>916543</t>
  </si>
  <si>
    <t>PATKA PRO VODÍCÍ DESKY SAMOSTATNÁ NAD 10KG - DEMONTÁŽ</t>
  </si>
  <si>
    <t>916549</t>
  </si>
  <si>
    <t>PATKA PRO VODÍCÍ DESKY SAMOSTATNÁ NAD 10KG - NÁJEMNÉ</t>
  </si>
  <si>
    <t>SO-11-59-01.6</t>
  </si>
  <si>
    <t>6*42 = 252,000 [A] _x000d_
Celkem 252 = 252,000_x000d_</t>
  </si>
  <si>
    <t>34 = 34,000 [A] _x000d_
Celkem 34 = 34,000_x000d_</t>
  </si>
  <si>
    <t>34*42 = 1428,000 [A] _x000d_
Celkem 1428 = 1428,000_x000d_</t>
  </si>
  <si>
    <t>350*0,15 = 52,500 [A] _x000d_
Celkem 52,5 = 52,500_x000d_</t>
  </si>
  <si>
    <t>135 = 135,000 [A] _x000d_
Celkem 135 = 135,000_x000d_</t>
  </si>
  <si>
    <t>135*42 = 5670,000 [A] _x000d_
Celkem 5670 = 5670,000_x000d_</t>
  </si>
  <si>
    <t>5 = 5,000 [A] _x000d_
Celkem 5 = 5,000_x000d_</t>
  </si>
  <si>
    <t>5*42 = 210,000 [A] _x000d_
Celkem 210 = 210,000_x000d_</t>
  </si>
  <si>
    <t>169 = 169,000 [A] _x000d_
Celkem 169 = 169,000_x000d_</t>
  </si>
  <si>
    <t>169*42 = 7098,000 [A] _x000d_
Celkem 7098 = 7098,000_x000d_</t>
  </si>
  <si>
    <t>25 = 25,000 [A] _x000d_
Celkem 25 = 25,000_x000d_</t>
  </si>
  <si>
    <t>25*42 = 1050,000 [A] _x000d_
Celkem 1050 = 1050,000_x000d_</t>
  </si>
  <si>
    <t>SO-11-59-01.7</t>
  </si>
  <si>
    <t>24 = 24,000 [A] _x000d_
Celkem 24 = 24,000_x000d_</t>
  </si>
  <si>
    <t>24*42 = 1008,000 [A] _x000d_
Celkem 1008 = 1008,000_x000d_</t>
  </si>
  <si>
    <t>55 = 55,000 [A] _x000d_
Celkem 55 = 55,000_x000d_</t>
  </si>
  <si>
    <t>55*42 = 2310,000 [A] _x000d_
Celkem 2310 = 2310,000_x000d_</t>
  </si>
  <si>
    <t>670*0,15 = 100,500 [A] _x000d_
Celkem 100,5 = 100,500_x000d_</t>
  </si>
  <si>
    <t>145 = 145,000 [A] _x000d_
Celkem 145 = 145,000_x000d_</t>
  </si>
  <si>
    <t>145*42 = 6090,000 [A] _x000d_
Celkem 6090 = 6090,000_x000d_</t>
  </si>
  <si>
    <t>200 = 200,000 [A] _x000d_
Celkem 200 = 200,000_x000d_</t>
  </si>
  <si>
    <t>200*42 = 8400,000 [A] _x000d_
Celkem 8400 = 8400,000_x000d_</t>
  </si>
  <si>
    <t>SO-11-59-01.8</t>
  </si>
  <si>
    <t>"včetně zabezpečení průjezdu skrz areál TSK a křížení s tramvajovou tratí "1 = 1,000 [A] _x000d_
Celkem 1 = 1,000_x000d_</t>
  </si>
  <si>
    <t>20 = 20,000 [A] _x000d_
Celkem 20 = 20,000_x000d_</t>
  </si>
  <si>
    <t>20*112 = 2240,000 [A] _x000d_
Celkem 2240 = 2240,000_x000d_</t>
  </si>
  <si>
    <t>200*0,15 = 30,000 [A] _x000d_
Celkem 30 = 30,000_x000d_</t>
  </si>
  <si>
    <t>916152</t>
  </si>
  <si>
    <t>SEMAFOROVÁ PŘENOSNÁ SOUPRAVA - MONTÁŽ S PŘESUNEM</t>
  </si>
  <si>
    <t>916153</t>
  </si>
  <si>
    <t>SEMAFOROVÁ PŘENOSNÁ SOUPRAVA - DEMONTÁŽ</t>
  </si>
  <si>
    <t>916159</t>
  </si>
  <si>
    <t>SEMAFOROVÁ PŘENOSNÁ SOUPRAVA - NÁJEMNÉ</t>
  </si>
  <si>
    <t>3*112 = 336,000 [A] _x000d_
Celkem 336 = 336,000_x000d_</t>
  </si>
  <si>
    <t>SO 11-95-01</t>
  </si>
  <si>
    <t>R184B14</t>
  </si>
  <si>
    <t>VYSAZOVÁNÍ STROMŮ LISTNATÝCH S BALEM OBVOD KMENE DO 14CM, PODCHOZÍ VÝŠ MIN 2,2M</t>
  </si>
  <si>
    <t>"Robinia pseudoacacia `Myrtifolia`, včetně kůlů, včetně podzemních zátěžových kotev" _x000d_
Celkem 10 = 10,000_x000d_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</si>
  <si>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</si>
  <si>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27212</t>
  </si>
  <si>
    <t>ZÁKLADY Z DÍLCŮ ŽELEZOBETONOVÝCH</t>
  </si>
  <si>
    <t>"prefabrikované základy pod stromovou mříž" _x000d_
10*0,15*0,15*(2,6+1,6)*2 = 1,890 [A] _x000d_
Celkem 1,89 = 1,890_x000d_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</si>
  <si>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</si>
  <si>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R21197</t>
  </si>
  <si>
    <t>OPLÁŠTĚNÍ ODVODŇOVACÍCH ŽEBER Z GEOTEXTILIE</t>
  </si>
  <si>
    <t>"kokosová rohož 750 g/m2" _x000d_
Celkem 10 = 10,000_x000d_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</si>
  <si>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</si>
  <si>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42717A</t>
  </si>
  <si>
    <t>ZAKRYTÍ KANÁLŮ Z OCELI S 235</t>
  </si>
  <si>
    <t>"stromové mříže, pozinkovaná ocel, 10 ks, odhad 200 kg" _x000d_
10*0,2 = 2,000 [A] _x000d_
Celkem 2 = 2,000_x000d_</t>
  </si>
  <si>
    <t>451523</t>
  </si>
  <si>
    <t>VÝPLŇ VRSTVY Z KAMENIVA DRCENÉHO, INDEX ZHUTNĚNÍ ID DO 0,9</t>
  </si>
  <si>
    <t>"vrstva štěrku 16-32 tl. 0,20 m, náhrada konstrukční vrstvy chodníku nad rabaty" _x000d_
2,0*37*2*0,2 = 29,600 [A] _x000d_
Celkem 29,6 = 29,600_x000d_</t>
  </si>
  <si>
    <t>R458521</t>
  </si>
  <si>
    <t>strukturní substrát pro pěstování dřevin - výplň rabat</t>
  </si>
  <si>
    <t xml:space="preserve">"štěrkfrakce 32/63: 84%,  kompost: 8%, biouhel: 8%" _x000d_
2,0*0,75*37*2 = 111,000 [A] _x000d_
Celkem 111 = 111,000_x000d_</t>
  </si>
  <si>
    <t>R458522</t>
  </si>
  <si>
    <t>výsadbový substrát pro pěstování dřevin</t>
  </si>
  <si>
    <t xml:space="preserve">"štěrkfrakce 4/8: 70%,  kompost: 20%, biouhel: 10%" _x000d_
1*1*0,4*10+1,45*2,45*0,15*10 = 9,329 [A] _x000d_
Celkem 9,329 = 9,329_x000d_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</si>
  <si>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</si>
  <si>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</si>
  <si>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</si>
  <si>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SO 11-79-01</t>
  </si>
  <si>
    <t>51,875*2,0 = 103,750 [A] _x000d_
Celkem 103,75 = 103,750_x000d_</t>
  </si>
  <si>
    <t>"výkopy pro základy "51,875 = 51,875 [A] _x000d_
Celkem 51,875 = 51,875_x000d_</t>
  </si>
  <si>
    <t>ŽB-PR</t>
  </si>
  <si>
    <t>"základy pro zastávkové přístřešky" _x000d_
(4*2+4*3)*2,0*0,8*0,2 = 6,400 [A] _x000d_
Celkem 6,4 = 6,400_x000d_</t>
  </si>
  <si>
    <t>272314</t>
  </si>
  <si>
    <t>ZÁKLADY Z PROSTÉHO BETONU DO C25/30</t>
  </si>
  <si>
    <t>"základy otočných bran "15*1,0*1,0*1,0 = 15,000 [A] _x000d_
"sokl pod zábradlí "5,0*1,0*0,3 = 1,500 [B] _x000d_
"označníky zastávek "7*1,0 = 7,000 [C] _x000d_
"odpadkový koš "0,5*0,5*1,0*12 = 3,000 [D] _x000d_
"stojan na jízdní kolo "1,0*0,5*1,0*25 = 12,500 [E] _x000d_
"sloupek zahrazovací "0,5*0,5*0,5*87 = 10,875 [F] _x000d_
"sloupek výsuvný "1,0*1,0*1,0*1 = 1,000 [G] _x000d_
"závora "1,0*1,0*1,0*1 = 1,000 [H] _x000d_
"Mezisoučet "51.875000 = 51,875 [J] _x000d_
Celkem 51,875 = 51,875_x000d_</t>
  </si>
  <si>
    <t>"včetně PKO - žárové zinkování ponorem + trojvrstvý nátěr" _x000d_
"zábradlí: "5,0*0,1 = 0,500 [A] _x000d_
"otočná brána:" 15*2,0*0,2 = 6,000 [B] _x000d_
"otevíravá brána:"4,4*0,1 = 0,440 [C] _x000d_
"Celkem: "A+B+C = 6,940 [D] _x000d_
Celkem 6,94 = 6,940_x000d_</t>
  </si>
  <si>
    <t>87626</t>
  </si>
  <si>
    <t>CHRÁNIČKY Z TRUB PLAST DN DO 80MM</t>
  </si>
  <si>
    <t>"chraničky pro dodatečnou instalaci zastávkových přístřešků "200 = 200,000 [A] _x000d_
Celkem 200 = 200,000_x000d_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</si>
  <si>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</si>
  <si>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R937001</t>
  </si>
  <si>
    <t>označník zastávky PID</t>
  </si>
  <si>
    <t>Položka zahrnuje:
- montáž, osazení a dodávku kompletního zařízení, předepsaného zadávací dokumentací (materiál uvedený v textu představuje rozhodující podíl ve výrobku)
- mimostavništní a vnitrostaveništní dopravu
- nezbytné zemní práce a základové konstrukce
- předepsanou povrchovou úpravu (nátěry a pod.)
Položka nezahrnuje:
- x</t>
  </si>
  <si>
    <t>R937002</t>
  </si>
  <si>
    <t>zastávkový přístřešek standard</t>
  </si>
  <si>
    <t>"EVP-A1-02-000" _x000d_
Celkem 4 = 4,000_x000d_</t>
  </si>
  <si>
    <t>R937003</t>
  </si>
  <si>
    <t>zastávkový přístřešek prodloužený</t>
  </si>
  <si>
    <t>"EVP-A2-02-000" _x000d_
Celkem 4 = 4,000_x000d_</t>
  </si>
  <si>
    <t>R937004</t>
  </si>
  <si>
    <t>velkokapacitní koš s rovnou stříškou</t>
  </si>
  <si>
    <t>"PKZ-SEST-11-000" _x000d_
Celkem 12 = 12,000_x000d_</t>
  </si>
  <si>
    <t>R937005</t>
  </si>
  <si>
    <t>stojan na jízdní kolo</t>
  </si>
  <si>
    <t>"STOJAN-001" _x000d_
Celkem 25 = 25,000_x000d_</t>
  </si>
  <si>
    <t>R937007</t>
  </si>
  <si>
    <t>sedací kostka</t>
  </si>
  <si>
    <t>"Např. Metalco I-BOX 1D, HPC, tmavý, leště" _x000d_
Celkem 23 = 23,000_x000d_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</si>
  <si>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</si>
  <si>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</si>
  <si>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</si>
  <si>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</si>
  <si>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 
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</si>
  <si>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</si>
  <si>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</si>
  <si>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</si>
  <si>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</si>
  <si>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</si>
  <si>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</si>
  <si>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</si>
  <si>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</si>
  <si>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VSEOB005</t>
  </si>
  <si>
    <t>ES PROHLÁŠENÍ O OVĚŘENÍ SUBSYSTÉMU</t>
  </si>
  <si>
    <t>Zajištění vydání ES Certifikátu o ověření 
v předepsaném rozsahu a počtu dle VTP a ZTP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</si>
  <si>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</si>
  <si>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</si>
  <si>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</si>
  <si>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
v předepsaném rozsahu a počtu dle VTP a ZTP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</si>
  <si>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</si>
  <si>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</si>
  <si>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</si>
  <si>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
v předepsaném rozsahu a počtu dle VTP a ZTP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</si>
  <si>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</si>
  <si>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VSEOB011</t>
  </si>
  <si>
    <t>PUBLICITA STAVBY PRO NÁRODNÍ FINANCOVÁNÍ</t>
  </si>
  <si>
    <t>Zajištění propagace stavby dle ZTP pro národní financování
 "v předepsaném rozsahu a počtu dle ZTP "</t>
  </si>
  <si>
    <t>Položka zahrnuje veškeré činnosti nezbytné pro zajištění publicity stavby z národních zdrojů. Detailně jsou specifikace požadavků na publicitu uvedené v ZTP.</t>
  </si>
  <si>
    <t>VSEOB012</t>
  </si>
  <si>
    <t>NÁJMY HRAZENÉ ZHOTOVITELEM STAVBY</t>
  </si>
  <si>
    <t>v předepsaném rozsahu a počtu dle VTP a ZTP</t>
  </si>
  <si>
    <t>Pronájmy pozemků pro účely stavby v období dle harmonogramu stavby - včetně všech příslušných poplatků vyplývajících z užívání pozemků.</t>
  </si>
  <si>
    <t>SO90-90</t>
  </si>
  <si>
    <t>"SO 11-22-01 Zastropení nové odbavovací haly ŽST Praha hl.n. "1149,984 = 1149,984 [A] _x000d_
"SO 11-22-01.1 Most X530 "20 = 20,000 [B] _x000d_
"SO 11-22-01.2 Most X531 "82 = 82,000 [C] _x000d_
"SO 11-23-02 Opěrná zeď chodníku "48,6 = 48,600 [D] _x000d_
"SO 11-30-01 Veřejné osvětlení "461,558 = 461,558 [E] _x000d_
"SO 11-30-02 Architektonické osvětlení "53,52 = 53,520 [F] _x000d_
"SO 11-30-03 SSZ - přechod "276,96 = 276,960 [G] _x000d_
"SO 11-30-07 Napájení přístřešků MHD "145,2 = 145,200 [H] _x000d_
"SO 11-30-08 Napájení označníků + rezervní kabel "70,56 = 70,560 [I] _x000d_
"SO 11-30-09 Historické osvětlení "125,318 = 125,318 [J] _x000d_
"SO 11-31-01 Úprava kanalizace "1084,086 = 1084,086 [K] _x000d_
"SO 11-32-01 Přeložka vodovodu "93,335 = 93,335 [L] _x000d_
"SO 11-33-01 Přeložka plynovodu "62,37 = 62,370 [M] _x000d_
"SO 11-52-01 Ostatní zpevněné plochy a prostranství "3608,615 = 3608,615 [N] _x000d_
"SO 11-79-01 Mobiliář "103,75 = 103,750 [O] _x000d_
"Mezisoučet "7385.856000 = 7385,856 [P] _x000d_
Celkem 7385,856 = 7385,856_x000d_</t>
  </si>
  <si>
    <t>"SO 11-22-01 Zastropení nové odbavovací haly ŽST Praha hl.n. "2847,192 = 2847,192 [A] _x000d_
"SO 11-22-01.1 Most X530 "200,04 = 200,040 [B] _x000d_
"SO 11-22-01.2 Most X531 "313,56 = 313,560 [C] _x000d_
"SO 11-23-02 Opěrná zeď chodníku "3,4 = 3,400 [D] _x000d_
"Mezisoučet "3364.192000 = 3364,192 [E] _x000d_
Celkem 3364,192 = 3364,192_x000d_</t>
  </si>
  <si>
    <t>"SO 11-22-01 Zastropení nové odbavovací haly ŽST Praha hl.n. "1349,388 = 1349,388 [A] _x000d_
"SO 11-22-01.1 Most X530 "89,775 = 89,775 [B] _x000d_
"SO 11-22-01.2 Most X531 "31,2 = 31,200 [C] _x000d_
"SO 11-23-02 Opěrná zeď chodníku "55,65 = 55,650 [D] _x000d_
"SO 11-50-01 Pozemní komunikace "310,5 = 310,500 [E] _x000d_
"SO 11-52-01 Ostatní zpevněné plochy a prostranství "1859,554 = 1859,554 [F] _x000d_
"Mezisoučet "3696.067000 = 3696,067 [G] _x000d_
Celkem 3696,067 = 3696,067_x000d_</t>
  </si>
  <si>
    <t>"SO 11-22-01 Zastropení nové odbavovací haly ŽST Praha hl.n. "201,044 = 201,044 [A] _x000d_
"SO 11-22-01.1 Most X530 "12,693 = 12,693 [B] _x000d_
"SO 11-22-01.2 Most X531 "18,389 = 18,389 [C] _x000d_
"Mezisoučet "232.126000 = 232,126 [D] _x000d_
Celkem 232,126 = 232,126_x000d_</t>
  </si>
  <si>
    <t>"SO 11-31-01 Úprava kanalizace "67,76 = 67,760 [A] _x000d_
"SO 11-50-01 Pozemní komunikace "4709,822 = 4709,822 [B] _x000d_
"SO 11-52-01 Ostatní zpevněné plochy a prostranství "711,312 = 711,312 [C] _x000d_
"Mezisoučet "5488.894000 = 5488,894 [D] _x000d_
Celkem 5488,894 = 5488,894_x000d_</t>
  </si>
  <si>
    <t>"SO 11-31-01 Úprava kanalizace "4,854 = 4,854 [A] _x000d_
"SO 11-32-01 Přeložka vodovodu "17,581 = 17,581 [B] _x000d_
"Mezisoučet "22.435000 = 22,435 [C] _x000d_
Celkem 22,435 = 22,435_x000d_</t>
  </si>
  <si>
    <t>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</si>
  <si>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>"SO 11-33-01 Přeložka plynovodu "1,75 = 1,750 [B] _x000d_
"Mezisoučet "1.750000 = 1,750 [A] _x000d_
Celkem 1,75 = 1,750_x000d_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</si>
</sst>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styles" Target="styles.xml" /><Relationship Id="rId30" Type="http://schemas.openxmlformats.org/officeDocument/2006/relationships/theme" Target="theme/theme1.xml" /><Relationship Id="rId31" Type="http://schemas.openxmlformats.org/officeDocument/2006/relationships/calcChain" Target="calcChain.xml" /><Relationship Id="rId3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" style="1" customWidth="1"/>
    <col min="2" max="2" width="61.81641" style="1" customWidth="1"/>
    <col min="3" max="3" width="21.63281" style="1" customWidth="1"/>
    <col min="4" max="4" width="21.63281" style="1" customWidth="1"/>
    <col min="5" max="5" width="21.63281" style="1" customWidth="1"/>
    <col min="6" max="6" width="30.90625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C10+C15+C22+C26+C37+C39+C41+C43</f>
        <v>0</v>
      </c>
    </row>
    <row r="7" ht="13">
      <c r="B7" s="7" t="s">
        <v>5</v>
      </c>
      <c r="C7" s="8">
        <f>E10+E15+E22+E26+E37+E39+E41+E43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</f>
        <v>0</v>
      </c>
      <c r="D10" s="11">
        <f>D11+D12+D13+D14</f>
        <v>0</v>
      </c>
      <c r="E10" s="11">
        <f>C10+D10</f>
        <v>0</v>
      </c>
      <c r="F10" s="12">
        <f>F11+F12+F13+F14</f>
        <v>0</v>
      </c>
    </row>
    <row r="11">
      <c r="A11" s="10" t="s">
        <v>14</v>
      </c>
      <c r="B11" s="10" t="s">
        <v>15</v>
      </c>
      <c r="C11" s="11">
        <f>'SO 11-22-01'!M8</f>
        <v>0</v>
      </c>
      <c r="D11" s="11">
        <f>SUMIFS('SO 11-22-01'!O:O,'SO 11-22-01'!A:A,"P")</f>
        <v>0</v>
      </c>
      <c r="E11" s="11">
        <f>C11+D11</f>
        <v>0</v>
      </c>
      <c r="F11" s="12">
        <f>'SO 11-22-01'!T7</f>
        <v>0</v>
      </c>
    </row>
    <row r="12">
      <c r="A12" s="10" t="s">
        <v>16</v>
      </c>
      <c r="B12" s="10" t="s">
        <v>17</v>
      </c>
      <c r="C12" s="11">
        <f>'SO 11-22-01.1'!M8</f>
        <v>0</v>
      </c>
      <c r="D12" s="11">
        <f>SUMIFS('SO 11-22-01.1'!O:O,'SO 11-22-01.1'!A:A,"P")</f>
        <v>0</v>
      </c>
      <c r="E12" s="11">
        <f>C12+D12</f>
        <v>0</v>
      </c>
      <c r="F12" s="12">
        <f>'SO 11-22-01.1'!T7</f>
        <v>0</v>
      </c>
    </row>
    <row r="13">
      <c r="A13" s="10" t="s">
        <v>18</v>
      </c>
      <c r="B13" s="10" t="s">
        <v>19</v>
      </c>
      <c r="C13" s="11">
        <f>'SO 11-22-01.2'!M8</f>
        <v>0</v>
      </c>
      <c r="D13" s="11">
        <f>SUMIFS('SO 11-22-01.2'!O:O,'SO 11-22-01.2'!A:A,"P")</f>
        <v>0</v>
      </c>
      <c r="E13" s="11">
        <f>C13+D13</f>
        <v>0</v>
      </c>
      <c r="F13" s="12">
        <f>'SO 11-22-01.2'!T7</f>
        <v>0</v>
      </c>
    </row>
    <row r="14">
      <c r="A14" s="10" t="s">
        <v>20</v>
      </c>
      <c r="B14" s="10" t="s">
        <v>21</v>
      </c>
      <c r="C14" s="11">
        <f>'SO 11-23-02'!M8</f>
        <v>0</v>
      </c>
      <c r="D14" s="11">
        <f>SUMIFS('SO 11-23-02'!O:O,'SO 11-23-02'!A:A,"P")</f>
        <v>0</v>
      </c>
      <c r="E14" s="11">
        <f>C14+D14</f>
        <v>0</v>
      </c>
      <c r="F14" s="12">
        <f>'SO 11-23-02'!T7</f>
        <v>0</v>
      </c>
    </row>
    <row r="15">
      <c r="A15" s="10" t="s">
        <v>22</v>
      </c>
      <c r="B15" s="10" t="s">
        <v>23</v>
      </c>
      <c r="C15" s="11">
        <f>C16+C17+C18+C19+C20+C21</f>
        <v>0</v>
      </c>
      <c r="D15" s="11">
        <f>D16+D17+D18+D19+D20+D21</f>
        <v>0</v>
      </c>
      <c r="E15" s="11">
        <f>C15+D15</f>
        <v>0</v>
      </c>
      <c r="F15" s="12">
        <f>F16+F17+F18+F19+F20+F21</f>
        <v>0</v>
      </c>
    </row>
    <row r="16">
      <c r="A16" s="10" t="s">
        <v>24</v>
      </c>
      <c r="B16" s="10" t="s">
        <v>25</v>
      </c>
      <c r="C16" s="11">
        <f>'SO 11-30-01'!M8</f>
        <v>0</v>
      </c>
      <c r="D16" s="11">
        <f>SUMIFS('SO 11-30-01'!O:O,'SO 11-30-01'!A:A,"P")</f>
        <v>0</v>
      </c>
      <c r="E16" s="11">
        <f>C16+D16</f>
        <v>0</v>
      </c>
      <c r="F16" s="12">
        <f>'SO 11-30-01'!T7</f>
        <v>0</v>
      </c>
    </row>
    <row r="17">
      <c r="A17" s="10" t="s">
        <v>26</v>
      </c>
      <c r="B17" s="10" t="s">
        <v>27</v>
      </c>
      <c r="C17" s="11">
        <f>'SO 11-30-02'!M8</f>
        <v>0</v>
      </c>
      <c r="D17" s="11">
        <f>SUMIFS('SO 11-30-02'!O:O,'SO 11-30-02'!A:A,"P")</f>
        <v>0</v>
      </c>
      <c r="E17" s="11">
        <f>C17+D17</f>
        <v>0</v>
      </c>
      <c r="F17" s="12">
        <f>'SO 11-30-02'!T7</f>
        <v>0</v>
      </c>
    </row>
    <row r="18">
      <c r="A18" s="10" t="s">
        <v>28</v>
      </c>
      <c r="B18" s="10" t="s">
        <v>29</v>
      </c>
      <c r="C18" s="11">
        <f>'SO 11-30-03'!M8</f>
        <v>0</v>
      </c>
      <c r="D18" s="11">
        <f>SUMIFS('SO 11-30-03'!O:O,'SO 11-30-03'!A:A,"P")</f>
        <v>0</v>
      </c>
      <c r="E18" s="11">
        <f>C18+D18</f>
        <v>0</v>
      </c>
      <c r="F18" s="12">
        <f>'SO 11-30-03'!T7</f>
        <v>0</v>
      </c>
    </row>
    <row r="19">
      <c r="A19" s="10" t="s">
        <v>30</v>
      </c>
      <c r="B19" s="10" t="s">
        <v>31</v>
      </c>
      <c r="C19" s="11">
        <f>'SO 11-30-07'!M8</f>
        <v>0</v>
      </c>
      <c r="D19" s="11">
        <f>SUMIFS('SO 11-30-07'!O:O,'SO 11-30-07'!A:A,"P")</f>
        <v>0</v>
      </c>
      <c r="E19" s="11">
        <f>C19+D19</f>
        <v>0</v>
      </c>
      <c r="F19" s="12">
        <f>'SO 11-30-07'!T7</f>
        <v>0</v>
      </c>
    </row>
    <row r="20">
      <c r="A20" s="10" t="s">
        <v>32</v>
      </c>
      <c r="B20" s="10" t="s">
        <v>33</v>
      </c>
      <c r="C20" s="11">
        <f>'SO 11-30-08'!M8</f>
        <v>0</v>
      </c>
      <c r="D20" s="11">
        <f>SUMIFS('SO 11-30-08'!O:O,'SO 11-30-08'!A:A,"P")</f>
        <v>0</v>
      </c>
      <c r="E20" s="11">
        <f>C20+D20</f>
        <v>0</v>
      </c>
      <c r="F20" s="12">
        <f>'SO 11-30-08'!T7</f>
        <v>0</v>
      </c>
    </row>
    <row r="21">
      <c r="A21" s="10" t="s">
        <v>34</v>
      </c>
      <c r="B21" s="10" t="s">
        <v>35</v>
      </c>
      <c r="C21" s="11">
        <f>'SO 11-30-09'!M8</f>
        <v>0</v>
      </c>
      <c r="D21" s="11">
        <f>SUMIFS('SO 11-30-09'!O:O,'SO 11-30-09'!A:A,"P")</f>
        <v>0</v>
      </c>
      <c r="E21" s="11">
        <f>C21+D21</f>
        <v>0</v>
      </c>
      <c r="F21" s="12">
        <f>'SO 11-30-09'!T7</f>
        <v>0</v>
      </c>
    </row>
    <row r="22">
      <c r="A22" s="10" t="s">
        <v>36</v>
      </c>
      <c r="B22" s="10" t="s">
        <v>37</v>
      </c>
      <c r="C22" s="11">
        <f>C23+C24+C25</f>
        <v>0</v>
      </c>
      <c r="D22" s="11">
        <f>D23+D24+D25</f>
        <v>0</v>
      </c>
      <c r="E22" s="11">
        <f>C22+D22</f>
        <v>0</v>
      </c>
      <c r="F22" s="12">
        <f>F23+F24+F25</f>
        <v>0</v>
      </c>
    </row>
    <row r="23">
      <c r="A23" s="10" t="s">
        <v>38</v>
      </c>
      <c r="B23" s="10" t="s">
        <v>39</v>
      </c>
      <c r="C23" s="11">
        <f>'SO 11-31-01'!M8</f>
        <v>0</v>
      </c>
      <c r="D23" s="11">
        <f>SUMIFS('SO 11-31-01'!O:O,'SO 11-31-01'!A:A,"P")</f>
        <v>0</v>
      </c>
      <c r="E23" s="11">
        <f>C23+D23</f>
        <v>0</v>
      </c>
      <c r="F23" s="12">
        <f>'SO 11-31-01'!T7</f>
        <v>0</v>
      </c>
    </row>
    <row r="24">
      <c r="A24" s="10" t="s">
        <v>40</v>
      </c>
      <c r="B24" s="10" t="s">
        <v>41</v>
      </c>
      <c r="C24" s="11">
        <f>'SO 11-32-01'!M8</f>
        <v>0</v>
      </c>
      <c r="D24" s="11">
        <f>SUMIFS('SO 11-32-01'!O:O,'SO 11-32-01'!A:A,"P")</f>
        <v>0</v>
      </c>
      <c r="E24" s="11">
        <f>C24+D24</f>
        <v>0</v>
      </c>
      <c r="F24" s="12">
        <f>'SO 11-32-01'!T7</f>
        <v>0</v>
      </c>
    </row>
    <row r="25">
      <c r="A25" s="10" t="s">
        <v>42</v>
      </c>
      <c r="B25" s="10" t="s">
        <v>43</v>
      </c>
      <c r="C25" s="11">
        <f>'SO 11-33-01'!M8</f>
        <v>0</v>
      </c>
      <c r="D25" s="11">
        <f>SUMIFS('SO 11-33-01'!O:O,'SO 11-33-01'!A:A,"P")</f>
        <v>0</v>
      </c>
      <c r="E25" s="11">
        <f>C25+D25</f>
        <v>0</v>
      </c>
      <c r="F25" s="12">
        <f>'SO 11-33-01'!T7</f>
        <v>0</v>
      </c>
    </row>
    <row r="26">
      <c r="A26" s="10" t="s">
        <v>44</v>
      </c>
      <c r="B26" s="10" t="s">
        <v>45</v>
      </c>
      <c r="C26" s="11">
        <f>C27+C28+C29+C30+C31+C32+C33+C34+C35+C36</f>
        <v>0</v>
      </c>
      <c r="D26" s="11">
        <f>D27+D28+D29+D30+D31+D32+D33+D34+D35+D36</f>
        <v>0</v>
      </c>
      <c r="E26" s="11">
        <f>C26+D26</f>
        <v>0</v>
      </c>
      <c r="F26" s="12">
        <f>F27+F28+F29+F30+F31+F32+F33+F34+F35+F36</f>
        <v>0</v>
      </c>
    </row>
    <row r="27">
      <c r="A27" s="10" t="s">
        <v>46</v>
      </c>
      <c r="B27" s="10" t="s">
        <v>45</v>
      </c>
      <c r="C27" s="11">
        <f>'SO-11-50-01'!M8</f>
        <v>0</v>
      </c>
      <c r="D27" s="11">
        <f>SUMIFS('SO-11-50-01'!O:O,'SO-11-50-01'!A:A,"P")</f>
        <v>0</v>
      </c>
      <c r="E27" s="11">
        <f>C27+D27</f>
        <v>0</v>
      </c>
      <c r="F27" s="12">
        <f>'SO-11-50-01'!T7</f>
        <v>0</v>
      </c>
    </row>
    <row r="28">
      <c r="A28" s="10" t="s">
        <v>47</v>
      </c>
      <c r="B28" s="10" t="s">
        <v>48</v>
      </c>
      <c r="C28" s="11">
        <f>'SO-11-52-01'!M8</f>
        <v>0</v>
      </c>
      <c r="D28" s="11">
        <f>SUMIFS('SO-11-52-01'!O:O,'SO-11-52-01'!A:A,"P")</f>
        <v>0</v>
      </c>
      <c r="E28" s="11">
        <f>C28+D28</f>
        <v>0</v>
      </c>
      <c r="F28" s="12">
        <f>'SO-11-52-01'!T7</f>
        <v>0</v>
      </c>
    </row>
    <row r="29">
      <c r="A29" s="10" t="s">
        <v>49</v>
      </c>
      <c r="B29" s="10" t="s">
        <v>50</v>
      </c>
      <c r="C29" s="11">
        <f>'SO-11-59-01.1'!M8</f>
        <v>0</v>
      </c>
      <c r="D29" s="11">
        <f>SUMIFS('SO-11-59-01.1'!O:O,'SO-11-59-01.1'!A:A,"P")</f>
        <v>0</v>
      </c>
      <c r="E29" s="11">
        <f>C29+D29</f>
        <v>0</v>
      </c>
      <c r="F29" s="12">
        <f>'SO-11-59-01.1'!T7</f>
        <v>0</v>
      </c>
    </row>
    <row r="30">
      <c r="A30" s="10" t="s">
        <v>51</v>
      </c>
      <c r="B30" s="10" t="s">
        <v>52</v>
      </c>
      <c r="C30" s="11">
        <f>'SO-11-59-01.2'!M8</f>
        <v>0</v>
      </c>
      <c r="D30" s="11">
        <f>SUMIFS('SO-11-59-01.2'!O:O,'SO-11-59-01.2'!A:A,"P")</f>
        <v>0</v>
      </c>
      <c r="E30" s="11">
        <f>C30+D30</f>
        <v>0</v>
      </c>
      <c r="F30" s="12">
        <f>'SO-11-59-01.2'!T7</f>
        <v>0</v>
      </c>
    </row>
    <row r="31">
      <c r="A31" s="10" t="s">
        <v>53</v>
      </c>
      <c r="B31" s="10" t="s">
        <v>54</v>
      </c>
      <c r="C31" s="11">
        <f>'SO-11-59-01.3'!M8</f>
        <v>0</v>
      </c>
      <c r="D31" s="11">
        <f>SUMIFS('SO-11-59-01.3'!O:O,'SO-11-59-01.3'!A:A,"P")</f>
        <v>0</v>
      </c>
      <c r="E31" s="11">
        <f>C31+D31</f>
        <v>0</v>
      </c>
      <c r="F31" s="12">
        <f>'SO-11-59-01.3'!T7</f>
        <v>0</v>
      </c>
    </row>
    <row r="32">
      <c r="A32" s="10" t="s">
        <v>55</v>
      </c>
      <c r="B32" s="10" t="s">
        <v>56</v>
      </c>
      <c r="C32" s="11">
        <f>'SO-11-59-01.4'!M8</f>
        <v>0</v>
      </c>
      <c r="D32" s="11">
        <f>SUMIFS('SO-11-59-01.4'!O:O,'SO-11-59-01.4'!A:A,"P")</f>
        <v>0</v>
      </c>
      <c r="E32" s="11">
        <f>C32+D32</f>
        <v>0</v>
      </c>
      <c r="F32" s="12">
        <f>'SO-11-59-01.4'!T7</f>
        <v>0</v>
      </c>
    </row>
    <row r="33">
      <c r="A33" s="10" t="s">
        <v>57</v>
      </c>
      <c r="B33" s="10" t="s">
        <v>58</v>
      </c>
      <c r="C33" s="11">
        <f>'SO-11-59-01.5'!M8</f>
        <v>0</v>
      </c>
      <c r="D33" s="11">
        <f>SUMIFS('SO-11-59-01.5'!O:O,'SO-11-59-01.5'!A:A,"P")</f>
        <v>0</v>
      </c>
      <c r="E33" s="11">
        <f>C33+D33</f>
        <v>0</v>
      </c>
      <c r="F33" s="12">
        <f>'SO-11-59-01.5'!T7</f>
        <v>0</v>
      </c>
    </row>
    <row r="34">
      <c r="A34" s="10" t="s">
        <v>59</v>
      </c>
      <c r="B34" s="10" t="s">
        <v>60</v>
      </c>
      <c r="C34" s="11">
        <f>'SO-11-59-01.6'!M8</f>
        <v>0</v>
      </c>
      <c r="D34" s="11">
        <f>SUMIFS('SO-11-59-01.6'!O:O,'SO-11-59-01.6'!A:A,"P")</f>
        <v>0</v>
      </c>
      <c r="E34" s="11">
        <f>C34+D34</f>
        <v>0</v>
      </c>
      <c r="F34" s="12">
        <f>'SO-11-59-01.6'!T7</f>
        <v>0</v>
      </c>
    </row>
    <row r="35">
      <c r="A35" s="10" t="s">
        <v>61</v>
      </c>
      <c r="B35" s="10" t="s">
        <v>62</v>
      </c>
      <c r="C35" s="11">
        <f>'SO-11-59-01.7'!M8</f>
        <v>0</v>
      </c>
      <c r="D35" s="11">
        <f>SUMIFS('SO-11-59-01.7'!O:O,'SO-11-59-01.7'!A:A,"P")</f>
        <v>0</v>
      </c>
      <c r="E35" s="11">
        <f>C35+D35</f>
        <v>0</v>
      </c>
      <c r="F35" s="12">
        <f>'SO-11-59-01.7'!T7</f>
        <v>0</v>
      </c>
    </row>
    <row r="36">
      <c r="A36" s="10" t="s">
        <v>63</v>
      </c>
      <c r="B36" s="10" t="s">
        <v>64</v>
      </c>
      <c r="C36" s="11">
        <f>'SO-11-59-01.8'!M8</f>
        <v>0</v>
      </c>
      <c r="D36" s="11">
        <f>SUMIFS('SO-11-59-01.8'!O:O,'SO-11-59-01.8'!A:A,"P")</f>
        <v>0</v>
      </c>
      <c r="E36" s="11">
        <f>C36+D36</f>
        <v>0</v>
      </c>
      <c r="F36" s="12">
        <f>'SO-11-59-01.8'!T7</f>
        <v>0</v>
      </c>
    </row>
    <row r="37">
      <c r="A37" s="10" t="s">
        <v>65</v>
      </c>
      <c r="B37" s="10" t="s">
        <v>66</v>
      </c>
      <c r="C37" s="11">
        <f>C38</f>
        <v>0</v>
      </c>
      <c r="D37" s="11">
        <f>D38</f>
        <v>0</v>
      </c>
      <c r="E37" s="11">
        <f>C37+D37</f>
        <v>0</v>
      </c>
      <c r="F37" s="12">
        <f>F38</f>
        <v>0</v>
      </c>
    </row>
    <row r="38">
      <c r="A38" s="10" t="s">
        <v>67</v>
      </c>
      <c r="B38" s="10" t="s">
        <v>68</v>
      </c>
      <c r="C38" s="11">
        <f>'SO 11-95-01'!M8</f>
        <v>0</v>
      </c>
      <c r="D38" s="11">
        <f>SUMIFS('SO 11-95-01'!O:O,'SO 11-95-01'!A:A,"P")</f>
        <v>0</v>
      </c>
      <c r="E38" s="11">
        <f>C38+D38</f>
        <v>0</v>
      </c>
      <c r="F38" s="12">
        <f>'SO 11-95-01'!T7</f>
        <v>0</v>
      </c>
    </row>
    <row r="39">
      <c r="A39" s="10" t="s">
        <v>69</v>
      </c>
      <c r="B39" s="10" t="s">
        <v>70</v>
      </c>
      <c r="C39" s="11">
        <f>C40</f>
        <v>0</v>
      </c>
      <c r="D39" s="11">
        <f>D40</f>
        <v>0</v>
      </c>
      <c r="E39" s="11">
        <f>C39+D39</f>
        <v>0</v>
      </c>
      <c r="F39" s="12">
        <f>F40</f>
        <v>0</v>
      </c>
    </row>
    <row r="40">
      <c r="A40" s="10" t="s">
        <v>71</v>
      </c>
      <c r="B40" s="10" t="s">
        <v>72</v>
      </c>
      <c r="C40" s="11">
        <f>'SO 11-79-01'!M8</f>
        <v>0</v>
      </c>
      <c r="D40" s="11">
        <f>SUMIFS('SO 11-79-01'!O:O,'SO 11-79-01'!A:A,"P")</f>
        <v>0</v>
      </c>
      <c r="E40" s="11">
        <f>C40+D40</f>
        <v>0</v>
      </c>
      <c r="F40" s="12">
        <f>'SO 11-79-01'!T7</f>
        <v>0</v>
      </c>
    </row>
    <row r="41">
      <c r="A41" s="10" t="s">
        <v>73</v>
      </c>
      <c r="B41" s="10" t="s">
        <v>74</v>
      </c>
      <c r="C41" s="11">
        <f>C42</f>
        <v>0</v>
      </c>
      <c r="D41" s="11">
        <f>D42</f>
        <v>0</v>
      </c>
      <c r="E41" s="11">
        <f>C41+D41</f>
        <v>0</v>
      </c>
      <c r="F41" s="12">
        <f>F42</f>
        <v>0</v>
      </c>
    </row>
    <row r="42">
      <c r="A42" s="10" t="s">
        <v>75</v>
      </c>
      <c r="B42" s="10" t="s">
        <v>76</v>
      </c>
      <c r="C42" s="11">
        <f>'SO 98-98'!M8</f>
        <v>0</v>
      </c>
      <c r="D42" s="11">
        <f>SUMIFS('SO 98-98'!O:O,'SO 98-98'!A:A,"P")</f>
        <v>0</v>
      </c>
      <c r="E42" s="11">
        <f>C42+D42</f>
        <v>0</v>
      </c>
      <c r="F42" s="12">
        <f>'SO 98-98'!T7</f>
        <v>0</v>
      </c>
    </row>
    <row r="43">
      <c r="A43" s="10" t="s">
        <v>77</v>
      </c>
      <c r="B43" s="10" t="s">
        <v>78</v>
      </c>
      <c r="C43" s="11">
        <f>C44</f>
        <v>0</v>
      </c>
      <c r="D43" s="11">
        <f>D44</f>
        <v>0</v>
      </c>
      <c r="E43" s="11">
        <f>C43+D43</f>
        <v>0</v>
      </c>
      <c r="F43" s="12">
        <f>F44</f>
        <v>0</v>
      </c>
    </row>
    <row r="44">
      <c r="A44" s="10" t="s">
        <v>79</v>
      </c>
      <c r="B44" s="10" t="s">
        <v>80</v>
      </c>
      <c r="C44" s="11">
        <f>'SO90-90'!M8</f>
        <v>0</v>
      </c>
      <c r="D44" s="11">
        <f>SUMIFS('SO90-90'!O:O,'SO90-90'!A:A,"P")</f>
        <v>0</v>
      </c>
      <c r="E44" s="11">
        <f>C44+D44</f>
        <v>0</v>
      </c>
      <c r="F44" s="12">
        <f>'SO90-90'!T7</f>
        <v>0</v>
      </c>
    </row>
    <row r="45">
      <c r="A45" s="13"/>
      <c r="B45" s="13"/>
      <c r="C45" s="14"/>
      <c r="D45" s="14"/>
      <c r="E45" s="14"/>
      <c r="F45" s="15"/>
    </row>
  </sheetData>
  <sheetProtection sheet="1" objects="1" scenarios="1" spinCount="100000" saltValue="iYed35PwrB5T+OtUZy+mXo17BhNvrwsE073U3l24f80HES4LSYTk1ovHmH8h8UzsrEM1I4i37xodhv87hNFuJg==" hashValue="P5vXwfD9BcgTYDn+Zw4hl+/eIDaDDTteL/NrwojWb7Xq9ASHVHAcayl5UQ7rhoinoJAOm/jHkDQBDUrljYTZwQ==" algorithmName="SHA-512" password="924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COUNTIFS(L8:L295,"=0",A8:A295,"P")+COUNTIFS(L8:L295,"",A8:A295,"P")+SUM(Q8:Q295)</f>
        <v>0</v>
      </c>
    </row>
    <row r="8" ht="13">
      <c r="A8" s="1" t="s">
        <v>101</v>
      </c>
      <c r="C8" s="22" t="s">
        <v>102</v>
      </c>
      <c r="E8" s="23" t="s">
        <v>15</v>
      </c>
      <c r="L8" s="24">
        <f>L9+L26+L31+L52+L73+L126+L131+L160+L201+L218</f>
        <v>0</v>
      </c>
      <c r="M8" s="24">
        <f>M9+M26+M31+M52+M73+M126+M131+M160+M201+M218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1149.9839999999999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115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2847.192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121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1349.3879999999999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91">
      <c r="A20" s="1" t="s">
        <v>114</v>
      </c>
      <c r="E20" s="33" t="s">
        <v>125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201.04400000000001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129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5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574.99199999999996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137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SUMIFS(L32:L51,A32:A51,"P")</f>
        <v>0</v>
      </c>
      <c r="M31" s="24">
        <f>SUMIFS(M32:M51,A32:A51,"P")</f>
        <v>0</v>
      </c>
      <c r="N31" s="25"/>
    </row>
    <row r="32">
      <c r="A32" s="1" t="s">
        <v>106</v>
      </c>
      <c r="B32" s="1">
        <v>6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85.5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144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7</v>
      </c>
      <c r="C36" s="26" t="s">
        <v>146</v>
      </c>
      <c r="D36" t="s">
        <v>133</v>
      </c>
      <c r="E36" s="27" t="s">
        <v>147</v>
      </c>
      <c r="F36" s="28" t="s">
        <v>143</v>
      </c>
      <c r="G36" s="29">
        <v>22.5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148</v>
      </c>
    </row>
    <row r="39" ht="87.5">
      <c r="A39" s="1" t="s">
        <v>116</v>
      </c>
      <c r="E39" s="27" t="s">
        <v>145</v>
      </c>
    </row>
    <row r="40">
      <c r="A40" s="1" t="s">
        <v>106</v>
      </c>
      <c r="B40" s="1">
        <v>66</v>
      </c>
      <c r="C40" s="26" t="s">
        <v>149</v>
      </c>
      <c r="D40" t="s">
        <v>133</v>
      </c>
      <c r="E40" s="27" t="s">
        <v>150</v>
      </c>
      <c r="F40" s="28" t="s">
        <v>135</v>
      </c>
      <c r="G40" s="29">
        <v>13.44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26">
      <c r="A42" s="1" t="s">
        <v>114</v>
      </c>
      <c r="E42" s="33" t="s">
        <v>151</v>
      </c>
    </row>
    <row r="43" ht="362.5">
      <c r="A43" s="1" t="s">
        <v>116</v>
      </c>
      <c r="E43" s="27" t="s">
        <v>152</v>
      </c>
    </row>
    <row r="44">
      <c r="A44" s="1" t="s">
        <v>106</v>
      </c>
      <c r="B44" s="1">
        <v>67</v>
      </c>
      <c r="C44" s="26" t="s">
        <v>153</v>
      </c>
      <c r="D44" t="s">
        <v>133</v>
      </c>
      <c r="E44" s="27" t="s">
        <v>154</v>
      </c>
      <c r="F44" s="28" t="s">
        <v>110</v>
      </c>
      <c r="G44" s="29">
        <v>2.3519999999999999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155</v>
      </c>
    </row>
    <row r="47" ht="300">
      <c r="A47" s="1" t="s">
        <v>116</v>
      </c>
      <c r="E47" s="27" t="s">
        <v>156</v>
      </c>
    </row>
    <row r="48">
      <c r="A48" s="1" t="s">
        <v>106</v>
      </c>
      <c r="B48" s="1">
        <v>68</v>
      </c>
      <c r="C48" s="26" t="s">
        <v>157</v>
      </c>
      <c r="D48" t="s">
        <v>133</v>
      </c>
      <c r="E48" s="27" t="s">
        <v>158</v>
      </c>
      <c r="F48" s="28" t="s">
        <v>110</v>
      </c>
      <c r="G48" s="29">
        <v>0.34899999999999998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159</v>
      </c>
    </row>
    <row r="51" ht="287.5">
      <c r="A51" s="1" t="s">
        <v>116</v>
      </c>
      <c r="E51" s="27" t="s">
        <v>160</v>
      </c>
    </row>
    <row r="52" ht="13">
      <c r="A52" s="1" t="s">
        <v>103</v>
      </c>
      <c r="C52" s="22" t="s">
        <v>161</v>
      </c>
      <c r="E52" s="23" t="s">
        <v>162</v>
      </c>
      <c r="L52" s="24">
        <f>SUMIFS(L53:L72,A53:A72,"P")</f>
        <v>0</v>
      </c>
      <c r="M52" s="24">
        <f>SUMIFS(M53:M72,A53:A72,"P")</f>
        <v>0</v>
      </c>
      <c r="N52" s="25"/>
    </row>
    <row r="53">
      <c r="A53" s="1" t="s">
        <v>106</v>
      </c>
      <c r="B53" s="1">
        <v>8</v>
      </c>
      <c r="C53" s="26" t="s">
        <v>163</v>
      </c>
      <c r="D53" t="s">
        <v>133</v>
      </c>
      <c r="E53" s="27" t="s">
        <v>164</v>
      </c>
      <c r="F53" s="28" t="s">
        <v>135</v>
      </c>
      <c r="G53" s="29">
        <v>9.6600000000000001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65">
      <c r="A55" s="1" t="s">
        <v>114</v>
      </c>
      <c r="E55" s="33" t="s">
        <v>165</v>
      </c>
    </row>
    <row r="56" ht="362.5">
      <c r="A56" s="1" t="s">
        <v>116</v>
      </c>
      <c r="E56" s="27" t="s">
        <v>152</v>
      </c>
    </row>
    <row r="57">
      <c r="A57" s="1" t="s">
        <v>106</v>
      </c>
      <c r="B57" s="1">
        <v>9</v>
      </c>
      <c r="C57" s="26" t="s">
        <v>166</v>
      </c>
      <c r="D57" t="s">
        <v>133</v>
      </c>
      <c r="E57" s="27" t="s">
        <v>167</v>
      </c>
      <c r="F57" s="28" t="s">
        <v>110</v>
      </c>
      <c r="G57" s="29">
        <v>2.512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65">
      <c r="A59" s="1" t="s">
        <v>114</v>
      </c>
      <c r="E59" s="33" t="s">
        <v>168</v>
      </c>
    </row>
    <row r="60" ht="287.5">
      <c r="A60" s="1" t="s">
        <v>116</v>
      </c>
      <c r="E60" s="27" t="s">
        <v>169</v>
      </c>
    </row>
    <row r="61">
      <c r="A61" s="1" t="s">
        <v>106</v>
      </c>
      <c r="B61" s="1">
        <v>10</v>
      </c>
      <c r="C61" s="26" t="s">
        <v>170</v>
      </c>
      <c r="D61" t="s">
        <v>133</v>
      </c>
      <c r="E61" s="27" t="s">
        <v>171</v>
      </c>
      <c r="F61" s="28" t="s">
        <v>110</v>
      </c>
      <c r="G61" s="29">
        <v>2.262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172</v>
      </c>
    </row>
    <row r="64" ht="325">
      <c r="A64" s="1" t="s">
        <v>116</v>
      </c>
      <c r="E64" s="27" t="s">
        <v>173</v>
      </c>
    </row>
    <row r="65">
      <c r="A65" s="1" t="s">
        <v>106</v>
      </c>
      <c r="B65" s="1">
        <v>11</v>
      </c>
      <c r="C65" s="26" t="s">
        <v>174</v>
      </c>
      <c r="D65" t="s">
        <v>133</v>
      </c>
      <c r="E65" s="27" t="s">
        <v>175</v>
      </c>
      <c r="F65" s="28" t="s">
        <v>135</v>
      </c>
      <c r="G65" s="29">
        <v>67.299999999999997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26">
      <c r="A67" s="1" t="s">
        <v>114</v>
      </c>
      <c r="E67" s="33" t="s">
        <v>176</v>
      </c>
    </row>
    <row r="68" ht="362.5">
      <c r="A68" s="1" t="s">
        <v>116</v>
      </c>
      <c r="E68" s="27" t="s">
        <v>152</v>
      </c>
    </row>
    <row r="69">
      <c r="A69" s="1" t="s">
        <v>106</v>
      </c>
      <c r="B69" s="1">
        <v>12</v>
      </c>
      <c r="C69" s="26" t="s">
        <v>177</v>
      </c>
      <c r="D69" t="s">
        <v>133</v>
      </c>
      <c r="E69" s="27" t="s">
        <v>178</v>
      </c>
      <c r="F69" s="28" t="s">
        <v>110</v>
      </c>
      <c r="G69" s="29">
        <v>9.5670000000000002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26">
      <c r="A71" s="1" t="s">
        <v>114</v>
      </c>
      <c r="E71" s="33" t="s">
        <v>179</v>
      </c>
    </row>
    <row r="72" ht="287.5">
      <c r="A72" s="1" t="s">
        <v>116</v>
      </c>
      <c r="E72" s="27" t="s">
        <v>169</v>
      </c>
    </row>
    <row r="73" ht="13">
      <c r="A73" s="1" t="s">
        <v>103</v>
      </c>
      <c r="C73" s="22" t="s">
        <v>180</v>
      </c>
      <c r="E73" s="23" t="s">
        <v>181</v>
      </c>
      <c r="L73" s="24">
        <f>SUMIFS(L74:L125,A74:A125,"P")</f>
        <v>0</v>
      </c>
      <c r="M73" s="24">
        <f>SUMIFS(M74:M125,A74:A125,"P")</f>
        <v>0</v>
      </c>
      <c r="N73" s="25"/>
    </row>
    <row r="74">
      <c r="A74" s="1" t="s">
        <v>106</v>
      </c>
      <c r="B74" s="1">
        <v>13</v>
      </c>
      <c r="C74" s="26" t="s">
        <v>182</v>
      </c>
      <c r="D74" t="s">
        <v>133</v>
      </c>
      <c r="E74" s="27" t="s">
        <v>183</v>
      </c>
      <c r="F74" s="28" t="s">
        <v>110</v>
      </c>
      <c r="G74" s="29">
        <v>39.329999999999998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136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112</v>
      </c>
      <c r="E75" s="27" t="s">
        <v>133</v>
      </c>
    </row>
    <row r="76" ht="91">
      <c r="A76" s="1" t="s">
        <v>114</v>
      </c>
      <c r="E76" s="33" t="s">
        <v>184</v>
      </c>
    </row>
    <row r="77" ht="287.5">
      <c r="A77" s="1" t="s">
        <v>116</v>
      </c>
      <c r="E77" s="27" t="s">
        <v>169</v>
      </c>
    </row>
    <row r="78">
      <c r="A78" s="1" t="s">
        <v>106</v>
      </c>
      <c r="B78" s="1">
        <v>14</v>
      </c>
      <c r="C78" s="26" t="s">
        <v>185</v>
      </c>
      <c r="D78" t="s">
        <v>133</v>
      </c>
      <c r="E78" s="27" t="s">
        <v>186</v>
      </c>
      <c r="F78" s="28" t="s">
        <v>135</v>
      </c>
      <c r="G78" s="29">
        <v>7.7759999999999998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39">
      <c r="A80" s="1" t="s">
        <v>114</v>
      </c>
      <c r="E80" s="33" t="s">
        <v>187</v>
      </c>
    </row>
    <row r="81" ht="362.5">
      <c r="A81" s="1" t="s">
        <v>116</v>
      </c>
      <c r="E81" s="27" t="s">
        <v>152</v>
      </c>
    </row>
    <row r="82">
      <c r="A82" s="1" t="s">
        <v>106</v>
      </c>
      <c r="B82" s="1">
        <v>15</v>
      </c>
      <c r="C82" s="26" t="s">
        <v>188</v>
      </c>
      <c r="D82" t="s">
        <v>133</v>
      </c>
      <c r="E82" s="27" t="s">
        <v>189</v>
      </c>
      <c r="F82" s="28" t="s">
        <v>110</v>
      </c>
      <c r="G82" s="29">
        <v>1.1659999999999999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39">
      <c r="A84" s="1" t="s">
        <v>114</v>
      </c>
      <c r="E84" s="33" t="s">
        <v>190</v>
      </c>
    </row>
    <row r="85" ht="287.5">
      <c r="A85" s="1" t="s">
        <v>116</v>
      </c>
      <c r="E85" s="27" t="s">
        <v>169</v>
      </c>
    </row>
    <row r="86">
      <c r="A86" s="1" t="s">
        <v>106</v>
      </c>
      <c r="B86" s="1">
        <v>16</v>
      </c>
      <c r="C86" s="26" t="s">
        <v>191</v>
      </c>
      <c r="D86" t="s">
        <v>133</v>
      </c>
      <c r="E86" s="27" t="s">
        <v>192</v>
      </c>
      <c r="F86" s="28" t="s">
        <v>135</v>
      </c>
      <c r="G86" s="29">
        <v>17.789999999999999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78">
      <c r="A88" s="1" t="s">
        <v>114</v>
      </c>
      <c r="E88" s="33" t="s">
        <v>193</v>
      </c>
    </row>
    <row r="89" ht="362.5">
      <c r="A89" s="1" t="s">
        <v>116</v>
      </c>
      <c r="E89" s="27" t="s">
        <v>152</v>
      </c>
    </row>
    <row r="90">
      <c r="A90" s="1" t="s">
        <v>106</v>
      </c>
      <c r="B90" s="1">
        <v>17</v>
      </c>
      <c r="C90" s="26" t="s">
        <v>194</v>
      </c>
      <c r="D90" t="s">
        <v>133</v>
      </c>
      <c r="E90" s="27" t="s">
        <v>195</v>
      </c>
      <c r="F90" s="28" t="s">
        <v>135</v>
      </c>
      <c r="G90" s="29">
        <v>174.821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39">
      <c r="A92" s="1" t="s">
        <v>114</v>
      </c>
      <c r="E92" s="33" t="s">
        <v>196</v>
      </c>
    </row>
    <row r="93" ht="362.5">
      <c r="A93" s="1" t="s">
        <v>116</v>
      </c>
      <c r="E93" s="27" t="s">
        <v>152</v>
      </c>
    </row>
    <row r="94">
      <c r="A94" s="1" t="s">
        <v>106</v>
      </c>
      <c r="B94" s="1">
        <v>18</v>
      </c>
      <c r="C94" s="26" t="s">
        <v>197</v>
      </c>
      <c r="D94" t="s">
        <v>133</v>
      </c>
      <c r="E94" s="27" t="s">
        <v>198</v>
      </c>
      <c r="F94" s="28" t="s">
        <v>110</v>
      </c>
      <c r="G94" s="29">
        <v>1.8640000000000001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39">
      <c r="A96" s="1" t="s">
        <v>114</v>
      </c>
      <c r="E96" s="33" t="s">
        <v>199</v>
      </c>
    </row>
    <row r="97" ht="287.5">
      <c r="A97" s="1" t="s">
        <v>116</v>
      </c>
      <c r="E97" s="27" t="s">
        <v>169</v>
      </c>
    </row>
    <row r="98">
      <c r="A98" s="1" t="s">
        <v>106</v>
      </c>
      <c r="B98" s="1">
        <v>19</v>
      </c>
      <c r="C98" s="26" t="s">
        <v>200</v>
      </c>
      <c r="D98" t="s">
        <v>133</v>
      </c>
      <c r="E98" s="27" t="s">
        <v>201</v>
      </c>
      <c r="F98" s="28" t="s">
        <v>110</v>
      </c>
      <c r="G98" s="29">
        <v>15.964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104">
      <c r="A100" s="1" t="s">
        <v>114</v>
      </c>
      <c r="E100" s="33" t="s">
        <v>202</v>
      </c>
    </row>
    <row r="101" ht="287.5">
      <c r="A101" s="1" t="s">
        <v>116</v>
      </c>
      <c r="E101" s="27" t="s">
        <v>169</v>
      </c>
    </row>
    <row r="102" ht="25">
      <c r="A102" s="1" t="s">
        <v>106</v>
      </c>
      <c r="B102" s="1">
        <v>20</v>
      </c>
      <c r="C102" s="26" t="s">
        <v>203</v>
      </c>
      <c r="D102" t="s">
        <v>133</v>
      </c>
      <c r="E102" s="27" t="s">
        <v>204</v>
      </c>
      <c r="F102" s="28" t="s">
        <v>135</v>
      </c>
      <c r="G102" s="29">
        <v>742.36800000000005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39">
      <c r="A104" s="1" t="s">
        <v>114</v>
      </c>
      <c r="E104" s="33" t="s">
        <v>205</v>
      </c>
    </row>
    <row r="105" ht="75">
      <c r="A105" s="1" t="s">
        <v>116</v>
      </c>
      <c r="E105" s="27" t="s">
        <v>206</v>
      </c>
    </row>
    <row r="106">
      <c r="A106" s="1" t="s">
        <v>106</v>
      </c>
      <c r="B106" s="1">
        <v>21</v>
      </c>
      <c r="C106" s="26" t="s">
        <v>207</v>
      </c>
      <c r="D106" t="s">
        <v>133</v>
      </c>
      <c r="E106" s="27" t="s">
        <v>208</v>
      </c>
      <c r="F106" s="28" t="s">
        <v>135</v>
      </c>
      <c r="G106" s="29">
        <v>28.469999999999999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133</v>
      </c>
    </row>
    <row r="108" ht="39">
      <c r="A108" s="1" t="s">
        <v>114</v>
      </c>
      <c r="E108" s="33" t="s">
        <v>209</v>
      </c>
    </row>
    <row r="109" ht="62.5">
      <c r="A109" s="1" t="s">
        <v>116</v>
      </c>
      <c r="E109" s="27" t="s">
        <v>210</v>
      </c>
    </row>
    <row r="110">
      <c r="A110" s="1" t="s">
        <v>106</v>
      </c>
      <c r="B110" s="1">
        <v>22</v>
      </c>
      <c r="C110" s="26" t="s">
        <v>211</v>
      </c>
      <c r="D110" t="s">
        <v>133</v>
      </c>
      <c r="E110" s="27" t="s">
        <v>212</v>
      </c>
      <c r="F110" s="28" t="s">
        <v>213</v>
      </c>
      <c r="G110" s="29">
        <v>10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214</v>
      </c>
    </row>
    <row r="112" ht="52">
      <c r="A112" s="1" t="s">
        <v>114</v>
      </c>
      <c r="E112" s="33" t="s">
        <v>215</v>
      </c>
    </row>
    <row r="113" ht="137.5">
      <c r="A113" s="1" t="s">
        <v>116</v>
      </c>
      <c r="E113" s="27" t="s">
        <v>216</v>
      </c>
    </row>
    <row r="114">
      <c r="A114" s="1" t="s">
        <v>106</v>
      </c>
      <c r="B114" s="1">
        <v>23</v>
      </c>
      <c r="C114" s="26" t="s">
        <v>217</v>
      </c>
      <c r="D114" t="s">
        <v>133</v>
      </c>
      <c r="E114" s="27" t="s">
        <v>218</v>
      </c>
      <c r="F114" s="28" t="s">
        <v>135</v>
      </c>
      <c r="G114" s="29">
        <v>138.09999999999999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111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26">
      <c r="A116" s="1" t="s">
        <v>114</v>
      </c>
      <c r="E116" s="33" t="s">
        <v>219</v>
      </c>
    </row>
    <row r="117" ht="362.5">
      <c r="A117" s="1" t="s">
        <v>116</v>
      </c>
      <c r="E117" s="27" t="s">
        <v>152</v>
      </c>
    </row>
    <row r="118">
      <c r="A118" s="1" t="s">
        <v>106</v>
      </c>
      <c r="B118" s="1">
        <v>61</v>
      </c>
      <c r="C118" s="26" t="s">
        <v>220</v>
      </c>
      <c r="D118" t="s">
        <v>133</v>
      </c>
      <c r="E118" s="27" t="s">
        <v>221</v>
      </c>
      <c r="F118" s="28" t="s">
        <v>110</v>
      </c>
      <c r="G118" s="29">
        <v>2.2730000000000001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133</v>
      </c>
    </row>
    <row r="120" ht="26">
      <c r="A120" s="1" t="s">
        <v>114</v>
      </c>
      <c r="E120" s="33" t="s">
        <v>222</v>
      </c>
    </row>
    <row r="121" ht="325">
      <c r="A121" s="1" t="s">
        <v>116</v>
      </c>
      <c r="E121" s="27" t="s">
        <v>223</v>
      </c>
    </row>
    <row r="122">
      <c r="A122" s="1" t="s">
        <v>106</v>
      </c>
      <c r="B122" s="1">
        <v>64</v>
      </c>
      <c r="C122" s="26" t="s">
        <v>224</v>
      </c>
      <c r="D122" t="s">
        <v>133</v>
      </c>
      <c r="E122" s="27" t="s">
        <v>225</v>
      </c>
      <c r="F122" s="28" t="s">
        <v>135</v>
      </c>
      <c r="G122" s="29">
        <v>8.5399999999999991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136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39">
      <c r="A124" s="1" t="s">
        <v>114</v>
      </c>
      <c r="E124" s="33" t="s">
        <v>226</v>
      </c>
    </row>
    <row r="125" ht="362.5">
      <c r="A125" s="1" t="s">
        <v>116</v>
      </c>
      <c r="E125" s="27" t="s">
        <v>152</v>
      </c>
    </row>
    <row r="126" ht="13">
      <c r="A126" s="1" t="s">
        <v>103</v>
      </c>
      <c r="C126" s="22" t="s">
        <v>227</v>
      </c>
      <c r="E126" s="23" t="s">
        <v>228</v>
      </c>
      <c r="L126" s="24">
        <f>SUMIFS(L127:L130,A127:A130,"P")</f>
        <v>0</v>
      </c>
      <c r="M126" s="24">
        <f>SUMIFS(M127:M130,A127:A130,"P")</f>
        <v>0</v>
      </c>
      <c r="N126" s="25"/>
    </row>
    <row r="127">
      <c r="A127" s="1" t="s">
        <v>106</v>
      </c>
      <c r="B127" s="1">
        <v>24</v>
      </c>
      <c r="C127" s="26" t="s">
        <v>229</v>
      </c>
      <c r="D127" t="s">
        <v>133</v>
      </c>
      <c r="E127" s="27" t="s">
        <v>230</v>
      </c>
      <c r="F127" s="28" t="s">
        <v>135</v>
      </c>
      <c r="G127" s="29">
        <v>1395.145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111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65">
      <c r="A129" s="1" t="s">
        <v>114</v>
      </c>
      <c r="E129" s="33" t="s">
        <v>231</v>
      </c>
    </row>
    <row r="130" ht="137.5">
      <c r="A130" s="1" t="s">
        <v>116</v>
      </c>
      <c r="E130" s="27" t="s">
        <v>232</v>
      </c>
    </row>
    <row r="131" ht="13">
      <c r="A131" s="1" t="s">
        <v>103</v>
      </c>
      <c r="C131" s="22" t="s">
        <v>233</v>
      </c>
      <c r="E131" s="23" t="s">
        <v>234</v>
      </c>
      <c r="L131" s="24">
        <f>SUMIFS(L132:L159,A132:A159,"P")</f>
        <v>0</v>
      </c>
      <c r="M131" s="24">
        <f>SUMIFS(M132:M159,A132:A159,"P")</f>
        <v>0</v>
      </c>
      <c r="N131" s="25"/>
    </row>
    <row r="132" ht="25">
      <c r="A132" s="1" t="s">
        <v>106</v>
      </c>
      <c r="B132" s="1">
        <v>25</v>
      </c>
      <c r="C132" s="26" t="s">
        <v>235</v>
      </c>
      <c r="D132" t="s">
        <v>133</v>
      </c>
      <c r="E132" s="27" t="s">
        <v>236</v>
      </c>
      <c r="F132" s="28" t="s">
        <v>213</v>
      </c>
      <c r="G132" s="29">
        <v>40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136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237</v>
      </c>
    </row>
    <row r="134" ht="26">
      <c r="A134" s="1" t="s">
        <v>114</v>
      </c>
      <c r="E134" s="33" t="s">
        <v>238</v>
      </c>
    </row>
    <row r="135" ht="100">
      <c r="A135" s="1" t="s">
        <v>116</v>
      </c>
      <c r="E135" s="27" t="s">
        <v>239</v>
      </c>
    </row>
    <row r="136">
      <c r="A136" s="1" t="s">
        <v>106</v>
      </c>
      <c r="B136" s="1">
        <v>26</v>
      </c>
      <c r="C136" s="26" t="s">
        <v>240</v>
      </c>
      <c r="D136" t="s">
        <v>133</v>
      </c>
      <c r="E136" s="27" t="s">
        <v>241</v>
      </c>
      <c r="F136" s="28" t="s">
        <v>213</v>
      </c>
      <c r="G136" s="29">
        <v>6992.8320000000003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136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 ht="39">
      <c r="A138" s="1" t="s">
        <v>114</v>
      </c>
      <c r="E138" s="33" t="s">
        <v>242</v>
      </c>
    </row>
    <row r="139" ht="100">
      <c r="A139" s="1" t="s">
        <v>116</v>
      </c>
      <c r="E139" s="27" t="s">
        <v>239</v>
      </c>
    </row>
    <row r="140">
      <c r="A140" s="1" t="s">
        <v>106</v>
      </c>
      <c r="B140" s="1">
        <v>27</v>
      </c>
      <c r="C140" s="26" t="s">
        <v>243</v>
      </c>
      <c r="D140" t="s">
        <v>133</v>
      </c>
      <c r="E140" s="27" t="s">
        <v>244</v>
      </c>
      <c r="F140" s="28" t="s">
        <v>213</v>
      </c>
      <c r="G140" s="29">
        <v>8871.0100000000002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136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 ht="52">
      <c r="A142" s="1" t="s">
        <v>114</v>
      </c>
      <c r="E142" s="33" t="s">
        <v>245</v>
      </c>
    </row>
    <row r="143" ht="100">
      <c r="A143" s="1" t="s">
        <v>116</v>
      </c>
      <c r="E143" s="27" t="s">
        <v>239</v>
      </c>
    </row>
    <row r="144">
      <c r="A144" s="1" t="s">
        <v>106</v>
      </c>
      <c r="B144" s="1">
        <v>28</v>
      </c>
      <c r="C144" s="26" t="s">
        <v>246</v>
      </c>
      <c r="D144" t="s">
        <v>133</v>
      </c>
      <c r="E144" s="27" t="s">
        <v>247</v>
      </c>
      <c r="F144" s="28" t="s">
        <v>213</v>
      </c>
      <c r="G144" s="29">
        <v>130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136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248</v>
      </c>
    </row>
    <row r="146" ht="39">
      <c r="A146" s="1" t="s">
        <v>114</v>
      </c>
      <c r="E146" s="33" t="s">
        <v>249</v>
      </c>
    </row>
    <row r="147" ht="100">
      <c r="A147" s="1" t="s">
        <v>116</v>
      </c>
      <c r="E147" s="27" t="s">
        <v>239</v>
      </c>
    </row>
    <row r="148" ht="25">
      <c r="A148" s="1" t="s">
        <v>106</v>
      </c>
      <c r="B148" s="1">
        <v>29</v>
      </c>
      <c r="C148" s="26" t="s">
        <v>250</v>
      </c>
      <c r="D148" t="s">
        <v>133</v>
      </c>
      <c r="E148" s="27" t="s">
        <v>251</v>
      </c>
      <c r="F148" s="28" t="s">
        <v>213</v>
      </c>
      <c r="G148" s="29">
        <v>700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>
      <c r="A150" s="1" t="s">
        <v>114</v>
      </c>
    </row>
    <row r="151" ht="100">
      <c r="A151" s="1" t="s">
        <v>116</v>
      </c>
      <c r="E151" s="27" t="s">
        <v>239</v>
      </c>
    </row>
    <row r="152">
      <c r="A152" s="1" t="s">
        <v>106</v>
      </c>
      <c r="B152" s="1">
        <v>60</v>
      </c>
      <c r="C152" s="26" t="s">
        <v>252</v>
      </c>
      <c r="D152" t="s">
        <v>133</v>
      </c>
      <c r="E152" s="27" t="s">
        <v>253</v>
      </c>
      <c r="F152" s="28" t="s">
        <v>213</v>
      </c>
      <c r="G152" s="29">
        <v>90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136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26">
      <c r="A154" s="1" t="s">
        <v>114</v>
      </c>
      <c r="E154" s="33" t="s">
        <v>254</v>
      </c>
    </row>
    <row r="155" ht="100">
      <c r="A155" s="1" t="s">
        <v>116</v>
      </c>
      <c r="E155" s="27" t="s">
        <v>239</v>
      </c>
    </row>
    <row r="156">
      <c r="A156" s="1" t="s">
        <v>106</v>
      </c>
      <c r="B156" s="1">
        <v>65</v>
      </c>
      <c r="C156" s="26" t="s">
        <v>255</v>
      </c>
      <c r="D156" t="s">
        <v>133</v>
      </c>
      <c r="E156" s="27" t="s">
        <v>256</v>
      </c>
      <c r="F156" s="28" t="s">
        <v>213</v>
      </c>
      <c r="G156" s="29">
        <v>40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26">
      <c r="A158" s="1" t="s">
        <v>114</v>
      </c>
      <c r="E158" s="33" t="s">
        <v>257</v>
      </c>
    </row>
    <row r="159" ht="100">
      <c r="A159" s="1" t="s">
        <v>116</v>
      </c>
      <c r="E159" s="27" t="s">
        <v>239</v>
      </c>
    </row>
    <row r="160" ht="13">
      <c r="A160" s="1" t="s">
        <v>103</v>
      </c>
      <c r="C160" s="22" t="s">
        <v>258</v>
      </c>
      <c r="E160" s="23" t="s">
        <v>259</v>
      </c>
      <c r="L160" s="24">
        <f>SUMIFS(L161:L200,A161:A200,"P")</f>
        <v>0</v>
      </c>
      <c r="M160" s="24">
        <f>SUMIFS(M161:M200,A161:A200,"P")</f>
        <v>0</v>
      </c>
      <c r="N160" s="25"/>
    </row>
    <row r="161">
      <c r="A161" s="1" t="s">
        <v>106</v>
      </c>
      <c r="B161" s="1">
        <v>30</v>
      </c>
      <c r="C161" s="26" t="s">
        <v>260</v>
      </c>
      <c r="D161" t="s">
        <v>133</v>
      </c>
      <c r="E161" s="27" t="s">
        <v>261</v>
      </c>
      <c r="F161" s="28" t="s">
        <v>213</v>
      </c>
      <c r="G161" s="29">
        <v>9623.2399999999998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111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112</v>
      </c>
      <c r="E162" s="27" t="s">
        <v>133</v>
      </c>
    </row>
    <row r="163" ht="26">
      <c r="A163" s="1" t="s">
        <v>114</v>
      </c>
      <c r="E163" s="33" t="s">
        <v>262</v>
      </c>
    </row>
    <row r="164" ht="212.5">
      <c r="A164" s="1" t="s">
        <v>116</v>
      </c>
      <c r="E164" s="27" t="s">
        <v>263</v>
      </c>
    </row>
    <row r="165">
      <c r="A165" s="1" t="s">
        <v>106</v>
      </c>
      <c r="B165" s="1">
        <v>31</v>
      </c>
      <c r="C165" s="26" t="s">
        <v>264</v>
      </c>
      <c r="D165" t="s">
        <v>133</v>
      </c>
      <c r="E165" s="27" t="s">
        <v>265</v>
      </c>
      <c r="F165" s="28" t="s">
        <v>213</v>
      </c>
      <c r="G165" s="29">
        <v>307.12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136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112</v>
      </c>
      <c r="E166" s="27" t="s">
        <v>133</v>
      </c>
    </row>
    <row r="167" ht="52">
      <c r="A167" s="1" t="s">
        <v>114</v>
      </c>
      <c r="E167" s="33" t="s">
        <v>266</v>
      </c>
    </row>
    <row r="168" ht="87.5">
      <c r="A168" s="1" t="s">
        <v>116</v>
      </c>
      <c r="E168" s="27" t="s">
        <v>267</v>
      </c>
    </row>
    <row r="169">
      <c r="A169" s="1" t="s">
        <v>106</v>
      </c>
      <c r="B169" s="1">
        <v>32</v>
      </c>
      <c r="C169" s="26" t="s">
        <v>268</v>
      </c>
      <c r="D169" t="s">
        <v>133</v>
      </c>
      <c r="E169" s="27" t="s">
        <v>269</v>
      </c>
      <c r="F169" s="28" t="s">
        <v>213</v>
      </c>
      <c r="G169" s="29">
        <v>140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136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112</v>
      </c>
      <c r="E170" s="27" t="s">
        <v>270</v>
      </c>
    </row>
    <row r="171" ht="39">
      <c r="A171" s="1" t="s">
        <v>114</v>
      </c>
      <c r="E171" s="33" t="s">
        <v>271</v>
      </c>
    </row>
    <row r="172" ht="87.5">
      <c r="A172" s="1" t="s">
        <v>116</v>
      </c>
      <c r="E172" s="27" t="s">
        <v>272</v>
      </c>
    </row>
    <row r="173">
      <c r="A173" s="1" t="s">
        <v>106</v>
      </c>
      <c r="B173" s="1">
        <v>33</v>
      </c>
      <c r="C173" s="26" t="s">
        <v>273</v>
      </c>
      <c r="D173" t="s">
        <v>133</v>
      </c>
      <c r="E173" s="27" t="s">
        <v>274</v>
      </c>
      <c r="F173" s="28" t="s">
        <v>213</v>
      </c>
      <c r="G173" s="29">
        <v>900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136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112</v>
      </c>
      <c r="E174" s="27" t="s">
        <v>133</v>
      </c>
    </row>
    <row r="175" ht="26">
      <c r="A175" s="1" t="s">
        <v>114</v>
      </c>
      <c r="E175" s="33" t="s">
        <v>275</v>
      </c>
    </row>
    <row r="176" ht="75">
      <c r="A176" s="1" t="s">
        <v>116</v>
      </c>
      <c r="E176" s="27" t="s">
        <v>276</v>
      </c>
    </row>
    <row r="177">
      <c r="A177" s="1" t="s">
        <v>106</v>
      </c>
      <c r="B177" s="1">
        <v>34</v>
      </c>
      <c r="C177" s="26" t="s">
        <v>277</v>
      </c>
      <c r="D177" t="s">
        <v>130</v>
      </c>
      <c r="E177" s="27" t="s">
        <v>278</v>
      </c>
      <c r="F177" s="28" t="s">
        <v>213</v>
      </c>
      <c r="G177" s="29">
        <v>8456.6399999999994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111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112</v>
      </c>
      <c r="E178" s="27" t="s">
        <v>133</v>
      </c>
    </row>
    <row r="179" ht="39">
      <c r="A179" s="1" t="s">
        <v>114</v>
      </c>
      <c r="E179" s="33" t="s">
        <v>279</v>
      </c>
    </row>
    <row r="180" ht="62.5">
      <c r="A180" s="1" t="s">
        <v>116</v>
      </c>
      <c r="E180" s="27" t="s">
        <v>280</v>
      </c>
    </row>
    <row r="181">
      <c r="A181" s="1" t="s">
        <v>106</v>
      </c>
      <c r="B181" s="1">
        <v>35</v>
      </c>
      <c r="C181" s="26" t="s">
        <v>277</v>
      </c>
      <c r="D181" t="s">
        <v>139</v>
      </c>
      <c r="E181" s="27" t="s">
        <v>278</v>
      </c>
      <c r="F181" s="28" t="s">
        <v>213</v>
      </c>
      <c r="G181" s="29">
        <v>574.79999999999995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111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39">
      <c r="A183" s="1" t="s">
        <v>114</v>
      </c>
      <c r="E183" s="33" t="s">
        <v>281</v>
      </c>
    </row>
    <row r="184" ht="62.5">
      <c r="A184" s="1" t="s">
        <v>116</v>
      </c>
      <c r="E184" s="27" t="s">
        <v>280</v>
      </c>
    </row>
    <row r="185">
      <c r="A185" s="1" t="s">
        <v>106</v>
      </c>
      <c r="B185" s="1">
        <v>36</v>
      </c>
      <c r="C185" s="26" t="s">
        <v>277</v>
      </c>
      <c r="D185" t="s">
        <v>161</v>
      </c>
      <c r="E185" s="27" t="s">
        <v>278</v>
      </c>
      <c r="F185" s="28" t="s">
        <v>213</v>
      </c>
      <c r="G185" s="29">
        <v>225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111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39">
      <c r="A187" s="1" t="s">
        <v>114</v>
      </c>
      <c r="E187" s="33" t="s">
        <v>282</v>
      </c>
    </row>
    <row r="188" ht="62.5">
      <c r="A188" s="1" t="s">
        <v>116</v>
      </c>
      <c r="E188" s="27" t="s">
        <v>280</v>
      </c>
    </row>
    <row r="189">
      <c r="A189" s="1" t="s">
        <v>106</v>
      </c>
      <c r="B189" s="1">
        <v>37</v>
      </c>
      <c r="C189" s="26" t="s">
        <v>283</v>
      </c>
      <c r="D189" t="s">
        <v>133</v>
      </c>
      <c r="E189" s="27" t="s">
        <v>284</v>
      </c>
      <c r="F189" s="28" t="s">
        <v>143</v>
      </c>
      <c r="G189" s="29">
        <v>200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111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112</v>
      </c>
      <c r="E190" s="27" t="s">
        <v>133</v>
      </c>
    </row>
    <row r="191" ht="52">
      <c r="A191" s="1" t="s">
        <v>114</v>
      </c>
      <c r="E191" s="33" t="s">
        <v>285</v>
      </c>
    </row>
    <row r="192" ht="50">
      <c r="A192" s="1" t="s">
        <v>116</v>
      </c>
      <c r="E192" s="27" t="s">
        <v>286</v>
      </c>
    </row>
    <row r="193">
      <c r="A193" s="1" t="s">
        <v>106</v>
      </c>
      <c r="B193" s="1">
        <v>38</v>
      </c>
      <c r="C193" s="26" t="s">
        <v>287</v>
      </c>
      <c r="D193" t="s">
        <v>133</v>
      </c>
      <c r="E193" s="27" t="s">
        <v>288</v>
      </c>
      <c r="F193" s="28" t="s">
        <v>143</v>
      </c>
      <c r="G193" s="29">
        <v>200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111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112</v>
      </c>
      <c r="E194" s="27" t="s">
        <v>133</v>
      </c>
    </row>
    <row r="195" ht="52">
      <c r="A195" s="1" t="s">
        <v>114</v>
      </c>
      <c r="E195" s="33" t="s">
        <v>285</v>
      </c>
    </row>
    <row r="196" ht="112.5">
      <c r="A196" s="1" t="s">
        <v>116</v>
      </c>
      <c r="E196" s="27" t="s">
        <v>289</v>
      </c>
    </row>
    <row r="197">
      <c r="A197" s="1" t="s">
        <v>106</v>
      </c>
      <c r="B197" s="1">
        <v>63</v>
      </c>
      <c r="C197" s="26" t="s">
        <v>290</v>
      </c>
      <c r="D197" t="s">
        <v>133</v>
      </c>
      <c r="E197" s="27" t="s">
        <v>291</v>
      </c>
      <c r="F197" s="28" t="s">
        <v>135</v>
      </c>
      <c r="G197" s="29">
        <v>118.8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136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112</v>
      </c>
      <c r="E198" s="27" t="s">
        <v>133</v>
      </c>
    </row>
    <row r="199" ht="39">
      <c r="A199" s="1" t="s">
        <v>114</v>
      </c>
      <c r="E199" s="33" t="s">
        <v>292</v>
      </c>
    </row>
    <row r="200" ht="87.5">
      <c r="A200" s="1" t="s">
        <v>116</v>
      </c>
      <c r="E200" s="27" t="s">
        <v>293</v>
      </c>
    </row>
    <row r="201" ht="13">
      <c r="A201" s="1" t="s">
        <v>103</v>
      </c>
      <c r="C201" s="22" t="s">
        <v>294</v>
      </c>
      <c r="E201" s="23" t="s">
        <v>295</v>
      </c>
      <c r="L201" s="24">
        <f>SUMIFS(L202:L217,A202:A217,"P")</f>
        <v>0</v>
      </c>
      <c r="M201" s="24">
        <f>SUMIFS(M202:M217,A202:A217,"P")</f>
        <v>0</v>
      </c>
      <c r="N201" s="25"/>
    </row>
    <row r="202">
      <c r="A202" s="1" t="s">
        <v>106</v>
      </c>
      <c r="B202" s="1">
        <v>39</v>
      </c>
      <c r="C202" s="26" t="s">
        <v>296</v>
      </c>
      <c r="D202" t="s">
        <v>133</v>
      </c>
      <c r="E202" s="27" t="s">
        <v>297</v>
      </c>
      <c r="F202" s="28" t="s">
        <v>143</v>
      </c>
      <c r="G202" s="29">
        <v>50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136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112</v>
      </c>
      <c r="E203" s="27" t="s">
        <v>133</v>
      </c>
    </row>
    <row r="204" ht="39">
      <c r="A204" s="1" t="s">
        <v>114</v>
      </c>
      <c r="E204" s="33" t="s">
        <v>298</v>
      </c>
    </row>
    <row r="205" ht="262.5">
      <c r="A205" s="1" t="s">
        <v>116</v>
      </c>
      <c r="E205" s="27" t="s">
        <v>299</v>
      </c>
    </row>
    <row r="206">
      <c r="A206" s="1" t="s">
        <v>106</v>
      </c>
      <c r="B206" s="1">
        <v>40</v>
      </c>
      <c r="C206" s="26" t="s">
        <v>300</v>
      </c>
      <c r="D206" t="s">
        <v>133</v>
      </c>
      <c r="E206" s="27" t="s">
        <v>301</v>
      </c>
      <c r="F206" s="28" t="s">
        <v>143</v>
      </c>
      <c r="G206" s="29">
        <v>592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136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112</v>
      </c>
      <c r="E207" s="27" t="s">
        <v>133</v>
      </c>
    </row>
    <row r="208">
      <c r="A208" s="1" t="s">
        <v>114</v>
      </c>
    </row>
    <row r="209" ht="212.5">
      <c r="A209" s="1" t="s">
        <v>116</v>
      </c>
      <c r="E209" s="27" t="s">
        <v>302</v>
      </c>
    </row>
    <row r="210">
      <c r="A210" s="1" t="s">
        <v>106</v>
      </c>
      <c r="B210" s="1">
        <v>41</v>
      </c>
      <c r="C210" s="26" t="s">
        <v>303</v>
      </c>
      <c r="D210" t="s">
        <v>133</v>
      </c>
      <c r="E210" s="27" t="s">
        <v>304</v>
      </c>
      <c r="F210" s="28" t="s">
        <v>143</v>
      </c>
      <c r="G210" s="29">
        <v>200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136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112</v>
      </c>
      <c r="E211" s="27" t="s">
        <v>133</v>
      </c>
    </row>
    <row r="212">
      <c r="A212" s="1" t="s">
        <v>114</v>
      </c>
    </row>
    <row r="213" ht="75">
      <c r="A213" s="1" t="s">
        <v>116</v>
      </c>
      <c r="E213" s="27" t="s">
        <v>305</v>
      </c>
    </row>
    <row r="214">
      <c r="A214" s="1" t="s">
        <v>106</v>
      </c>
      <c r="B214" s="1">
        <v>42</v>
      </c>
      <c r="C214" s="26" t="s">
        <v>306</v>
      </c>
      <c r="D214" t="s">
        <v>133</v>
      </c>
      <c r="E214" s="27" t="s">
        <v>307</v>
      </c>
      <c r="F214" s="28" t="s">
        <v>143</v>
      </c>
      <c r="G214" s="29">
        <v>70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111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112</v>
      </c>
      <c r="E215" s="27" t="s">
        <v>133</v>
      </c>
    </row>
    <row r="216" ht="26">
      <c r="A216" s="1" t="s">
        <v>114</v>
      </c>
      <c r="E216" s="33" t="s">
        <v>308</v>
      </c>
    </row>
    <row r="217" ht="262.5">
      <c r="A217" s="1" t="s">
        <v>116</v>
      </c>
      <c r="E217" s="27" t="s">
        <v>299</v>
      </c>
    </row>
    <row r="218" ht="13">
      <c r="A218" s="1" t="s">
        <v>103</v>
      </c>
      <c r="C218" s="22" t="s">
        <v>309</v>
      </c>
      <c r="E218" s="23" t="s">
        <v>310</v>
      </c>
      <c r="L218" s="24">
        <f>SUMIFS(L219:L294,A219:A294,"P")</f>
        <v>0</v>
      </c>
      <c r="M218" s="24">
        <f>SUMIFS(M219:M294,A219:A294,"P")</f>
        <v>0</v>
      </c>
      <c r="N218" s="25"/>
    </row>
    <row r="219">
      <c r="A219" s="1" t="s">
        <v>106</v>
      </c>
      <c r="B219" s="1">
        <v>43</v>
      </c>
      <c r="C219" s="26" t="s">
        <v>311</v>
      </c>
      <c r="D219" t="s">
        <v>133</v>
      </c>
      <c r="E219" s="27" t="s">
        <v>312</v>
      </c>
      <c r="F219" s="28" t="s">
        <v>143</v>
      </c>
      <c r="G219" s="29">
        <v>318.10000000000002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136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133</v>
      </c>
    </row>
    <row r="221" ht="26">
      <c r="A221" s="1" t="s">
        <v>114</v>
      </c>
      <c r="E221" s="33" t="s">
        <v>313</v>
      </c>
    </row>
    <row r="222" ht="287.5">
      <c r="A222" s="1" t="s">
        <v>116</v>
      </c>
      <c r="E222" s="27" t="s">
        <v>314</v>
      </c>
    </row>
    <row r="223">
      <c r="A223" s="1" t="s">
        <v>106</v>
      </c>
      <c r="B223" s="1">
        <v>44</v>
      </c>
      <c r="C223" s="26" t="s">
        <v>315</v>
      </c>
      <c r="D223" t="s">
        <v>133</v>
      </c>
      <c r="E223" s="27" t="s">
        <v>316</v>
      </c>
      <c r="F223" s="28" t="s">
        <v>143</v>
      </c>
      <c r="G223" s="29">
        <v>491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136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112</v>
      </c>
      <c r="E224" s="27" t="s">
        <v>317</v>
      </c>
    </row>
    <row r="225" ht="26">
      <c r="A225" s="1" t="s">
        <v>114</v>
      </c>
      <c r="E225" s="33" t="s">
        <v>318</v>
      </c>
    </row>
    <row r="226" ht="100">
      <c r="A226" s="1" t="s">
        <v>116</v>
      </c>
      <c r="E226" s="27" t="s">
        <v>319</v>
      </c>
    </row>
    <row r="227">
      <c r="A227" s="1" t="s">
        <v>106</v>
      </c>
      <c r="B227" s="1">
        <v>45</v>
      </c>
      <c r="C227" s="26" t="s">
        <v>320</v>
      </c>
      <c r="D227" t="s">
        <v>133</v>
      </c>
      <c r="E227" s="27" t="s">
        <v>321</v>
      </c>
      <c r="F227" s="28" t="s">
        <v>322</v>
      </c>
      <c r="G227" s="29">
        <v>9610.2999999999993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136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112</v>
      </c>
      <c r="E228" s="27" t="s">
        <v>133</v>
      </c>
    </row>
    <row r="229" ht="26">
      <c r="A229" s="1" t="s">
        <v>114</v>
      </c>
      <c r="E229" s="33" t="s">
        <v>323</v>
      </c>
    </row>
    <row r="230" ht="409.5">
      <c r="A230" s="1" t="s">
        <v>116</v>
      </c>
      <c r="E230" s="27" t="s">
        <v>324</v>
      </c>
    </row>
    <row r="231">
      <c r="A231" s="1" t="s">
        <v>106</v>
      </c>
      <c r="B231" s="1">
        <v>46</v>
      </c>
      <c r="C231" s="26" t="s">
        <v>325</v>
      </c>
      <c r="D231" t="s">
        <v>133</v>
      </c>
      <c r="E231" s="27" t="s">
        <v>326</v>
      </c>
      <c r="F231" s="28" t="s">
        <v>327</v>
      </c>
      <c r="G231" s="29">
        <v>1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136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112</v>
      </c>
      <c r="E232" s="27" t="s">
        <v>133</v>
      </c>
    </row>
    <row r="233">
      <c r="A233" s="1" t="s">
        <v>114</v>
      </c>
    </row>
    <row r="234" ht="287.5">
      <c r="A234" s="1" t="s">
        <v>116</v>
      </c>
      <c r="E234" s="27" t="s">
        <v>328</v>
      </c>
    </row>
    <row r="235">
      <c r="A235" s="1" t="s">
        <v>106</v>
      </c>
      <c r="B235" s="1">
        <v>47</v>
      </c>
      <c r="C235" s="26" t="s">
        <v>329</v>
      </c>
      <c r="D235" t="s">
        <v>133</v>
      </c>
      <c r="E235" s="27" t="s">
        <v>330</v>
      </c>
      <c r="F235" s="28" t="s">
        <v>327</v>
      </c>
      <c r="G235" s="29">
        <v>95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136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112</v>
      </c>
      <c r="E236" s="27" t="s">
        <v>133</v>
      </c>
    </row>
    <row r="237">
      <c r="A237" s="1" t="s">
        <v>114</v>
      </c>
    </row>
    <row r="238" ht="287.5">
      <c r="A238" s="1" t="s">
        <v>116</v>
      </c>
      <c r="E238" s="27" t="s">
        <v>331</v>
      </c>
    </row>
    <row r="239">
      <c r="A239" s="1" t="s">
        <v>106</v>
      </c>
      <c r="B239" s="1">
        <v>48</v>
      </c>
      <c r="C239" s="26" t="s">
        <v>332</v>
      </c>
      <c r="D239" t="s">
        <v>133</v>
      </c>
      <c r="E239" s="27" t="s">
        <v>333</v>
      </c>
      <c r="F239" s="28" t="s">
        <v>213</v>
      </c>
      <c r="G239" s="29">
        <v>8871.0100000000002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136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112</v>
      </c>
      <c r="E240" s="27" t="s">
        <v>133</v>
      </c>
    </row>
    <row r="241" ht="52">
      <c r="A241" s="1" t="s">
        <v>114</v>
      </c>
      <c r="E241" s="33" t="s">
        <v>245</v>
      </c>
    </row>
    <row r="242" ht="62.5">
      <c r="A242" s="1" t="s">
        <v>116</v>
      </c>
      <c r="E242" s="27" t="s">
        <v>334</v>
      </c>
    </row>
    <row r="243">
      <c r="A243" s="1" t="s">
        <v>106</v>
      </c>
      <c r="B243" s="1">
        <v>49</v>
      </c>
      <c r="C243" s="26" t="s">
        <v>335</v>
      </c>
      <c r="D243" t="s">
        <v>133</v>
      </c>
      <c r="E243" s="27" t="s">
        <v>336</v>
      </c>
      <c r="F243" s="28" t="s">
        <v>135</v>
      </c>
      <c r="G243" s="29">
        <v>104.928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136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112</v>
      </c>
      <c r="E244" s="27" t="s">
        <v>133</v>
      </c>
    </row>
    <row r="245" ht="78">
      <c r="A245" s="1" t="s">
        <v>114</v>
      </c>
      <c r="E245" s="33" t="s">
        <v>337</v>
      </c>
    </row>
    <row r="246" ht="87.5">
      <c r="A246" s="1" t="s">
        <v>116</v>
      </c>
      <c r="E246" s="27" t="s">
        <v>338</v>
      </c>
    </row>
    <row r="247">
      <c r="A247" s="1" t="s">
        <v>106</v>
      </c>
      <c r="B247" s="1">
        <v>50</v>
      </c>
      <c r="C247" s="26" t="s">
        <v>339</v>
      </c>
      <c r="D247" t="s">
        <v>133</v>
      </c>
      <c r="E247" s="27" t="s">
        <v>340</v>
      </c>
      <c r="F247" s="28" t="s">
        <v>135</v>
      </c>
      <c r="G247" s="29">
        <v>182.392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136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112</v>
      </c>
      <c r="E248" s="27" t="s">
        <v>133</v>
      </c>
    </row>
    <row r="249" ht="78">
      <c r="A249" s="1" t="s">
        <v>114</v>
      </c>
      <c r="E249" s="33" t="s">
        <v>341</v>
      </c>
    </row>
    <row r="250" ht="87.5">
      <c r="A250" s="1" t="s">
        <v>116</v>
      </c>
      <c r="E250" s="27" t="s">
        <v>338</v>
      </c>
    </row>
    <row r="251">
      <c r="A251" s="1" t="s">
        <v>106</v>
      </c>
      <c r="B251" s="1">
        <v>51</v>
      </c>
      <c r="C251" s="26" t="s">
        <v>342</v>
      </c>
      <c r="D251" t="s">
        <v>133</v>
      </c>
      <c r="E251" s="27" t="s">
        <v>343</v>
      </c>
      <c r="F251" s="28" t="s">
        <v>143</v>
      </c>
      <c r="G251" s="29">
        <v>318.10000000000002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136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112</v>
      </c>
      <c r="E252" s="27" t="s">
        <v>344</v>
      </c>
    </row>
    <row r="253" ht="26">
      <c r="A253" s="1" t="s">
        <v>114</v>
      </c>
      <c r="E253" s="33" t="s">
        <v>345</v>
      </c>
    </row>
    <row r="254" ht="100">
      <c r="A254" s="1" t="s">
        <v>116</v>
      </c>
      <c r="E254" s="27" t="s">
        <v>346</v>
      </c>
    </row>
    <row r="255">
      <c r="A255" s="1" t="s">
        <v>106</v>
      </c>
      <c r="B255" s="1">
        <v>52</v>
      </c>
      <c r="C255" s="26" t="s">
        <v>347</v>
      </c>
      <c r="D255" t="s">
        <v>133</v>
      </c>
      <c r="E255" s="27" t="s">
        <v>348</v>
      </c>
      <c r="F255" s="28" t="s">
        <v>143</v>
      </c>
      <c r="G255" s="29">
        <v>99.769999999999996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136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112</v>
      </c>
      <c r="E256" s="27" t="s">
        <v>133</v>
      </c>
    </row>
    <row r="257" ht="26">
      <c r="A257" s="1" t="s">
        <v>114</v>
      </c>
      <c r="E257" s="33" t="s">
        <v>349</v>
      </c>
    </row>
    <row r="258" ht="100">
      <c r="A258" s="1" t="s">
        <v>116</v>
      </c>
      <c r="E258" s="27" t="s">
        <v>346</v>
      </c>
    </row>
    <row r="259">
      <c r="A259" s="1" t="s">
        <v>106</v>
      </c>
      <c r="B259" s="1">
        <v>53</v>
      </c>
      <c r="C259" s="26" t="s">
        <v>350</v>
      </c>
      <c r="D259" t="s">
        <v>133</v>
      </c>
      <c r="E259" s="27" t="s">
        <v>351</v>
      </c>
      <c r="F259" s="28" t="s">
        <v>327</v>
      </c>
      <c r="G259" s="29">
        <v>18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136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112</v>
      </c>
      <c r="E260" s="27" t="s">
        <v>133</v>
      </c>
    </row>
    <row r="261">
      <c r="A261" s="1" t="s">
        <v>114</v>
      </c>
    </row>
    <row r="262" ht="87.5">
      <c r="A262" s="1" t="s">
        <v>116</v>
      </c>
      <c r="E262" s="27" t="s">
        <v>352</v>
      </c>
    </row>
    <row r="263">
      <c r="A263" s="1" t="s">
        <v>106</v>
      </c>
      <c r="B263" s="1">
        <v>54</v>
      </c>
      <c r="C263" s="26" t="s">
        <v>353</v>
      </c>
      <c r="D263" t="s">
        <v>133</v>
      </c>
      <c r="E263" s="27" t="s">
        <v>354</v>
      </c>
      <c r="F263" s="28" t="s">
        <v>135</v>
      </c>
      <c r="G263" s="29">
        <v>1423.596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136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112</v>
      </c>
      <c r="E264" s="27" t="s">
        <v>133</v>
      </c>
    </row>
    <row r="265" ht="65">
      <c r="A265" s="1" t="s">
        <v>114</v>
      </c>
      <c r="E265" s="33" t="s">
        <v>355</v>
      </c>
    </row>
    <row r="266" ht="87.5">
      <c r="A266" s="1" t="s">
        <v>116</v>
      </c>
      <c r="E266" s="27" t="s">
        <v>356</v>
      </c>
    </row>
    <row r="267">
      <c r="A267" s="1" t="s">
        <v>106</v>
      </c>
      <c r="B267" s="1">
        <v>55</v>
      </c>
      <c r="C267" s="26" t="s">
        <v>357</v>
      </c>
      <c r="D267" t="s">
        <v>133</v>
      </c>
      <c r="E267" s="27" t="s">
        <v>358</v>
      </c>
      <c r="F267" s="28" t="s">
        <v>213</v>
      </c>
      <c r="G267" s="29">
        <v>8741.0400000000009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136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112</v>
      </c>
      <c r="E268" s="27" t="s">
        <v>133</v>
      </c>
    </row>
    <row r="269">
      <c r="A269" s="1" t="s">
        <v>114</v>
      </c>
    </row>
    <row r="270" ht="87.5">
      <c r="A270" s="1" t="s">
        <v>116</v>
      </c>
      <c r="E270" s="27" t="s">
        <v>356</v>
      </c>
    </row>
    <row r="271">
      <c r="A271" s="1" t="s">
        <v>106</v>
      </c>
      <c r="B271" s="1">
        <v>56</v>
      </c>
      <c r="C271" s="26" t="s">
        <v>359</v>
      </c>
      <c r="D271" t="s">
        <v>133</v>
      </c>
      <c r="E271" s="27" t="s">
        <v>360</v>
      </c>
      <c r="F271" s="28" t="s">
        <v>143</v>
      </c>
      <c r="G271" s="29">
        <v>20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111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112</v>
      </c>
      <c r="E272" s="27" t="s">
        <v>133</v>
      </c>
    </row>
    <row r="273" ht="26">
      <c r="A273" s="1" t="s">
        <v>114</v>
      </c>
      <c r="E273" s="33" t="s">
        <v>361</v>
      </c>
    </row>
    <row r="274" ht="100">
      <c r="A274" s="1" t="s">
        <v>116</v>
      </c>
      <c r="E274" s="27" t="s">
        <v>362</v>
      </c>
    </row>
    <row r="275">
      <c r="A275" s="1" t="s">
        <v>106</v>
      </c>
      <c r="B275" s="1">
        <v>57</v>
      </c>
      <c r="C275" s="26" t="s">
        <v>363</v>
      </c>
      <c r="D275" t="s">
        <v>133</v>
      </c>
      <c r="E275" s="27" t="s">
        <v>364</v>
      </c>
      <c r="F275" s="28" t="s">
        <v>143</v>
      </c>
      <c r="G275" s="29">
        <v>99.769999999999996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111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112</v>
      </c>
      <c r="E276" s="27" t="s">
        <v>133</v>
      </c>
    </row>
    <row r="277" ht="52">
      <c r="A277" s="1" t="s">
        <v>114</v>
      </c>
      <c r="E277" s="33" t="s">
        <v>365</v>
      </c>
    </row>
    <row r="278" ht="287.5">
      <c r="A278" s="1" t="s">
        <v>116</v>
      </c>
      <c r="E278" s="27" t="s">
        <v>314</v>
      </c>
    </row>
    <row r="279">
      <c r="A279" s="1" t="s">
        <v>106</v>
      </c>
      <c r="B279" s="1">
        <v>58</v>
      </c>
      <c r="C279" s="26" t="s">
        <v>366</v>
      </c>
      <c r="D279" t="s">
        <v>133</v>
      </c>
      <c r="E279" s="27" t="s">
        <v>367</v>
      </c>
      <c r="F279" s="28" t="s">
        <v>213</v>
      </c>
      <c r="G279" s="29">
        <v>700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111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112</v>
      </c>
      <c r="E280" s="27" t="s">
        <v>133</v>
      </c>
    </row>
    <row r="281">
      <c r="A281" s="1" t="s">
        <v>114</v>
      </c>
    </row>
    <row r="282" ht="87.5">
      <c r="A282" s="1" t="s">
        <v>116</v>
      </c>
      <c r="E282" s="27" t="s">
        <v>338</v>
      </c>
    </row>
    <row r="283">
      <c r="A283" s="1" t="s">
        <v>106</v>
      </c>
      <c r="B283" s="1">
        <v>59</v>
      </c>
      <c r="C283" s="26" t="s">
        <v>368</v>
      </c>
      <c r="D283" t="s">
        <v>133</v>
      </c>
      <c r="E283" s="27" t="s">
        <v>369</v>
      </c>
      <c r="F283" s="28" t="s">
        <v>143</v>
      </c>
      <c r="G283" s="29">
        <v>138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111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112</v>
      </c>
      <c r="E284" s="27" t="s">
        <v>133</v>
      </c>
    </row>
    <row r="285" ht="39">
      <c r="A285" s="1" t="s">
        <v>114</v>
      </c>
      <c r="E285" s="33" t="s">
        <v>370</v>
      </c>
    </row>
    <row r="286" ht="87.5">
      <c r="A286" s="1" t="s">
        <v>116</v>
      </c>
      <c r="E286" s="27" t="s">
        <v>352</v>
      </c>
    </row>
    <row r="287">
      <c r="A287" s="1" t="s">
        <v>106</v>
      </c>
      <c r="B287" s="1">
        <v>62</v>
      </c>
      <c r="C287" s="26" t="s">
        <v>371</v>
      </c>
      <c r="D287" t="s">
        <v>133</v>
      </c>
      <c r="E287" s="27" t="s">
        <v>372</v>
      </c>
      <c r="F287" s="28" t="s">
        <v>213</v>
      </c>
      <c r="G287" s="29">
        <v>20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136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112</v>
      </c>
      <c r="E288" s="27" t="s">
        <v>133</v>
      </c>
    </row>
    <row r="289" ht="26">
      <c r="A289" s="1" t="s">
        <v>114</v>
      </c>
      <c r="E289" s="33" t="s">
        <v>373</v>
      </c>
    </row>
    <row r="290" ht="87.5">
      <c r="A290" s="1" t="s">
        <v>116</v>
      </c>
      <c r="E290" s="27" t="s">
        <v>374</v>
      </c>
    </row>
    <row r="291">
      <c r="A291" s="1" t="s">
        <v>106</v>
      </c>
      <c r="B291" s="1">
        <v>70</v>
      </c>
      <c r="C291" s="26" t="s">
        <v>375</v>
      </c>
      <c r="D291" t="s">
        <v>133</v>
      </c>
      <c r="E291" s="27" t="s">
        <v>376</v>
      </c>
      <c r="F291" s="28" t="s">
        <v>110</v>
      </c>
      <c r="G291" s="29">
        <v>3.7679999999999998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136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112</v>
      </c>
      <c r="E292" s="27" t="s">
        <v>133</v>
      </c>
    </row>
    <row r="293" ht="52">
      <c r="A293" s="1" t="s">
        <v>114</v>
      </c>
      <c r="E293" s="33" t="s">
        <v>377</v>
      </c>
    </row>
    <row r="294" ht="87.5">
      <c r="A294" s="1" t="s">
        <v>116</v>
      </c>
      <c r="E294" s="27" t="s">
        <v>338</v>
      </c>
    </row>
  </sheetData>
  <sheetProtection sheet="1" objects="1" scenarios="1" spinCount="100000" saltValue="2TIGLJf+WJ1MNiF+YeAWYMMYIdAj2iNW+seo32gO8SzRov0qd5ziem7ihxKVa+qOqO2V+km99SaNMag17ooB7Q==" hashValue="BnAd2Sifg6i6GNJ4l7VBaKsX8lTKaLHPxiH5ZC2I6RizjgK7ZZUPo38CTZlvBw2DpOe/zIo4NG8zURwpYtt7I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COUNTIFS(L8:L126,"=0",A8:A126,"P")+COUNTIFS(L8:L126,"",A8:A126,"P")+SUM(Q8:Q126)</f>
        <v>0</v>
      </c>
    </row>
    <row r="8" ht="13">
      <c r="A8" s="1" t="s">
        <v>101</v>
      </c>
      <c r="C8" s="22" t="s">
        <v>378</v>
      </c>
      <c r="E8" s="23" t="s">
        <v>17</v>
      </c>
      <c r="L8" s="24">
        <f>L9+L26+L31+L40+L57+L62+L71+L80+L85</f>
        <v>0</v>
      </c>
      <c r="M8" s="24">
        <f>M9+M26+M31+M40+M57+M62+M71+M80+M85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379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200.03999999999999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380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89.775000000000006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52">
      <c r="A20" s="1" t="s">
        <v>114</v>
      </c>
      <c r="E20" s="33" t="s">
        <v>381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12.693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382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6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383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SUMIFS(L32:L39,A32:A39,"P")</f>
        <v>0</v>
      </c>
      <c r="M31" s="24">
        <f>SUMIFS(M32:M39,A32:A39,"P")</f>
        <v>0</v>
      </c>
      <c r="N31" s="25"/>
    </row>
    <row r="32">
      <c r="A32" s="1" t="s">
        <v>106</v>
      </c>
      <c r="B32" s="1">
        <v>7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3.6000000000000001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384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58</v>
      </c>
      <c r="C36" s="26" t="s">
        <v>385</v>
      </c>
      <c r="D36" t="s">
        <v>133</v>
      </c>
      <c r="E36" s="27" t="s">
        <v>386</v>
      </c>
      <c r="F36" s="28" t="s">
        <v>143</v>
      </c>
      <c r="G36" s="29">
        <v>2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26">
      <c r="A38" s="1" t="s">
        <v>114</v>
      </c>
      <c r="E38" s="33" t="s">
        <v>387</v>
      </c>
    </row>
    <row r="39" ht="87.5">
      <c r="A39" s="1" t="s">
        <v>116</v>
      </c>
      <c r="E39" s="27" t="s">
        <v>145</v>
      </c>
    </row>
    <row r="40" ht="13">
      <c r="A40" s="1" t="s">
        <v>103</v>
      </c>
      <c r="C40" s="22" t="s">
        <v>180</v>
      </c>
      <c r="E40" s="23" t="s">
        <v>181</v>
      </c>
      <c r="L40" s="24">
        <f>SUMIFS(L41:L56,A41:A56,"P")</f>
        <v>0</v>
      </c>
      <c r="M40" s="24">
        <f>SUMIFS(M41:M56,A41:A56,"P")</f>
        <v>0</v>
      </c>
      <c r="N40" s="25"/>
    </row>
    <row r="41">
      <c r="A41" s="1" t="s">
        <v>106</v>
      </c>
      <c r="B41" s="1">
        <v>18</v>
      </c>
      <c r="C41" s="26" t="s">
        <v>194</v>
      </c>
      <c r="D41" t="s">
        <v>133</v>
      </c>
      <c r="E41" s="27" t="s">
        <v>195</v>
      </c>
      <c r="F41" s="28" t="s">
        <v>135</v>
      </c>
      <c r="G41" s="29">
        <v>11.037000000000001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388</v>
      </c>
    </row>
    <row r="44" ht="362.5">
      <c r="A44" s="1" t="s">
        <v>116</v>
      </c>
      <c r="E44" s="27" t="s">
        <v>152</v>
      </c>
    </row>
    <row r="45">
      <c r="A45" s="1" t="s">
        <v>106</v>
      </c>
      <c r="B45" s="1">
        <v>19</v>
      </c>
      <c r="C45" s="26" t="s">
        <v>197</v>
      </c>
      <c r="D45" t="s">
        <v>133</v>
      </c>
      <c r="E45" s="27" t="s">
        <v>198</v>
      </c>
      <c r="F45" s="28" t="s">
        <v>110</v>
      </c>
      <c r="G45" s="29">
        <v>0.11799999999999999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389</v>
      </c>
    </row>
    <row r="48" ht="287.5">
      <c r="A48" s="1" t="s">
        <v>116</v>
      </c>
      <c r="E48" s="27" t="s">
        <v>169</v>
      </c>
    </row>
    <row r="49">
      <c r="A49" s="1" t="s">
        <v>106</v>
      </c>
      <c r="B49" s="1">
        <v>20</v>
      </c>
      <c r="C49" s="26" t="s">
        <v>200</v>
      </c>
      <c r="D49" t="s">
        <v>133</v>
      </c>
      <c r="E49" s="27" t="s">
        <v>201</v>
      </c>
      <c r="F49" s="28" t="s">
        <v>110</v>
      </c>
      <c r="G49" s="29">
        <v>0.95899999999999996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52">
      <c r="A51" s="1" t="s">
        <v>114</v>
      </c>
      <c r="E51" s="33" t="s">
        <v>390</v>
      </c>
    </row>
    <row r="52" ht="287.5">
      <c r="A52" s="1" t="s">
        <v>116</v>
      </c>
      <c r="E52" s="27" t="s">
        <v>169</v>
      </c>
    </row>
    <row r="53" ht="25">
      <c r="A53" s="1" t="s">
        <v>106</v>
      </c>
      <c r="B53" s="1">
        <v>21</v>
      </c>
      <c r="C53" s="26" t="s">
        <v>203</v>
      </c>
      <c r="D53" t="s">
        <v>133</v>
      </c>
      <c r="E53" s="27" t="s">
        <v>204</v>
      </c>
      <c r="F53" s="28" t="s">
        <v>135</v>
      </c>
      <c r="G53" s="29">
        <v>10.5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26">
      <c r="A55" s="1" t="s">
        <v>114</v>
      </c>
      <c r="E55" s="33" t="s">
        <v>391</v>
      </c>
    </row>
    <row r="56" ht="75">
      <c r="A56" s="1" t="s">
        <v>116</v>
      </c>
      <c r="E56" s="27" t="s">
        <v>206</v>
      </c>
    </row>
    <row r="57" ht="13">
      <c r="A57" s="1" t="s">
        <v>103</v>
      </c>
      <c r="C57" s="22" t="s">
        <v>227</v>
      </c>
      <c r="E57" s="23" t="s">
        <v>228</v>
      </c>
      <c r="L57" s="24">
        <f>SUMIFS(L58:L61,A58:A61,"P")</f>
        <v>0</v>
      </c>
      <c r="M57" s="24">
        <f>SUMIFS(M58:M61,A58:A61,"P")</f>
        <v>0</v>
      </c>
      <c r="N57" s="25"/>
    </row>
    <row r="58">
      <c r="A58" s="1" t="s">
        <v>106</v>
      </c>
      <c r="B58" s="1">
        <v>25</v>
      </c>
      <c r="C58" s="26" t="s">
        <v>229</v>
      </c>
      <c r="D58" t="s">
        <v>133</v>
      </c>
      <c r="E58" s="27" t="s">
        <v>230</v>
      </c>
      <c r="F58" s="28" t="s">
        <v>135</v>
      </c>
      <c r="G58" s="29">
        <v>94.129000000000005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111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52">
      <c r="A60" s="1" t="s">
        <v>114</v>
      </c>
      <c r="E60" s="33" t="s">
        <v>392</v>
      </c>
    </row>
    <row r="61" ht="137.5">
      <c r="A61" s="1" t="s">
        <v>116</v>
      </c>
      <c r="E61" s="27" t="s">
        <v>232</v>
      </c>
    </row>
    <row r="62" ht="13">
      <c r="A62" s="1" t="s">
        <v>103</v>
      </c>
      <c r="C62" s="22" t="s">
        <v>233</v>
      </c>
      <c r="E62" s="23" t="s">
        <v>234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27</v>
      </c>
      <c r="C63" s="26" t="s">
        <v>240</v>
      </c>
      <c r="D63" t="s">
        <v>133</v>
      </c>
      <c r="E63" s="27" t="s">
        <v>241</v>
      </c>
      <c r="F63" s="28" t="s">
        <v>213</v>
      </c>
      <c r="G63" s="29">
        <v>441.48000000000002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393</v>
      </c>
    </row>
    <row r="66" ht="100">
      <c r="A66" s="1" t="s">
        <v>116</v>
      </c>
      <c r="E66" s="27" t="s">
        <v>239</v>
      </c>
    </row>
    <row r="67">
      <c r="A67" s="1" t="s">
        <v>106</v>
      </c>
      <c r="B67" s="1">
        <v>28</v>
      </c>
      <c r="C67" s="26" t="s">
        <v>243</v>
      </c>
      <c r="D67" t="s">
        <v>133</v>
      </c>
      <c r="E67" s="27" t="s">
        <v>244</v>
      </c>
      <c r="F67" s="28" t="s">
        <v>213</v>
      </c>
      <c r="G67" s="29">
        <v>551.85000000000002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394</v>
      </c>
    </row>
    <row r="70" ht="100">
      <c r="A70" s="1" t="s">
        <v>116</v>
      </c>
      <c r="E70" s="27" t="s">
        <v>239</v>
      </c>
    </row>
    <row r="71" ht="13">
      <c r="A71" s="1" t="s">
        <v>103</v>
      </c>
      <c r="C71" s="22" t="s">
        <v>258</v>
      </c>
      <c r="E71" s="23" t="s">
        <v>259</v>
      </c>
      <c r="L71" s="24">
        <f>SUMIFS(L72:L79,A72:A79,"P")</f>
        <v>0</v>
      </c>
      <c r="M71" s="24">
        <f>SUMIFS(M72:M79,A72:A79,"P")</f>
        <v>0</v>
      </c>
      <c r="N71" s="25"/>
    </row>
    <row r="72">
      <c r="A72" s="1" t="s">
        <v>106</v>
      </c>
      <c r="B72" s="1">
        <v>31</v>
      </c>
      <c r="C72" s="26" t="s">
        <v>260</v>
      </c>
      <c r="D72" t="s">
        <v>133</v>
      </c>
      <c r="E72" s="27" t="s">
        <v>261</v>
      </c>
      <c r="F72" s="28" t="s">
        <v>213</v>
      </c>
      <c r="G72" s="29">
        <v>596.70000000000005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26">
      <c r="A74" s="1" t="s">
        <v>114</v>
      </c>
      <c r="E74" s="33" t="s">
        <v>395</v>
      </c>
    </row>
    <row r="75">
      <c r="A75" s="1" t="s">
        <v>116</v>
      </c>
      <c r="E75" s="27" t="s">
        <v>133</v>
      </c>
    </row>
    <row r="76">
      <c r="A76" s="1" t="s">
        <v>106</v>
      </c>
      <c r="B76" s="1">
        <v>35</v>
      </c>
      <c r="C76" s="26" t="s">
        <v>277</v>
      </c>
      <c r="D76" t="s">
        <v>130</v>
      </c>
      <c r="E76" s="27" t="s">
        <v>278</v>
      </c>
      <c r="F76" s="28" t="s">
        <v>213</v>
      </c>
      <c r="G76" s="29">
        <v>596.70000000000005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111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39">
      <c r="A78" s="1" t="s">
        <v>114</v>
      </c>
      <c r="E78" s="33" t="s">
        <v>396</v>
      </c>
    </row>
    <row r="79" ht="62.5">
      <c r="A79" s="1" t="s">
        <v>116</v>
      </c>
      <c r="E79" s="27" t="s">
        <v>280</v>
      </c>
    </row>
    <row r="80" ht="13">
      <c r="A80" s="1" t="s">
        <v>103</v>
      </c>
      <c r="C80" s="22" t="s">
        <v>294</v>
      </c>
      <c r="E80" s="23" t="s">
        <v>295</v>
      </c>
      <c r="L80" s="24">
        <f>SUMIFS(L81:L84,A81:A84,"P")</f>
        <v>0</v>
      </c>
      <c r="M80" s="24">
        <f>SUMIFS(M81:M84,A81:A84,"P")</f>
        <v>0</v>
      </c>
      <c r="N80" s="25"/>
    </row>
    <row r="81">
      <c r="A81" s="1" t="s">
        <v>106</v>
      </c>
      <c r="B81" s="1">
        <v>41</v>
      </c>
      <c r="C81" s="26" t="s">
        <v>300</v>
      </c>
      <c r="D81" t="s">
        <v>133</v>
      </c>
      <c r="E81" s="27" t="s">
        <v>301</v>
      </c>
      <c r="F81" s="28" t="s">
        <v>143</v>
      </c>
      <c r="G81" s="29">
        <v>64.700000000000003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26">
      <c r="A83" s="1" t="s">
        <v>114</v>
      </c>
      <c r="E83" s="33" t="s">
        <v>397</v>
      </c>
    </row>
    <row r="84" ht="212.5">
      <c r="A84" s="1" t="s">
        <v>116</v>
      </c>
      <c r="E84" s="27" t="s">
        <v>302</v>
      </c>
    </row>
    <row r="85" ht="13">
      <c r="A85" s="1" t="s">
        <v>103</v>
      </c>
      <c r="C85" s="22" t="s">
        <v>309</v>
      </c>
      <c r="E85" s="23" t="s">
        <v>310</v>
      </c>
      <c r="L85" s="24">
        <f>SUMIFS(L86:L125,A86:A125,"P")</f>
        <v>0</v>
      </c>
      <c r="M85" s="24">
        <f>SUMIFS(M86:M125,A86:A125,"P")</f>
        <v>0</v>
      </c>
      <c r="N85" s="25"/>
    </row>
    <row r="86">
      <c r="A86" s="1" t="s">
        <v>106</v>
      </c>
      <c r="B86" s="1">
        <v>44</v>
      </c>
      <c r="C86" s="26" t="s">
        <v>311</v>
      </c>
      <c r="D86" t="s">
        <v>133</v>
      </c>
      <c r="E86" s="27" t="s">
        <v>312</v>
      </c>
      <c r="F86" s="28" t="s">
        <v>143</v>
      </c>
      <c r="G86" s="29">
        <v>32.609999999999999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26">
      <c r="A88" s="1" t="s">
        <v>114</v>
      </c>
      <c r="E88" s="33" t="s">
        <v>398</v>
      </c>
    </row>
    <row r="89" ht="287.5">
      <c r="A89" s="1" t="s">
        <v>116</v>
      </c>
      <c r="E89" s="27" t="s">
        <v>314</v>
      </c>
    </row>
    <row r="90">
      <c r="A90" s="1" t="s">
        <v>106</v>
      </c>
      <c r="B90" s="1">
        <v>45</v>
      </c>
      <c r="C90" s="26" t="s">
        <v>315</v>
      </c>
      <c r="D90" t="s">
        <v>133</v>
      </c>
      <c r="E90" s="27" t="s">
        <v>316</v>
      </c>
      <c r="F90" s="28" t="s">
        <v>143</v>
      </c>
      <c r="G90" s="29">
        <v>54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317</v>
      </c>
    </row>
    <row r="92" ht="26">
      <c r="A92" s="1" t="s">
        <v>114</v>
      </c>
      <c r="E92" s="33" t="s">
        <v>399</v>
      </c>
    </row>
    <row r="93" ht="100">
      <c r="A93" s="1" t="s">
        <v>116</v>
      </c>
      <c r="E93" s="27" t="s">
        <v>319</v>
      </c>
    </row>
    <row r="94">
      <c r="A94" s="1" t="s">
        <v>106</v>
      </c>
      <c r="B94" s="1">
        <v>48</v>
      </c>
      <c r="C94" s="26" t="s">
        <v>329</v>
      </c>
      <c r="D94" t="s">
        <v>133</v>
      </c>
      <c r="E94" s="27" t="s">
        <v>330</v>
      </c>
      <c r="F94" s="28" t="s">
        <v>327</v>
      </c>
      <c r="G94" s="29">
        <v>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>
      <c r="A96" s="1" t="s">
        <v>114</v>
      </c>
    </row>
    <row r="97" ht="287.5">
      <c r="A97" s="1" t="s">
        <v>116</v>
      </c>
      <c r="E97" s="27" t="s">
        <v>331</v>
      </c>
    </row>
    <row r="98">
      <c r="A98" s="1" t="s">
        <v>106</v>
      </c>
      <c r="B98" s="1">
        <v>49</v>
      </c>
      <c r="C98" s="26" t="s">
        <v>332</v>
      </c>
      <c r="D98" t="s">
        <v>133</v>
      </c>
      <c r="E98" s="27" t="s">
        <v>333</v>
      </c>
      <c r="F98" s="28" t="s">
        <v>213</v>
      </c>
      <c r="G98" s="29">
        <v>551.85000000000002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26">
      <c r="A100" s="1" t="s">
        <v>114</v>
      </c>
      <c r="E100" s="33" t="s">
        <v>394</v>
      </c>
    </row>
    <row r="101" ht="62.5">
      <c r="A101" s="1" t="s">
        <v>116</v>
      </c>
      <c r="E101" s="27" t="s">
        <v>334</v>
      </c>
    </row>
    <row r="102">
      <c r="A102" s="1" t="s">
        <v>106</v>
      </c>
      <c r="B102" s="1">
        <v>50</v>
      </c>
      <c r="C102" s="26" t="s">
        <v>335</v>
      </c>
      <c r="D102" t="s">
        <v>133</v>
      </c>
      <c r="E102" s="27" t="s">
        <v>336</v>
      </c>
      <c r="F102" s="28" t="s">
        <v>135</v>
      </c>
      <c r="G102" s="29">
        <v>12.48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39">
      <c r="A104" s="1" t="s">
        <v>114</v>
      </c>
      <c r="E104" s="33" t="s">
        <v>400</v>
      </c>
    </row>
    <row r="105" ht="87.5">
      <c r="A105" s="1" t="s">
        <v>116</v>
      </c>
      <c r="E105" s="27" t="s">
        <v>338</v>
      </c>
    </row>
    <row r="106">
      <c r="A106" s="1" t="s">
        <v>106</v>
      </c>
      <c r="B106" s="1">
        <v>52</v>
      </c>
      <c r="C106" s="26" t="s">
        <v>342</v>
      </c>
      <c r="D106" t="s">
        <v>133</v>
      </c>
      <c r="E106" s="27" t="s">
        <v>343</v>
      </c>
      <c r="F106" s="28" t="s">
        <v>143</v>
      </c>
      <c r="G106" s="29">
        <v>32.609999999999999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344</v>
      </c>
    </row>
    <row r="108" ht="26">
      <c r="A108" s="1" t="s">
        <v>114</v>
      </c>
      <c r="E108" s="33" t="s">
        <v>398</v>
      </c>
    </row>
    <row r="109" ht="100">
      <c r="A109" s="1" t="s">
        <v>116</v>
      </c>
      <c r="E109" s="27" t="s">
        <v>346</v>
      </c>
    </row>
    <row r="110">
      <c r="A110" s="1" t="s">
        <v>106</v>
      </c>
      <c r="B110" s="1">
        <v>53</v>
      </c>
      <c r="C110" s="26" t="s">
        <v>347</v>
      </c>
      <c r="D110" t="s">
        <v>133</v>
      </c>
      <c r="E110" s="27" t="s">
        <v>348</v>
      </c>
      <c r="F110" s="28" t="s">
        <v>143</v>
      </c>
      <c r="G110" s="29">
        <v>14.25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26">
      <c r="A112" s="1" t="s">
        <v>114</v>
      </c>
      <c r="E112" s="33" t="s">
        <v>401</v>
      </c>
    </row>
    <row r="113" ht="100">
      <c r="A113" s="1" t="s">
        <v>116</v>
      </c>
      <c r="E113" s="27" t="s">
        <v>346</v>
      </c>
    </row>
    <row r="114">
      <c r="A114" s="1" t="s">
        <v>106</v>
      </c>
      <c r="B114" s="1">
        <v>55</v>
      </c>
      <c r="C114" s="26" t="s">
        <v>353</v>
      </c>
      <c r="D114" t="s">
        <v>133</v>
      </c>
      <c r="E114" s="27" t="s">
        <v>354</v>
      </c>
      <c r="F114" s="28" t="s">
        <v>135</v>
      </c>
      <c r="G114" s="29">
        <v>100.02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65">
      <c r="A116" s="1" t="s">
        <v>114</v>
      </c>
      <c r="E116" s="33" t="s">
        <v>402</v>
      </c>
    </row>
    <row r="117" ht="87.5">
      <c r="A117" s="1" t="s">
        <v>116</v>
      </c>
      <c r="E117" s="27" t="s">
        <v>356</v>
      </c>
    </row>
    <row r="118">
      <c r="A118" s="1" t="s">
        <v>106</v>
      </c>
      <c r="B118" s="1">
        <v>56</v>
      </c>
      <c r="C118" s="26" t="s">
        <v>357</v>
      </c>
      <c r="D118" t="s">
        <v>133</v>
      </c>
      <c r="E118" s="27" t="s">
        <v>358</v>
      </c>
      <c r="F118" s="28" t="s">
        <v>213</v>
      </c>
      <c r="G118" s="29">
        <v>551.85000000000002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133</v>
      </c>
    </row>
    <row r="120" ht="26">
      <c r="A120" s="1" t="s">
        <v>114</v>
      </c>
      <c r="E120" s="33" t="s">
        <v>394</v>
      </c>
    </row>
    <row r="121" ht="87.5">
      <c r="A121" s="1" t="s">
        <v>116</v>
      </c>
      <c r="E121" s="27" t="s">
        <v>356</v>
      </c>
    </row>
    <row r="122">
      <c r="A122" s="1" t="s">
        <v>106</v>
      </c>
      <c r="B122" s="1">
        <v>57</v>
      </c>
      <c r="C122" s="26" t="s">
        <v>363</v>
      </c>
      <c r="D122" t="s">
        <v>133</v>
      </c>
      <c r="E122" s="27" t="s">
        <v>364</v>
      </c>
      <c r="F122" s="28" t="s">
        <v>143</v>
      </c>
      <c r="G122" s="29">
        <v>14.25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111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52">
      <c r="A124" s="1" t="s">
        <v>114</v>
      </c>
      <c r="E124" s="33" t="s">
        <v>403</v>
      </c>
    </row>
    <row r="125" ht="287.5">
      <c r="A125" s="1" t="s">
        <v>116</v>
      </c>
      <c r="E125" s="27" t="s">
        <v>314</v>
      </c>
    </row>
  </sheetData>
  <sheetProtection sheet="1" objects="1" scenarios="1" spinCount="100000" saltValue="ikGvLbOjyu1Acu+5355dcatHSbCw1HQnNTODBtHUuLGjDM4nZZp/1FoV11u5vfuSP4WW7reoe1YZ8/ETKIQFew==" hashValue="+4ECSq4CazwnXIFpD2zpDPHNO+InMGU5GvgB3G6cLECXyhVgEdzKg34vRNRzGzT2hCv+Q8HGVlWp4BR7Fs8JWA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COUNTIFS(L8:L92,"=0",A8:A92,"P")+COUNTIFS(L8:L92,"",A8:A92,"P")+SUM(Q8:Q92)</f>
        <v>0</v>
      </c>
    </row>
    <row r="8" ht="13">
      <c r="A8" s="1" t="s">
        <v>101</v>
      </c>
      <c r="C8" s="22" t="s">
        <v>404</v>
      </c>
      <c r="E8" s="23" t="s">
        <v>19</v>
      </c>
      <c r="L8" s="24">
        <f>L9+L26+L31+L48+L53+L62+L71</f>
        <v>0</v>
      </c>
      <c r="M8" s="24">
        <f>M9+M26+M31+M48+M53+M62+M71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82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405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313.56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406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31.199999999999999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26">
      <c r="A20" s="1" t="s">
        <v>114</v>
      </c>
      <c r="E20" s="33" t="s">
        <v>407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18.388999999999999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408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6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41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409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180</v>
      </c>
      <c r="E31" s="23" t="s">
        <v>181</v>
      </c>
      <c r="L31" s="24">
        <f>SUMIFS(L32:L47,A32:A47,"P")</f>
        <v>0</v>
      </c>
      <c r="M31" s="24">
        <f>SUMIFS(M32:M47,A32:A47,"P")</f>
        <v>0</v>
      </c>
      <c r="N31" s="25"/>
    </row>
    <row r="32">
      <c r="A32" s="1" t="s">
        <v>106</v>
      </c>
      <c r="B32" s="1">
        <v>18</v>
      </c>
      <c r="C32" s="26" t="s">
        <v>194</v>
      </c>
      <c r="D32" t="s">
        <v>133</v>
      </c>
      <c r="E32" s="27" t="s">
        <v>195</v>
      </c>
      <c r="F32" s="28" t="s">
        <v>135</v>
      </c>
      <c r="G32" s="29">
        <v>15.99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410</v>
      </c>
    </row>
    <row r="35" ht="362.5">
      <c r="A35" s="1" t="s">
        <v>116</v>
      </c>
      <c r="E35" s="27" t="s">
        <v>152</v>
      </c>
    </row>
    <row r="36">
      <c r="A36" s="1" t="s">
        <v>106</v>
      </c>
      <c r="B36" s="1">
        <v>19</v>
      </c>
      <c r="C36" s="26" t="s">
        <v>197</v>
      </c>
      <c r="D36" t="s">
        <v>133</v>
      </c>
      <c r="E36" s="27" t="s">
        <v>198</v>
      </c>
      <c r="F36" s="28" t="s">
        <v>110</v>
      </c>
      <c r="G36" s="29">
        <v>0.17100000000000001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411</v>
      </c>
    </row>
    <row r="39" ht="287.5">
      <c r="A39" s="1" t="s">
        <v>116</v>
      </c>
      <c r="E39" s="27" t="s">
        <v>169</v>
      </c>
    </row>
    <row r="40">
      <c r="A40" s="1" t="s">
        <v>106</v>
      </c>
      <c r="B40" s="1">
        <v>20</v>
      </c>
      <c r="C40" s="26" t="s">
        <v>200</v>
      </c>
      <c r="D40" t="s">
        <v>133</v>
      </c>
      <c r="E40" s="27" t="s">
        <v>201</v>
      </c>
      <c r="F40" s="28" t="s">
        <v>110</v>
      </c>
      <c r="G40" s="29">
        <v>1.3899999999999999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52">
      <c r="A42" s="1" t="s">
        <v>114</v>
      </c>
      <c r="E42" s="33" t="s">
        <v>412</v>
      </c>
    </row>
    <row r="43" ht="287.5">
      <c r="A43" s="1" t="s">
        <v>116</v>
      </c>
      <c r="E43" s="27" t="s">
        <v>169</v>
      </c>
    </row>
    <row r="44">
      <c r="A44" s="1" t="s">
        <v>106</v>
      </c>
      <c r="B44" s="1">
        <v>22</v>
      </c>
      <c r="C44" s="26" t="s">
        <v>207</v>
      </c>
      <c r="D44" t="s">
        <v>133</v>
      </c>
      <c r="E44" s="27" t="s">
        <v>208</v>
      </c>
      <c r="F44" s="28" t="s">
        <v>135</v>
      </c>
      <c r="G44" s="29">
        <v>41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26">
      <c r="A46" s="1" t="s">
        <v>114</v>
      </c>
      <c r="E46" s="33" t="s">
        <v>413</v>
      </c>
    </row>
    <row r="47" ht="62.5">
      <c r="A47" s="1" t="s">
        <v>116</v>
      </c>
      <c r="E47" s="27" t="s">
        <v>210</v>
      </c>
    </row>
    <row r="48" ht="13">
      <c r="A48" s="1" t="s">
        <v>103</v>
      </c>
      <c r="C48" s="22" t="s">
        <v>227</v>
      </c>
      <c r="E48" s="23" t="s">
        <v>228</v>
      </c>
      <c r="L48" s="24">
        <f>SUMIFS(L49:L52,A49:A52,"P")</f>
        <v>0</v>
      </c>
      <c r="M48" s="24">
        <f>SUMIFS(M49:M52,A49:A52,"P")</f>
        <v>0</v>
      </c>
      <c r="N48" s="25"/>
    </row>
    <row r="49">
      <c r="A49" s="1" t="s">
        <v>106</v>
      </c>
      <c r="B49" s="1">
        <v>25</v>
      </c>
      <c r="C49" s="26" t="s">
        <v>229</v>
      </c>
      <c r="D49" t="s">
        <v>133</v>
      </c>
      <c r="E49" s="27" t="s">
        <v>230</v>
      </c>
      <c r="F49" s="28" t="s">
        <v>135</v>
      </c>
      <c r="G49" s="29">
        <v>144.30099999999999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111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65">
      <c r="A51" s="1" t="s">
        <v>114</v>
      </c>
      <c r="E51" s="33" t="s">
        <v>414</v>
      </c>
    </row>
    <row r="52" ht="137.5">
      <c r="A52" s="1" t="s">
        <v>116</v>
      </c>
      <c r="E52" s="27" t="s">
        <v>232</v>
      </c>
    </row>
    <row r="53" ht="13">
      <c r="A53" s="1" t="s">
        <v>103</v>
      </c>
      <c r="C53" s="22" t="s">
        <v>233</v>
      </c>
      <c r="E53" s="23" t="s">
        <v>234</v>
      </c>
      <c r="L53" s="24">
        <f>SUMIFS(L54:L61,A54:A61,"P")</f>
        <v>0</v>
      </c>
      <c r="M53" s="24">
        <f>SUMIFS(M54:M61,A54:A61,"P")</f>
        <v>0</v>
      </c>
      <c r="N53" s="25"/>
    </row>
    <row r="54">
      <c r="A54" s="1" t="s">
        <v>106</v>
      </c>
      <c r="B54" s="1">
        <v>27</v>
      </c>
      <c r="C54" s="26" t="s">
        <v>240</v>
      </c>
      <c r="D54" t="s">
        <v>133</v>
      </c>
      <c r="E54" s="27" t="s">
        <v>241</v>
      </c>
      <c r="F54" s="28" t="s">
        <v>213</v>
      </c>
      <c r="G54" s="29">
        <v>639.60000000000002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136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112</v>
      </c>
      <c r="E55" s="27" t="s">
        <v>133</v>
      </c>
    </row>
    <row r="56" ht="39">
      <c r="A56" s="1" t="s">
        <v>114</v>
      </c>
      <c r="E56" s="33" t="s">
        <v>415</v>
      </c>
    </row>
    <row r="57" ht="100">
      <c r="A57" s="1" t="s">
        <v>116</v>
      </c>
      <c r="E57" s="27" t="s">
        <v>239</v>
      </c>
    </row>
    <row r="58">
      <c r="A58" s="1" t="s">
        <v>106</v>
      </c>
      <c r="B58" s="1">
        <v>28</v>
      </c>
      <c r="C58" s="26" t="s">
        <v>243</v>
      </c>
      <c r="D58" t="s">
        <v>133</v>
      </c>
      <c r="E58" s="27" t="s">
        <v>244</v>
      </c>
      <c r="F58" s="28" t="s">
        <v>213</v>
      </c>
      <c r="G58" s="29">
        <v>799.5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136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26">
      <c r="A60" s="1" t="s">
        <v>114</v>
      </c>
      <c r="E60" s="33" t="s">
        <v>416</v>
      </c>
    </row>
    <row r="61" ht="100">
      <c r="A61" s="1" t="s">
        <v>116</v>
      </c>
      <c r="E61" s="27" t="s">
        <v>239</v>
      </c>
    </row>
    <row r="62" ht="13">
      <c r="A62" s="1" t="s">
        <v>103</v>
      </c>
      <c r="C62" s="22" t="s">
        <v>258</v>
      </c>
      <c r="E62" s="23" t="s">
        <v>259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31</v>
      </c>
      <c r="C63" s="26" t="s">
        <v>260</v>
      </c>
      <c r="D63" t="s">
        <v>133</v>
      </c>
      <c r="E63" s="27" t="s">
        <v>261</v>
      </c>
      <c r="F63" s="28" t="s">
        <v>213</v>
      </c>
      <c r="G63" s="29">
        <v>840.41999999999996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111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417</v>
      </c>
    </row>
    <row r="66" ht="212.5">
      <c r="A66" s="1" t="s">
        <v>116</v>
      </c>
      <c r="E66" s="27" t="s">
        <v>263</v>
      </c>
    </row>
    <row r="67">
      <c r="A67" s="1" t="s">
        <v>106</v>
      </c>
      <c r="B67" s="1">
        <v>35</v>
      </c>
      <c r="C67" s="26" t="s">
        <v>277</v>
      </c>
      <c r="D67" t="s">
        <v>130</v>
      </c>
      <c r="E67" s="27" t="s">
        <v>278</v>
      </c>
      <c r="F67" s="28" t="s">
        <v>213</v>
      </c>
      <c r="G67" s="29">
        <v>840.41999999999996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111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418</v>
      </c>
    </row>
    <row r="70" ht="62.5">
      <c r="A70" s="1" t="s">
        <v>116</v>
      </c>
      <c r="E70" s="27" t="s">
        <v>280</v>
      </c>
    </row>
    <row r="71" ht="13">
      <c r="A71" s="1" t="s">
        <v>103</v>
      </c>
      <c r="C71" s="22" t="s">
        <v>309</v>
      </c>
      <c r="E71" s="23" t="s">
        <v>310</v>
      </c>
      <c r="L71" s="24">
        <f>SUMIFS(L72:L91,A72:A91,"P")</f>
        <v>0</v>
      </c>
      <c r="M71" s="24">
        <f>SUMIFS(M72:M91,A72:A91,"P")</f>
        <v>0</v>
      </c>
      <c r="N71" s="25"/>
    </row>
    <row r="72">
      <c r="A72" s="1" t="s">
        <v>106</v>
      </c>
      <c r="B72" s="1">
        <v>45</v>
      </c>
      <c r="C72" s="26" t="s">
        <v>315</v>
      </c>
      <c r="D72" t="s">
        <v>133</v>
      </c>
      <c r="E72" s="27" t="s">
        <v>316</v>
      </c>
      <c r="F72" s="28" t="s">
        <v>143</v>
      </c>
      <c r="G72" s="29">
        <v>35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317</v>
      </c>
    </row>
    <row r="74" ht="26">
      <c r="A74" s="1" t="s">
        <v>114</v>
      </c>
      <c r="E74" s="33" t="s">
        <v>419</v>
      </c>
    </row>
    <row r="75" ht="100">
      <c r="A75" s="1" t="s">
        <v>116</v>
      </c>
      <c r="E75" s="27" t="s">
        <v>319</v>
      </c>
    </row>
    <row r="76">
      <c r="A76" s="1" t="s">
        <v>106</v>
      </c>
      <c r="B76" s="1">
        <v>49</v>
      </c>
      <c r="C76" s="26" t="s">
        <v>332</v>
      </c>
      <c r="D76" t="s">
        <v>133</v>
      </c>
      <c r="E76" s="27" t="s">
        <v>333</v>
      </c>
      <c r="F76" s="28" t="s">
        <v>213</v>
      </c>
      <c r="G76" s="29">
        <v>799.5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136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26">
      <c r="A78" s="1" t="s">
        <v>114</v>
      </c>
      <c r="E78" s="33" t="s">
        <v>416</v>
      </c>
    </row>
    <row r="79" ht="62.5">
      <c r="A79" s="1" t="s">
        <v>116</v>
      </c>
      <c r="E79" s="27" t="s">
        <v>334</v>
      </c>
    </row>
    <row r="80">
      <c r="A80" s="1" t="s">
        <v>106</v>
      </c>
      <c r="B80" s="1">
        <v>50</v>
      </c>
      <c r="C80" s="26" t="s">
        <v>335</v>
      </c>
      <c r="D80" t="s">
        <v>133</v>
      </c>
      <c r="E80" s="27" t="s">
        <v>336</v>
      </c>
      <c r="F80" s="28" t="s">
        <v>135</v>
      </c>
      <c r="G80" s="29">
        <v>12.48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112</v>
      </c>
      <c r="E81" s="27" t="s">
        <v>133</v>
      </c>
    </row>
    <row r="82" ht="39">
      <c r="A82" s="1" t="s">
        <v>114</v>
      </c>
      <c r="E82" s="33" t="s">
        <v>420</v>
      </c>
    </row>
    <row r="83" ht="87.5">
      <c r="A83" s="1" t="s">
        <v>116</v>
      </c>
      <c r="E83" s="27" t="s">
        <v>338</v>
      </c>
    </row>
    <row r="84">
      <c r="A84" s="1" t="s">
        <v>106</v>
      </c>
      <c r="B84" s="1">
        <v>55</v>
      </c>
      <c r="C84" s="26" t="s">
        <v>353</v>
      </c>
      <c r="D84" t="s">
        <v>133</v>
      </c>
      <c r="E84" s="27" t="s">
        <v>354</v>
      </c>
      <c r="F84" s="28" t="s">
        <v>135</v>
      </c>
      <c r="G84" s="29">
        <v>156.78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65">
      <c r="A86" s="1" t="s">
        <v>114</v>
      </c>
      <c r="E86" s="33" t="s">
        <v>421</v>
      </c>
    </row>
    <row r="87" ht="87.5">
      <c r="A87" s="1" t="s">
        <v>116</v>
      </c>
      <c r="E87" s="27" t="s">
        <v>356</v>
      </c>
    </row>
    <row r="88">
      <c r="A88" s="1" t="s">
        <v>106</v>
      </c>
      <c r="B88" s="1">
        <v>56</v>
      </c>
      <c r="C88" s="26" t="s">
        <v>357</v>
      </c>
      <c r="D88" t="s">
        <v>133</v>
      </c>
      <c r="E88" s="27" t="s">
        <v>358</v>
      </c>
      <c r="F88" s="28" t="s">
        <v>213</v>
      </c>
      <c r="G88" s="29">
        <v>799.5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136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112</v>
      </c>
      <c r="E89" s="27" t="s">
        <v>133</v>
      </c>
    </row>
    <row r="90" ht="26">
      <c r="A90" s="1" t="s">
        <v>114</v>
      </c>
      <c r="E90" s="33" t="s">
        <v>416</v>
      </c>
    </row>
    <row r="91" ht="87.5">
      <c r="A91" s="1" t="s">
        <v>116</v>
      </c>
      <c r="E91" s="27" t="s">
        <v>356</v>
      </c>
    </row>
  </sheetData>
  <sheetProtection sheet="1" objects="1" scenarios="1" spinCount="100000" saltValue="x7ApHDIda41i3gmLz2k6FZTzFAZzMvqgN2hDRvPXQDFYw7SAckPJt23c6ljZuX+GbRmtrJFt7vqVlkb7ebn9Gg==" hashValue="bk5jEVGsVSHV83C5uSmOz8+zmA8VGKg24F6NLLWXyQ+IfwYCnC1pUlr7hVdAjMkA5RpgiY/UXS4nDw6DTjJ+Y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COUNTIFS(L8:L132,"=0",A8:A132,"P")+COUNTIFS(L8:L132,"",A8:A132,"P")+SUM(Q8:Q132)</f>
        <v>0</v>
      </c>
    </row>
    <row r="8" ht="13">
      <c r="A8" s="1" t="s">
        <v>101</v>
      </c>
      <c r="C8" s="22" t="s">
        <v>422</v>
      </c>
      <c r="E8" s="23" t="s">
        <v>21</v>
      </c>
      <c r="L8" s="24">
        <f>L9+L30+L43+L72+L77+L94+L107</f>
        <v>0</v>
      </c>
      <c r="M8" s="24">
        <f>M9+M30+M43+M72+M77+M94+M107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48.600000000000001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423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3.3999999999999999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424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55.649999999999999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39">
      <c r="A20" s="1" t="s">
        <v>114</v>
      </c>
      <c r="E20" s="33" t="s">
        <v>425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426</v>
      </c>
      <c r="D22" t="s">
        <v>133</v>
      </c>
      <c r="E22" s="27" t="s">
        <v>427</v>
      </c>
      <c r="F22" s="28" t="s">
        <v>428</v>
      </c>
      <c r="G22" s="29">
        <v>16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26">
      <c r="A24" s="1" t="s">
        <v>114</v>
      </c>
      <c r="E24" s="33" t="s">
        <v>429</v>
      </c>
    </row>
    <row r="25">
      <c r="A25" s="1" t="s">
        <v>116</v>
      </c>
      <c r="E25" s="27" t="s">
        <v>430</v>
      </c>
    </row>
    <row r="26">
      <c r="A26" s="1" t="s">
        <v>106</v>
      </c>
      <c r="B26" s="1">
        <v>5</v>
      </c>
      <c r="C26" s="26" t="s">
        <v>431</v>
      </c>
      <c r="D26" t="s">
        <v>133</v>
      </c>
      <c r="E26" s="27" t="s">
        <v>432</v>
      </c>
      <c r="F26" s="28" t="s">
        <v>433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>
      <c r="A28" s="1" t="s">
        <v>114</v>
      </c>
    </row>
    <row r="29" ht="50">
      <c r="A29" s="1" t="s">
        <v>116</v>
      </c>
      <c r="E29" s="27" t="s">
        <v>434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SUMIFS(L31:L42,A31:A42,"P")</f>
        <v>0</v>
      </c>
      <c r="M30" s="24">
        <f>SUMIFS(M31:M42,A31:A42,"P")</f>
        <v>0</v>
      </c>
      <c r="N30" s="25"/>
    </row>
    <row r="31">
      <c r="A31" s="1" t="s">
        <v>106</v>
      </c>
      <c r="B31" s="1">
        <v>6</v>
      </c>
      <c r="C31" s="26" t="s">
        <v>132</v>
      </c>
      <c r="D31" t="s">
        <v>133</v>
      </c>
      <c r="E31" s="27" t="s">
        <v>134</v>
      </c>
      <c r="F31" s="28" t="s">
        <v>135</v>
      </c>
      <c r="G31" s="29">
        <v>27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435</v>
      </c>
    </row>
    <row r="34" ht="337.5">
      <c r="A34" s="1" t="s">
        <v>116</v>
      </c>
      <c r="E34" s="27" t="s">
        <v>138</v>
      </c>
    </row>
    <row r="35">
      <c r="A35" s="1" t="s">
        <v>106</v>
      </c>
      <c r="B35" s="1">
        <v>7</v>
      </c>
      <c r="C35" s="26" t="s">
        <v>436</v>
      </c>
      <c r="D35" t="s">
        <v>130</v>
      </c>
      <c r="E35" s="27" t="s">
        <v>437</v>
      </c>
      <c r="F35" s="28" t="s">
        <v>135</v>
      </c>
      <c r="G35" s="29">
        <v>6.2720000000000002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438</v>
      </c>
    </row>
    <row r="38" ht="250">
      <c r="A38" s="1" t="s">
        <v>116</v>
      </c>
      <c r="E38" s="27" t="s">
        <v>439</v>
      </c>
    </row>
    <row r="39">
      <c r="A39" s="1" t="s">
        <v>106</v>
      </c>
      <c r="B39" s="1">
        <v>8</v>
      </c>
      <c r="C39" s="26" t="s">
        <v>436</v>
      </c>
      <c r="D39" t="s">
        <v>139</v>
      </c>
      <c r="E39" s="27" t="s">
        <v>437</v>
      </c>
      <c r="F39" s="28" t="s">
        <v>135</v>
      </c>
      <c r="G39" s="29">
        <v>34.692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440</v>
      </c>
    </row>
    <row r="42" ht="225">
      <c r="A42" s="1" t="s">
        <v>116</v>
      </c>
      <c r="E42" s="27" t="s">
        <v>441</v>
      </c>
    </row>
    <row r="43" ht="13">
      <c r="A43" s="1" t="s">
        <v>103</v>
      </c>
      <c r="C43" s="22" t="s">
        <v>161</v>
      </c>
      <c r="E43" s="23" t="s">
        <v>162</v>
      </c>
      <c r="L43" s="24">
        <f>SUMIFS(L44:L71,A44:A71,"P")</f>
        <v>0</v>
      </c>
      <c r="M43" s="24">
        <f>SUMIFS(M44:M71,A44:A71,"P")</f>
        <v>0</v>
      </c>
      <c r="N43" s="25"/>
    </row>
    <row r="44">
      <c r="A44" s="1" t="s">
        <v>106</v>
      </c>
      <c r="B44" s="1">
        <v>9</v>
      </c>
      <c r="C44" s="26" t="s">
        <v>163</v>
      </c>
      <c r="D44" t="s">
        <v>133</v>
      </c>
      <c r="E44" s="27" t="s">
        <v>164</v>
      </c>
      <c r="F44" s="28" t="s">
        <v>135</v>
      </c>
      <c r="G44" s="29">
        <v>2.25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442</v>
      </c>
    </row>
    <row r="47" ht="362.5">
      <c r="A47" s="1" t="s">
        <v>116</v>
      </c>
      <c r="E47" s="27" t="s">
        <v>152</v>
      </c>
    </row>
    <row r="48">
      <c r="A48" s="1" t="s">
        <v>106</v>
      </c>
      <c r="B48" s="1">
        <v>10</v>
      </c>
      <c r="C48" s="26" t="s">
        <v>166</v>
      </c>
      <c r="D48" t="s">
        <v>133</v>
      </c>
      <c r="E48" s="27" t="s">
        <v>167</v>
      </c>
      <c r="F48" s="28" t="s">
        <v>110</v>
      </c>
      <c r="G48" s="29">
        <v>0.33800000000000002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443</v>
      </c>
    </row>
    <row r="51" ht="287.5">
      <c r="A51" s="1" t="s">
        <v>116</v>
      </c>
      <c r="E51" s="27" t="s">
        <v>169</v>
      </c>
    </row>
    <row r="52">
      <c r="A52" s="1" t="s">
        <v>106</v>
      </c>
      <c r="B52" s="1">
        <v>11</v>
      </c>
      <c r="C52" s="26" t="s">
        <v>444</v>
      </c>
      <c r="D52" t="s">
        <v>133</v>
      </c>
      <c r="E52" s="27" t="s">
        <v>445</v>
      </c>
      <c r="F52" s="28" t="s">
        <v>135</v>
      </c>
      <c r="G52" s="29">
        <v>1.867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26">
      <c r="A54" s="1" t="s">
        <v>114</v>
      </c>
      <c r="E54" s="33" t="s">
        <v>446</v>
      </c>
    </row>
    <row r="55" ht="362.5">
      <c r="A55" s="1" t="s">
        <v>116</v>
      </c>
      <c r="E55" s="27" t="s">
        <v>152</v>
      </c>
    </row>
    <row r="56">
      <c r="A56" s="1" t="s">
        <v>106</v>
      </c>
      <c r="B56" s="1">
        <v>12</v>
      </c>
      <c r="C56" s="26" t="s">
        <v>447</v>
      </c>
      <c r="D56" t="s">
        <v>133</v>
      </c>
      <c r="E56" s="27" t="s">
        <v>448</v>
      </c>
      <c r="F56" s="28" t="s">
        <v>110</v>
      </c>
      <c r="G56" s="29">
        <v>0.065000000000000002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26">
      <c r="A58" s="1" t="s">
        <v>114</v>
      </c>
      <c r="E58" s="33" t="s">
        <v>449</v>
      </c>
    </row>
    <row r="59" ht="287.5">
      <c r="A59" s="1" t="s">
        <v>116</v>
      </c>
      <c r="E59" s="27" t="s">
        <v>169</v>
      </c>
    </row>
    <row r="60">
      <c r="A60" s="1" t="s">
        <v>106</v>
      </c>
      <c r="B60" s="1">
        <v>13</v>
      </c>
      <c r="C60" s="26" t="s">
        <v>450</v>
      </c>
      <c r="D60" t="s">
        <v>133</v>
      </c>
      <c r="E60" s="27" t="s">
        <v>451</v>
      </c>
      <c r="F60" s="28" t="s">
        <v>110</v>
      </c>
      <c r="G60" s="29">
        <v>0.067000000000000004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26">
      <c r="A62" s="1" t="s">
        <v>114</v>
      </c>
      <c r="E62" s="33" t="s">
        <v>452</v>
      </c>
    </row>
    <row r="63" ht="287.5">
      <c r="A63" s="1" t="s">
        <v>116</v>
      </c>
      <c r="E63" s="27" t="s">
        <v>169</v>
      </c>
    </row>
    <row r="64">
      <c r="A64" s="1" t="s">
        <v>106</v>
      </c>
      <c r="B64" s="1">
        <v>14</v>
      </c>
      <c r="C64" s="26" t="s">
        <v>453</v>
      </c>
      <c r="D64" t="s">
        <v>133</v>
      </c>
      <c r="E64" s="27" t="s">
        <v>454</v>
      </c>
      <c r="F64" s="28" t="s">
        <v>110</v>
      </c>
      <c r="G64" s="29">
        <v>0.92600000000000005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455</v>
      </c>
    </row>
    <row r="67" ht="325">
      <c r="A67" s="1" t="s">
        <v>116</v>
      </c>
      <c r="E67" s="27" t="s">
        <v>173</v>
      </c>
    </row>
    <row r="68">
      <c r="A68" s="1" t="s">
        <v>106</v>
      </c>
      <c r="B68" s="1">
        <v>15</v>
      </c>
      <c r="C68" s="26" t="s">
        <v>456</v>
      </c>
      <c r="D68" t="s">
        <v>133</v>
      </c>
      <c r="E68" s="27" t="s">
        <v>457</v>
      </c>
      <c r="F68" s="28" t="s">
        <v>135</v>
      </c>
      <c r="G68" s="29">
        <v>4.9500000000000002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458</v>
      </c>
    </row>
    <row r="71" ht="225">
      <c r="A71" s="1" t="s">
        <v>116</v>
      </c>
      <c r="E71" s="27" t="s">
        <v>459</v>
      </c>
    </row>
    <row r="72" ht="13">
      <c r="A72" s="1" t="s">
        <v>103</v>
      </c>
      <c r="C72" s="22" t="s">
        <v>180</v>
      </c>
      <c r="E72" s="23" t="s">
        <v>181</v>
      </c>
      <c r="L72" s="24">
        <f>SUMIFS(L73:L76,A73:A76,"P")</f>
        <v>0</v>
      </c>
      <c r="M72" s="24">
        <f>SUMIFS(M73:M76,A73:A76,"P")</f>
        <v>0</v>
      </c>
      <c r="N72" s="25"/>
    </row>
    <row r="73">
      <c r="A73" s="1" t="s">
        <v>106</v>
      </c>
      <c r="B73" s="1">
        <v>16</v>
      </c>
      <c r="C73" s="26" t="s">
        <v>460</v>
      </c>
      <c r="D73" t="s">
        <v>133</v>
      </c>
      <c r="E73" s="27" t="s">
        <v>461</v>
      </c>
      <c r="F73" s="28" t="s">
        <v>135</v>
      </c>
      <c r="G73" s="29">
        <v>6.468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462</v>
      </c>
    </row>
    <row r="76" ht="362.5">
      <c r="A76" s="1" t="s">
        <v>116</v>
      </c>
      <c r="E76" s="27" t="s">
        <v>463</v>
      </c>
    </row>
    <row r="77" ht="13">
      <c r="A77" s="1" t="s">
        <v>103</v>
      </c>
      <c r="C77" s="22" t="s">
        <v>233</v>
      </c>
      <c r="E77" s="23" t="s">
        <v>234</v>
      </c>
      <c r="L77" s="24">
        <f>SUMIFS(L78:L93,A78:A93,"P")</f>
        <v>0</v>
      </c>
      <c r="M77" s="24">
        <f>SUMIFS(M78:M93,A78:A93,"P")</f>
        <v>0</v>
      </c>
      <c r="N77" s="25"/>
    </row>
    <row r="78" ht="25">
      <c r="A78" s="1" t="s">
        <v>106</v>
      </c>
      <c r="B78" s="1">
        <v>17</v>
      </c>
      <c r="C78" s="26" t="s">
        <v>464</v>
      </c>
      <c r="D78" t="s">
        <v>133</v>
      </c>
      <c r="E78" s="27" t="s">
        <v>465</v>
      </c>
      <c r="F78" s="28" t="s">
        <v>213</v>
      </c>
      <c r="G78" s="29">
        <v>50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39">
      <c r="A80" s="1" t="s">
        <v>114</v>
      </c>
      <c r="E80" s="33" t="s">
        <v>466</v>
      </c>
    </row>
    <row r="81" ht="100">
      <c r="A81" s="1" t="s">
        <v>116</v>
      </c>
      <c r="E81" s="27" t="s">
        <v>239</v>
      </c>
    </row>
    <row r="82" ht="25">
      <c r="A82" s="1" t="s">
        <v>106</v>
      </c>
      <c r="B82" s="1">
        <v>18</v>
      </c>
      <c r="C82" s="26" t="s">
        <v>235</v>
      </c>
      <c r="D82" t="s">
        <v>133</v>
      </c>
      <c r="E82" s="27" t="s">
        <v>236</v>
      </c>
      <c r="F82" s="28" t="s">
        <v>213</v>
      </c>
      <c r="G82" s="29">
        <v>12.5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39">
      <c r="A84" s="1" t="s">
        <v>114</v>
      </c>
      <c r="E84" s="33" t="s">
        <v>467</v>
      </c>
    </row>
    <row r="85" ht="100">
      <c r="A85" s="1" t="s">
        <v>116</v>
      </c>
      <c r="E85" s="27" t="s">
        <v>239</v>
      </c>
    </row>
    <row r="86">
      <c r="A86" s="1" t="s">
        <v>106</v>
      </c>
      <c r="B86" s="1">
        <v>19</v>
      </c>
      <c r="C86" s="26" t="s">
        <v>243</v>
      </c>
      <c r="D86" t="s">
        <v>133</v>
      </c>
      <c r="E86" s="27" t="s">
        <v>244</v>
      </c>
      <c r="F86" s="28" t="s">
        <v>213</v>
      </c>
      <c r="G86" s="29">
        <v>62.5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39">
      <c r="A88" s="1" t="s">
        <v>114</v>
      </c>
      <c r="E88" s="33" t="s">
        <v>468</v>
      </c>
    </row>
    <row r="89" ht="100">
      <c r="A89" s="1" t="s">
        <v>116</v>
      </c>
      <c r="E89" s="27" t="s">
        <v>239</v>
      </c>
    </row>
    <row r="90">
      <c r="A90" s="1" t="s">
        <v>106</v>
      </c>
      <c r="B90" s="1">
        <v>20</v>
      </c>
      <c r="C90" s="26" t="s">
        <v>246</v>
      </c>
      <c r="D90" t="s">
        <v>133</v>
      </c>
      <c r="E90" s="27" t="s">
        <v>247</v>
      </c>
      <c r="F90" s="28" t="s">
        <v>213</v>
      </c>
      <c r="G90" s="29">
        <v>62.5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39">
      <c r="A92" s="1" t="s">
        <v>114</v>
      </c>
      <c r="E92" s="33" t="s">
        <v>468</v>
      </c>
    </row>
    <row r="93" ht="100">
      <c r="A93" s="1" t="s">
        <v>116</v>
      </c>
      <c r="E93" s="27" t="s">
        <v>239</v>
      </c>
    </row>
    <row r="94" ht="13">
      <c r="A94" s="1" t="s">
        <v>103</v>
      </c>
      <c r="C94" s="22" t="s">
        <v>258</v>
      </c>
      <c r="E94" s="23" t="s">
        <v>259</v>
      </c>
      <c r="L94" s="24">
        <f>SUMIFS(L95:L106,A95:A106,"P")</f>
        <v>0</v>
      </c>
      <c r="M94" s="24">
        <f>SUMIFS(M95:M106,A95:A106,"P")</f>
        <v>0</v>
      </c>
      <c r="N94" s="25"/>
    </row>
    <row r="95" ht="25">
      <c r="A95" s="1" t="s">
        <v>106</v>
      </c>
      <c r="B95" s="1">
        <v>21</v>
      </c>
      <c r="C95" s="26" t="s">
        <v>469</v>
      </c>
      <c r="D95" t="s">
        <v>133</v>
      </c>
      <c r="E95" s="27" t="s">
        <v>470</v>
      </c>
      <c r="F95" s="28" t="s">
        <v>213</v>
      </c>
      <c r="G95" s="29">
        <v>70.25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39">
      <c r="A97" s="1" t="s">
        <v>114</v>
      </c>
      <c r="E97" s="33" t="s">
        <v>471</v>
      </c>
    </row>
    <row r="98" ht="200">
      <c r="A98" s="1" t="s">
        <v>116</v>
      </c>
      <c r="E98" s="27" t="s">
        <v>472</v>
      </c>
    </row>
    <row r="99">
      <c r="A99" s="1" t="s">
        <v>106</v>
      </c>
      <c r="B99" s="1">
        <v>22</v>
      </c>
      <c r="C99" s="26" t="s">
        <v>473</v>
      </c>
      <c r="D99" t="s">
        <v>133</v>
      </c>
      <c r="E99" s="27" t="s">
        <v>474</v>
      </c>
      <c r="F99" s="28" t="s">
        <v>213</v>
      </c>
      <c r="G99" s="29">
        <v>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39">
      <c r="A101" s="1" t="s">
        <v>114</v>
      </c>
      <c r="E101" s="33" t="s">
        <v>475</v>
      </c>
    </row>
    <row r="102" ht="200">
      <c r="A102" s="1" t="s">
        <v>116</v>
      </c>
      <c r="E102" s="27" t="s">
        <v>472</v>
      </c>
    </row>
    <row r="103">
      <c r="A103" s="1" t="s">
        <v>106</v>
      </c>
      <c r="B103" s="1">
        <v>23</v>
      </c>
      <c r="C103" s="26" t="s">
        <v>268</v>
      </c>
      <c r="D103" t="s">
        <v>133</v>
      </c>
      <c r="E103" s="27" t="s">
        <v>269</v>
      </c>
      <c r="F103" s="28" t="s">
        <v>213</v>
      </c>
      <c r="G103" s="29">
        <v>62.5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39">
      <c r="A105" s="1" t="s">
        <v>114</v>
      </c>
      <c r="E105" s="33" t="s">
        <v>468</v>
      </c>
    </row>
    <row r="106" ht="87.5">
      <c r="A106" s="1" t="s">
        <v>116</v>
      </c>
      <c r="E106" s="27" t="s">
        <v>272</v>
      </c>
    </row>
    <row r="107" ht="13">
      <c r="A107" s="1" t="s">
        <v>103</v>
      </c>
      <c r="C107" s="22" t="s">
        <v>309</v>
      </c>
      <c r="E107" s="23" t="s">
        <v>310</v>
      </c>
      <c r="L107" s="24">
        <f>SUMIFS(L108:L131,A108:A131,"P")</f>
        <v>0</v>
      </c>
      <c r="M107" s="24">
        <f>SUMIFS(M108:M131,A108:A131,"P")</f>
        <v>0</v>
      </c>
      <c r="N107" s="25"/>
    </row>
    <row r="108" ht="25">
      <c r="A108" s="1" t="s">
        <v>106</v>
      </c>
      <c r="B108" s="1">
        <v>24</v>
      </c>
      <c r="C108" s="26" t="s">
        <v>476</v>
      </c>
      <c r="D108" t="s">
        <v>133</v>
      </c>
      <c r="E108" s="27" t="s">
        <v>477</v>
      </c>
      <c r="F108" s="28" t="s">
        <v>143</v>
      </c>
      <c r="G108" s="29">
        <v>72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136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112</v>
      </c>
      <c r="E109" s="27" t="s">
        <v>133</v>
      </c>
    </row>
    <row r="110" ht="26">
      <c r="A110" s="1" t="s">
        <v>114</v>
      </c>
      <c r="E110" s="33" t="s">
        <v>478</v>
      </c>
    </row>
    <row r="111" ht="87.5">
      <c r="A111" s="1" t="s">
        <v>116</v>
      </c>
      <c r="E111" s="27" t="s">
        <v>479</v>
      </c>
    </row>
    <row r="112">
      <c r="A112" s="1" t="s">
        <v>106</v>
      </c>
      <c r="B112" s="1">
        <v>25</v>
      </c>
      <c r="C112" s="26" t="s">
        <v>480</v>
      </c>
      <c r="D112" t="s">
        <v>133</v>
      </c>
      <c r="E112" s="27" t="s">
        <v>481</v>
      </c>
      <c r="F112" s="28" t="s">
        <v>143</v>
      </c>
      <c r="G112" s="29">
        <v>74.5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136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112</v>
      </c>
      <c r="E113" s="27" t="s">
        <v>133</v>
      </c>
    </row>
    <row r="114" ht="26">
      <c r="A114" s="1" t="s">
        <v>114</v>
      </c>
      <c r="E114" s="33" t="s">
        <v>482</v>
      </c>
    </row>
    <row r="115" ht="62.5">
      <c r="A115" s="1" t="s">
        <v>116</v>
      </c>
      <c r="E115" s="27" t="s">
        <v>483</v>
      </c>
    </row>
    <row r="116">
      <c r="A116" s="1" t="s">
        <v>106</v>
      </c>
      <c r="B116" s="1">
        <v>26</v>
      </c>
      <c r="C116" s="26" t="s">
        <v>484</v>
      </c>
      <c r="D116" t="s">
        <v>133</v>
      </c>
      <c r="E116" s="27" t="s">
        <v>485</v>
      </c>
      <c r="F116" s="28" t="s">
        <v>143</v>
      </c>
      <c r="G116" s="29">
        <v>28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136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 ht="39">
      <c r="A118" s="1" t="s">
        <v>114</v>
      </c>
      <c r="E118" s="33" t="s">
        <v>486</v>
      </c>
    </row>
    <row r="119" ht="62.5">
      <c r="A119" s="1" t="s">
        <v>116</v>
      </c>
      <c r="E119" s="27" t="s">
        <v>487</v>
      </c>
    </row>
    <row r="120">
      <c r="A120" s="1" t="s">
        <v>106</v>
      </c>
      <c r="B120" s="1">
        <v>27</v>
      </c>
      <c r="C120" s="26" t="s">
        <v>488</v>
      </c>
      <c r="D120" t="s">
        <v>133</v>
      </c>
      <c r="E120" s="27" t="s">
        <v>489</v>
      </c>
      <c r="F120" s="28" t="s">
        <v>213</v>
      </c>
      <c r="G120" s="29">
        <v>62.5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136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 ht="39">
      <c r="A122" s="1" t="s">
        <v>114</v>
      </c>
      <c r="E122" s="33" t="s">
        <v>468</v>
      </c>
    </row>
    <row r="123" ht="62.5">
      <c r="A123" s="1" t="s">
        <v>116</v>
      </c>
      <c r="E123" s="27" t="s">
        <v>334</v>
      </c>
    </row>
    <row r="124">
      <c r="A124" s="1" t="s">
        <v>106</v>
      </c>
      <c r="B124" s="1">
        <v>28</v>
      </c>
      <c r="C124" s="26" t="s">
        <v>490</v>
      </c>
      <c r="D124" t="s">
        <v>133</v>
      </c>
      <c r="E124" s="27" t="s">
        <v>491</v>
      </c>
      <c r="F124" s="28" t="s">
        <v>135</v>
      </c>
      <c r="G124" s="29">
        <v>1.3600000000000001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136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 ht="26">
      <c r="A126" s="1" t="s">
        <v>114</v>
      </c>
      <c r="E126" s="33" t="s">
        <v>492</v>
      </c>
    </row>
    <row r="127" ht="87.5">
      <c r="A127" s="1" t="s">
        <v>116</v>
      </c>
      <c r="E127" s="27" t="s">
        <v>338</v>
      </c>
    </row>
    <row r="128">
      <c r="A128" s="1" t="s">
        <v>106</v>
      </c>
      <c r="B128" s="1">
        <v>29</v>
      </c>
      <c r="C128" s="26" t="s">
        <v>339</v>
      </c>
      <c r="D128" t="s">
        <v>133</v>
      </c>
      <c r="E128" s="27" t="s">
        <v>340</v>
      </c>
      <c r="F128" s="28" t="s">
        <v>135</v>
      </c>
      <c r="G128" s="29">
        <v>22.260000000000002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136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 ht="52">
      <c r="A130" s="1" t="s">
        <v>114</v>
      </c>
      <c r="E130" s="33" t="s">
        <v>493</v>
      </c>
    </row>
    <row r="131" ht="87.5">
      <c r="A131" s="1" t="s">
        <v>116</v>
      </c>
      <c r="E131" s="27" t="s">
        <v>338</v>
      </c>
    </row>
  </sheetData>
  <sheetProtection sheet="1" objects="1" scenarios="1" spinCount="100000" saltValue="Np3JvAzW/P1NqCq3hhTdYfH8U0Vn+eVhm0uFwCKgCpRK0197g6o9nEayFMA3Cl0mjrNniKmqqBJIMuB3hXDvpQ==" hashValue="jGYEhZ9WhAeEHVC5CiEmoqHkxpSiHxzYVbKsmklSFTO/iUcYXgmkpBqcj2L9LZJ0DVdKEdA4vZoYigoindG+5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COUNTIFS(L8:L150,"=0",A8:A150,"P")+COUNTIFS(L8:L150,"",A8:A150,"P")+SUM(Q8:Q150)</f>
        <v>0</v>
      </c>
    </row>
    <row r="8" ht="13">
      <c r="A8" s="1" t="s">
        <v>101</v>
      </c>
      <c r="C8" s="22" t="s">
        <v>494</v>
      </c>
      <c r="E8" s="23" t="s">
        <v>25</v>
      </c>
      <c r="L8" s="24">
        <f>L9+L14+L35+L40+L145</f>
        <v>0</v>
      </c>
      <c r="M8" s="24">
        <f>M9+M14+M35+M40+M145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461.55799999999999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495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496</v>
      </c>
      <c r="D15" t="s">
        <v>133</v>
      </c>
      <c r="E15" s="27" t="s">
        <v>497</v>
      </c>
      <c r="F15" s="28" t="s">
        <v>135</v>
      </c>
      <c r="G15" s="29">
        <v>47.238999999999997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498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499</v>
      </c>
      <c r="D19" t="s">
        <v>133</v>
      </c>
      <c r="E19" s="27" t="s">
        <v>500</v>
      </c>
      <c r="F19" s="28" t="s">
        <v>135</v>
      </c>
      <c r="G19" s="29">
        <v>183.53999999999999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501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502</v>
      </c>
      <c r="D23" t="s">
        <v>133</v>
      </c>
      <c r="E23" s="27" t="s">
        <v>503</v>
      </c>
      <c r="F23" s="28" t="s">
        <v>135</v>
      </c>
      <c r="G23" s="29">
        <v>193.44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504</v>
      </c>
    </row>
    <row r="26" ht="350">
      <c r="A26" s="1" t="s">
        <v>116</v>
      </c>
      <c r="E26" s="27" t="s">
        <v>505</v>
      </c>
    </row>
    <row r="27">
      <c r="A27" s="1" t="s">
        <v>106</v>
      </c>
      <c r="B27" s="1">
        <v>10</v>
      </c>
      <c r="C27" s="26" t="s">
        <v>506</v>
      </c>
      <c r="D27" t="s">
        <v>133</v>
      </c>
      <c r="E27" s="27" t="s">
        <v>507</v>
      </c>
      <c r="F27" s="28" t="s">
        <v>135</v>
      </c>
      <c r="G27" s="29">
        <v>96.719999999999999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508</v>
      </c>
    </row>
    <row r="30" ht="325">
      <c r="A30" s="1" t="s">
        <v>116</v>
      </c>
      <c r="E30" s="27" t="s">
        <v>509</v>
      </c>
    </row>
    <row r="31">
      <c r="A31" s="1" t="s">
        <v>106</v>
      </c>
      <c r="B31" s="1">
        <v>39</v>
      </c>
      <c r="C31" s="26" t="s">
        <v>510</v>
      </c>
      <c r="D31" t="s">
        <v>133</v>
      </c>
      <c r="E31" s="27" t="s">
        <v>511</v>
      </c>
      <c r="F31" s="28" t="s">
        <v>135</v>
      </c>
      <c r="G31" s="29">
        <v>193.44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512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513</v>
      </c>
      <c r="D36" t="s">
        <v>133</v>
      </c>
      <c r="E36" s="27" t="s">
        <v>514</v>
      </c>
      <c r="F36" s="28" t="s">
        <v>135</v>
      </c>
      <c r="G36" s="29">
        <v>47.238999999999997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515</v>
      </c>
    </row>
    <row r="39" ht="362.5">
      <c r="A39" s="1" t="s">
        <v>116</v>
      </c>
      <c r="E39" s="27" t="s">
        <v>463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SUMIFS(L41:L144,A41:A144,"P")</f>
        <v>0</v>
      </c>
      <c r="M40" s="24">
        <f>SUMIFS(M41:M144,A41:A144,"P")</f>
        <v>0</v>
      </c>
      <c r="N40" s="25"/>
    </row>
    <row r="41" ht="25">
      <c r="A41" s="1" t="s">
        <v>106</v>
      </c>
      <c r="B41" s="1">
        <v>12</v>
      </c>
      <c r="C41" s="26" t="s">
        <v>516</v>
      </c>
      <c r="D41" t="s">
        <v>133</v>
      </c>
      <c r="E41" s="27" t="s">
        <v>517</v>
      </c>
      <c r="F41" s="28" t="s">
        <v>327</v>
      </c>
      <c r="G41" s="29">
        <v>56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518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520</v>
      </c>
      <c r="D45" t="s">
        <v>133</v>
      </c>
      <c r="E45" s="27" t="s">
        <v>521</v>
      </c>
      <c r="F45" s="28" t="s">
        <v>327</v>
      </c>
      <c r="G45" s="29">
        <v>100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522</v>
      </c>
    </row>
    <row r="48" ht="75">
      <c r="A48" s="1" t="s">
        <v>116</v>
      </c>
      <c r="E48" s="27" t="s">
        <v>519</v>
      </c>
    </row>
    <row r="49">
      <c r="A49" s="1" t="s">
        <v>106</v>
      </c>
      <c r="B49" s="1">
        <v>14</v>
      </c>
      <c r="C49" s="26" t="s">
        <v>523</v>
      </c>
      <c r="D49" t="s">
        <v>133</v>
      </c>
      <c r="E49" s="27" t="s">
        <v>524</v>
      </c>
      <c r="F49" s="28" t="s">
        <v>143</v>
      </c>
      <c r="G49" s="29">
        <v>967.20000000000005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525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527</v>
      </c>
      <c r="D53" t="s">
        <v>133</v>
      </c>
      <c r="E53" s="27" t="s">
        <v>528</v>
      </c>
      <c r="F53" s="28" t="s">
        <v>143</v>
      </c>
      <c r="G53" s="29">
        <v>298.80000000000001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52">
      <c r="A55" s="1" t="s">
        <v>114</v>
      </c>
      <c r="E55" s="33" t="s">
        <v>529</v>
      </c>
    </row>
    <row r="56" ht="75">
      <c r="A56" s="1" t="s">
        <v>116</v>
      </c>
      <c r="E56" s="27" t="s">
        <v>526</v>
      </c>
    </row>
    <row r="57">
      <c r="A57" s="1" t="s">
        <v>106</v>
      </c>
      <c r="B57" s="1">
        <v>16</v>
      </c>
      <c r="C57" s="26" t="s">
        <v>530</v>
      </c>
      <c r="D57" t="s">
        <v>133</v>
      </c>
      <c r="E57" s="27" t="s">
        <v>531</v>
      </c>
      <c r="F57" s="28" t="s">
        <v>143</v>
      </c>
      <c r="G57" s="29">
        <v>967.20000000000005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532</v>
      </c>
    </row>
    <row r="60" ht="87.5">
      <c r="A60" s="1" t="s">
        <v>116</v>
      </c>
      <c r="E60" s="27" t="s">
        <v>533</v>
      </c>
    </row>
    <row r="61">
      <c r="A61" s="1" t="s">
        <v>106</v>
      </c>
      <c r="B61" s="1">
        <v>17</v>
      </c>
      <c r="C61" s="26" t="s">
        <v>534</v>
      </c>
      <c r="D61" t="s">
        <v>133</v>
      </c>
      <c r="E61" s="27" t="s">
        <v>535</v>
      </c>
      <c r="F61" s="28" t="s">
        <v>143</v>
      </c>
      <c r="G61" s="29">
        <v>967.20000000000005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532</v>
      </c>
    </row>
    <row r="64" ht="112.5">
      <c r="A64" s="1" t="s">
        <v>116</v>
      </c>
      <c r="E64" s="27" t="s">
        <v>536</v>
      </c>
    </row>
    <row r="65">
      <c r="A65" s="1" t="s">
        <v>106</v>
      </c>
      <c r="B65" s="1">
        <v>18</v>
      </c>
      <c r="C65" s="26" t="s">
        <v>537</v>
      </c>
      <c r="D65" t="s">
        <v>133</v>
      </c>
      <c r="E65" s="27" t="s">
        <v>538</v>
      </c>
      <c r="F65" s="28" t="s">
        <v>327</v>
      </c>
      <c r="G65" s="29">
        <v>108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539</v>
      </c>
    </row>
    <row r="68" ht="75">
      <c r="A68" s="1" t="s">
        <v>116</v>
      </c>
      <c r="E68" s="27" t="s">
        <v>540</v>
      </c>
    </row>
    <row r="69">
      <c r="A69" s="1" t="s">
        <v>106</v>
      </c>
      <c r="B69" s="1">
        <v>19</v>
      </c>
      <c r="C69" s="26" t="s">
        <v>541</v>
      </c>
      <c r="D69" t="s">
        <v>133</v>
      </c>
      <c r="E69" s="27" t="s">
        <v>542</v>
      </c>
      <c r="F69" s="28" t="s">
        <v>143</v>
      </c>
      <c r="G69" s="29">
        <v>967.20000000000005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532</v>
      </c>
    </row>
    <row r="72" ht="75">
      <c r="A72" s="1" t="s">
        <v>116</v>
      </c>
      <c r="E72" s="27" t="s">
        <v>543</v>
      </c>
    </row>
    <row r="73" ht="25">
      <c r="A73" s="1" t="s">
        <v>106</v>
      </c>
      <c r="B73" s="1">
        <v>20</v>
      </c>
      <c r="C73" s="26" t="s">
        <v>544</v>
      </c>
      <c r="D73" t="s">
        <v>133</v>
      </c>
      <c r="E73" s="27" t="s">
        <v>545</v>
      </c>
      <c r="F73" s="28" t="s">
        <v>327</v>
      </c>
      <c r="G73" s="29">
        <v>27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546</v>
      </c>
    </row>
    <row r="76" ht="87.5">
      <c r="A76" s="1" t="s">
        <v>116</v>
      </c>
      <c r="E76" s="27" t="s">
        <v>547</v>
      </c>
    </row>
    <row r="77" ht="25">
      <c r="A77" s="1" t="s">
        <v>106</v>
      </c>
      <c r="B77" s="1">
        <v>21</v>
      </c>
      <c r="C77" s="26" t="s">
        <v>548</v>
      </c>
      <c r="D77" t="s">
        <v>133</v>
      </c>
      <c r="E77" s="27" t="s">
        <v>549</v>
      </c>
      <c r="F77" s="28" t="s">
        <v>327</v>
      </c>
      <c r="G77" s="29">
        <v>54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550</v>
      </c>
    </row>
    <row r="80" ht="87.5">
      <c r="A80" s="1" t="s">
        <v>116</v>
      </c>
      <c r="E80" s="27" t="s">
        <v>547</v>
      </c>
    </row>
    <row r="81" ht="25">
      <c r="A81" s="1" t="s">
        <v>106</v>
      </c>
      <c r="B81" s="1">
        <v>22</v>
      </c>
      <c r="C81" s="26" t="s">
        <v>551</v>
      </c>
      <c r="D81" t="s">
        <v>133</v>
      </c>
      <c r="E81" s="27" t="s">
        <v>552</v>
      </c>
      <c r="F81" s="28" t="s">
        <v>327</v>
      </c>
      <c r="G81" s="29">
        <v>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553</v>
      </c>
    </row>
    <row r="84" ht="87.5">
      <c r="A84" s="1" t="s">
        <v>116</v>
      </c>
      <c r="E84" s="27" t="s">
        <v>547</v>
      </c>
    </row>
    <row r="85">
      <c r="A85" s="1" t="s">
        <v>106</v>
      </c>
      <c r="B85" s="1">
        <v>23</v>
      </c>
      <c r="C85" s="26" t="s">
        <v>554</v>
      </c>
      <c r="D85" t="s">
        <v>133</v>
      </c>
      <c r="E85" s="27" t="s">
        <v>555</v>
      </c>
      <c r="F85" s="28" t="s">
        <v>143</v>
      </c>
      <c r="G85" s="29">
        <v>298.80000000000001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556</v>
      </c>
    </row>
    <row r="88" ht="75">
      <c r="A88" s="1" t="s">
        <v>116</v>
      </c>
      <c r="E88" s="27" t="s">
        <v>557</v>
      </c>
    </row>
    <row r="89">
      <c r="A89" s="1" t="s">
        <v>106</v>
      </c>
      <c r="B89" s="1">
        <v>24</v>
      </c>
      <c r="C89" s="26" t="s">
        <v>558</v>
      </c>
      <c r="D89" t="s">
        <v>133</v>
      </c>
      <c r="E89" s="27" t="s">
        <v>559</v>
      </c>
      <c r="F89" s="28" t="s">
        <v>327</v>
      </c>
      <c r="G89" s="29">
        <v>6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39">
      <c r="A91" s="1" t="s">
        <v>114</v>
      </c>
      <c r="E91" s="33" t="s">
        <v>560</v>
      </c>
    </row>
    <row r="92" ht="100">
      <c r="A92" s="1" t="s">
        <v>116</v>
      </c>
      <c r="E92" s="27" t="s">
        <v>561</v>
      </c>
    </row>
    <row r="93">
      <c r="A93" s="1" t="s">
        <v>106</v>
      </c>
      <c r="B93" s="1">
        <v>25</v>
      </c>
      <c r="C93" s="26" t="s">
        <v>562</v>
      </c>
      <c r="D93" t="s">
        <v>133</v>
      </c>
      <c r="E93" s="27" t="s">
        <v>563</v>
      </c>
      <c r="F93" s="28" t="s">
        <v>143</v>
      </c>
      <c r="G93" s="29">
        <v>868.20000000000005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564</v>
      </c>
    </row>
    <row r="96" ht="112.5">
      <c r="A96" s="1" t="s">
        <v>116</v>
      </c>
      <c r="E96" s="27" t="s">
        <v>565</v>
      </c>
    </row>
    <row r="97">
      <c r="A97" s="1" t="s">
        <v>106</v>
      </c>
      <c r="B97" s="1">
        <v>26</v>
      </c>
      <c r="C97" s="26" t="s">
        <v>566</v>
      </c>
      <c r="D97" t="s">
        <v>133</v>
      </c>
      <c r="E97" s="27" t="s">
        <v>567</v>
      </c>
      <c r="F97" s="28" t="s">
        <v>327</v>
      </c>
      <c r="G97" s="29">
        <v>27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546</v>
      </c>
    </row>
    <row r="100" ht="112.5">
      <c r="A100" s="1" t="s">
        <v>116</v>
      </c>
      <c r="E100" s="27" t="s">
        <v>568</v>
      </c>
    </row>
    <row r="101" ht="25">
      <c r="A101" s="1" t="s">
        <v>106</v>
      </c>
      <c r="B101" s="1">
        <v>27</v>
      </c>
      <c r="C101" s="26" t="s">
        <v>569</v>
      </c>
      <c r="D101" t="s">
        <v>133</v>
      </c>
      <c r="E101" s="27" t="s">
        <v>570</v>
      </c>
      <c r="F101" s="28" t="s">
        <v>327</v>
      </c>
      <c r="G101" s="29">
        <v>27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546</v>
      </c>
    </row>
    <row r="104" ht="87.5">
      <c r="A104" s="1" t="s">
        <v>116</v>
      </c>
      <c r="E104" s="27" t="s">
        <v>571</v>
      </c>
    </row>
    <row r="105" ht="25">
      <c r="A105" s="1" t="s">
        <v>106</v>
      </c>
      <c r="B105" s="1">
        <v>28</v>
      </c>
      <c r="C105" s="26" t="s">
        <v>572</v>
      </c>
      <c r="D105" t="s">
        <v>133</v>
      </c>
      <c r="E105" s="27" t="s">
        <v>573</v>
      </c>
      <c r="F105" s="28" t="s">
        <v>327</v>
      </c>
      <c r="G105" s="29">
        <v>27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 ht="39">
      <c r="A107" s="1" t="s">
        <v>114</v>
      </c>
      <c r="E107" s="33" t="s">
        <v>546</v>
      </c>
    </row>
    <row r="108" ht="87.5">
      <c r="A108" s="1" t="s">
        <v>116</v>
      </c>
      <c r="E108" s="27" t="s">
        <v>571</v>
      </c>
    </row>
    <row r="109">
      <c r="A109" s="1" t="s">
        <v>106</v>
      </c>
      <c r="B109" s="1">
        <v>29</v>
      </c>
      <c r="C109" s="26" t="s">
        <v>574</v>
      </c>
      <c r="D109" t="s">
        <v>133</v>
      </c>
      <c r="E109" s="27" t="s">
        <v>575</v>
      </c>
      <c r="F109" s="28" t="s">
        <v>327</v>
      </c>
      <c r="G109" s="29">
        <v>42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39">
      <c r="A111" s="1" t="s">
        <v>114</v>
      </c>
      <c r="E111" s="33" t="s">
        <v>576</v>
      </c>
    </row>
    <row r="112" ht="87.5">
      <c r="A112" s="1" t="s">
        <v>116</v>
      </c>
      <c r="E112" s="27" t="s">
        <v>577</v>
      </c>
    </row>
    <row r="113">
      <c r="A113" s="1" t="s">
        <v>106</v>
      </c>
      <c r="B113" s="1">
        <v>30</v>
      </c>
      <c r="C113" s="26" t="s">
        <v>578</v>
      </c>
      <c r="D113" t="s">
        <v>133</v>
      </c>
      <c r="E113" s="27" t="s">
        <v>579</v>
      </c>
      <c r="F113" s="28" t="s">
        <v>327</v>
      </c>
      <c r="G113" s="29">
        <v>27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39">
      <c r="A115" s="1" t="s">
        <v>114</v>
      </c>
      <c r="E115" s="33" t="s">
        <v>546</v>
      </c>
    </row>
    <row r="116" ht="112.5">
      <c r="A116" s="1" t="s">
        <v>116</v>
      </c>
      <c r="E116" s="27" t="s">
        <v>580</v>
      </c>
    </row>
    <row r="117">
      <c r="A117" s="1" t="s">
        <v>106</v>
      </c>
      <c r="B117" s="1">
        <v>31</v>
      </c>
      <c r="C117" s="26" t="s">
        <v>581</v>
      </c>
      <c r="D117" t="s">
        <v>133</v>
      </c>
      <c r="E117" s="27" t="s">
        <v>582</v>
      </c>
      <c r="F117" s="28" t="s">
        <v>327</v>
      </c>
      <c r="G117" s="29">
        <v>27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39">
      <c r="A119" s="1" t="s">
        <v>114</v>
      </c>
      <c r="E119" s="33" t="s">
        <v>546</v>
      </c>
    </row>
    <row r="120" ht="112.5">
      <c r="A120" s="1" t="s">
        <v>116</v>
      </c>
      <c r="E120" s="27" t="s">
        <v>580</v>
      </c>
    </row>
    <row r="121">
      <c r="A121" s="1" t="s">
        <v>106</v>
      </c>
      <c r="B121" s="1">
        <v>32</v>
      </c>
      <c r="C121" s="26" t="s">
        <v>583</v>
      </c>
      <c r="D121" t="s">
        <v>133</v>
      </c>
      <c r="E121" s="27" t="s">
        <v>584</v>
      </c>
      <c r="F121" s="28" t="s">
        <v>327</v>
      </c>
      <c r="G121" s="29">
        <v>27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39">
      <c r="A123" s="1" t="s">
        <v>114</v>
      </c>
      <c r="E123" s="33" t="s">
        <v>546</v>
      </c>
    </row>
    <row r="124" ht="112.5">
      <c r="A124" s="1" t="s">
        <v>116</v>
      </c>
      <c r="E124" s="27" t="s">
        <v>580</v>
      </c>
    </row>
    <row r="125" ht="25">
      <c r="A125" s="1" t="s">
        <v>106</v>
      </c>
      <c r="B125" s="1">
        <v>33</v>
      </c>
      <c r="C125" s="26" t="s">
        <v>585</v>
      </c>
      <c r="D125" t="s">
        <v>133</v>
      </c>
      <c r="E125" s="27" t="s">
        <v>586</v>
      </c>
      <c r="F125" s="28" t="s">
        <v>327</v>
      </c>
      <c r="G125" s="29">
        <v>1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>
      <c r="A127" s="1" t="s">
        <v>114</v>
      </c>
    </row>
    <row r="128" ht="100">
      <c r="A128" s="1" t="s">
        <v>116</v>
      </c>
      <c r="E128" s="27" t="s">
        <v>587</v>
      </c>
    </row>
    <row r="129" ht="37.5">
      <c r="A129" s="1" t="s">
        <v>106</v>
      </c>
      <c r="B129" s="1">
        <v>34</v>
      </c>
      <c r="C129" s="26" t="s">
        <v>588</v>
      </c>
      <c r="D129" t="s">
        <v>133</v>
      </c>
      <c r="E129" s="27" t="s">
        <v>589</v>
      </c>
      <c r="F129" s="28" t="s">
        <v>327</v>
      </c>
      <c r="G129" s="29">
        <v>12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133</v>
      </c>
    </row>
    <row r="131" ht="39">
      <c r="A131" s="1" t="s">
        <v>114</v>
      </c>
      <c r="E131" s="33" t="s">
        <v>590</v>
      </c>
    </row>
    <row r="132" ht="100">
      <c r="A132" s="1" t="s">
        <v>116</v>
      </c>
      <c r="E132" s="27" t="s">
        <v>587</v>
      </c>
    </row>
    <row r="133">
      <c r="A133" s="1" t="s">
        <v>106</v>
      </c>
      <c r="B133" s="1">
        <v>35</v>
      </c>
      <c r="C133" s="26" t="s">
        <v>591</v>
      </c>
      <c r="D133" t="s">
        <v>133</v>
      </c>
      <c r="E133" s="27" t="s">
        <v>592</v>
      </c>
      <c r="F133" s="28" t="s">
        <v>327</v>
      </c>
      <c r="G133" s="29">
        <v>16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136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112</v>
      </c>
      <c r="E134" s="27" t="s">
        <v>133</v>
      </c>
    </row>
    <row r="135" ht="39">
      <c r="A135" s="1" t="s">
        <v>114</v>
      </c>
      <c r="E135" s="33" t="s">
        <v>593</v>
      </c>
    </row>
    <row r="136" ht="75">
      <c r="A136" s="1" t="s">
        <v>116</v>
      </c>
      <c r="E136" s="27" t="s">
        <v>594</v>
      </c>
    </row>
    <row r="137">
      <c r="A137" s="1" t="s">
        <v>106</v>
      </c>
      <c r="B137" s="1">
        <v>36</v>
      </c>
      <c r="C137" s="26" t="s">
        <v>595</v>
      </c>
      <c r="D137" t="s">
        <v>133</v>
      </c>
      <c r="E137" s="27" t="s">
        <v>596</v>
      </c>
      <c r="F137" s="28" t="s">
        <v>327</v>
      </c>
      <c r="G137" s="29">
        <v>42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136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112</v>
      </c>
      <c r="E138" s="27" t="s">
        <v>133</v>
      </c>
    </row>
    <row r="139" ht="39">
      <c r="A139" s="1" t="s">
        <v>114</v>
      </c>
      <c r="E139" s="33" t="s">
        <v>576</v>
      </c>
    </row>
    <row r="140" ht="75">
      <c r="A140" s="1" t="s">
        <v>116</v>
      </c>
      <c r="E140" s="27" t="s">
        <v>594</v>
      </c>
    </row>
    <row r="141">
      <c r="A141" s="1" t="s">
        <v>106</v>
      </c>
      <c r="B141" s="1">
        <v>40</v>
      </c>
      <c r="C141" s="26" t="s">
        <v>597</v>
      </c>
      <c r="D141" t="s">
        <v>133</v>
      </c>
      <c r="E141" s="27" t="s">
        <v>598</v>
      </c>
      <c r="F141" s="28" t="s">
        <v>433</v>
      </c>
      <c r="G141" s="29">
        <v>2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111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112</v>
      </c>
      <c r="E142" s="27" t="s">
        <v>133</v>
      </c>
    </row>
    <row r="143" ht="39">
      <c r="A143" s="1" t="s">
        <v>114</v>
      </c>
      <c r="E143" s="33" t="s">
        <v>599</v>
      </c>
    </row>
    <row r="144" ht="112.5">
      <c r="A144" s="1" t="s">
        <v>116</v>
      </c>
      <c r="E144" s="27" t="s">
        <v>568</v>
      </c>
    </row>
    <row r="145" ht="13">
      <c r="A145" s="1" t="s">
        <v>103</v>
      </c>
      <c r="C145" s="22" t="s">
        <v>294</v>
      </c>
      <c r="E145" s="23" t="s">
        <v>295</v>
      </c>
      <c r="L145" s="24">
        <f>SUMIFS(L146:L149,A146:A149,"P")</f>
        <v>0</v>
      </c>
      <c r="M145" s="24">
        <f>SUMIFS(M146:M149,A146:A149,"P")</f>
        <v>0</v>
      </c>
      <c r="N145" s="25"/>
    </row>
    <row r="146">
      <c r="A146" s="1" t="s">
        <v>106</v>
      </c>
      <c r="B146" s="1">
        <v>37</v>
      </c>
      <c r="C146" s="26" t="s">
        <v>600</v>
      </c>
      <c r="D146" t="s">
        <v>133</v>
      </c>
      <c r="E146" s="27" t="s">
        <v>601</v>
      </c>
      <c r="F146" s="28" t="s">
        <v>135</v>
      </c>
      <c r="G146" s="29">
        <v>96.719999999999999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136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39">
      <c r="A148" s="1" t="s">
        <v>114</v>
      </c>
      <c r="E148" s="33" t="s">
        <v>508</v>
      </c>
    </row>
    <row r="149" ht="387.5">
      <c r="A149" s="1" t="s">
        <v>116</v>
      </c>
      <c r="E149" s="27" t="s">
        <v>602</v>
      </c>
    </row>
  </sheetData>
  <sheetProtection sheet="1" objects="1" scenarios="1" spinCount="100000" saltValue="mI6oe0ii3R9mlvOIU0VmvzQUn6xAfjpT4SaVxTljmfvkQyWJf6gN9iyLY7r2oWDxBE5sQ/EMHvBzLrkbbw2ATQ==" hashValue="Kx0zamLkzOOWdQeQSsAA2s+0E7hN6hcnimhoi7yTDK6OFmQkhpEN8gwKQTCXRvF+TM8knryOYmh+uGq1o6Yjb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COUNTIFS(L8:L114,"=0",A8:A114,"P")+COUNTIFS(L8:L114,"",A8:A114,"P")+SUM(Q8:Q114)</f>
        <v>0</v>
      </c>
    </row>
    <row r="8" ht="13">
      <c r="A8" s="1" t="s">
        <v>101</v>
      </c>
      <c r="C8" s="22" t="s">
        <v>603</v>
      </c>
      <c r="E8" s="23" t="s">
        <v>27</v>
      </c>
      <c r="L8" s="24">
        <f>L9+L14+L31+L36+L109</f>
        <v>0</v>
      </c>
      <c r="M8" s="24">
        <f>M9+M14+M31+M36+M109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53.520000000000003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604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26.760000000000002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605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53.520000000000003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606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26.760000000000002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607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29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53.520000000000003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SUMIFS(L32:L35,A32:A35,"P")</f>
        <v>0</v>
      </c>
      <c r="M31" s="24">
        <f>SUMIFS(M32:M35,A32:A35,"P")</f>
        <v>0</v>
      </c>
      <c r="N31" s="25"/>
    </row>
    <row r="32">
      <c r="A32" s="1" t="s">
        <v>106</v>
      </c>
      <c r="B32" s="1">
        <v>10</v>
      </c>
      <c r="C32" s="26" t="s">
        <v>513</v>
      </c>
      <c r="D32" t="s">
        <v>133</v>
      </c>
      <c r="E32" s="27" t="s">
        <v>514</v>
      </c>
      <c r="F32" s="28" t="s">
        <v>135</v>
      </c>
      <c r="G32" s="29">
        <v>53.520000000000003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608</v>
      </c>
    </row>
    <row r="35" ht="362.5">
      <c r="A35" s="1" t="s">
        <v>116</v>
      </c>
      <c r="E35" s="27" t="s">
        <v>463</v>
      </c>
    </row>
    <row r="36" ht="13">
      <c r="A36" s="1" t="s">
        <v>103</v>
      </c>
      <c r="C36" s="22" t="s">
        <v>258</v>
      </c>
      <c r="E36" s="23" t="s">
        <v>259</v>
      </c>
      <c r="L36" s="24">
        <f>SUMIFS(L37:L108,A37:A108,"P")</f>
        <v>0</v>
      </c>
      <c r="M36" s="24">
        <f>SUMIFS(M37:M108,A37:A108,"P")</f>
        <v>0</v>
      </c>
      <c r="N36" s="25"/>
    </row>
    <row r="37" ht="25">
      <c r="A37" s="1" t="s">
        <v>106</v>
      </c>
      <c r="B37" s="1">
        <v>11</v>
      </c>
      <c r="C37" s="26" t="s">
        <v>516</v>
      </c>
      <c r="D37" t="s">
        <v>133</v>
      </c>
      <c r="E37" s="27" t="s">
        <v>517</v>
      </c>
      <c r="F37" s="28" t="s">
        <v>327</v>
      </c>
      <c r="G37" s="29">
        <v>8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136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112</v>
      </c>
      <c r="E38" s="27" t="s">
        <v>133</v>
      </c>
    </row>
    <row r="39" ht="39">
      <c r="A39" s="1" t="s">
        <v>114</v>
      </c>
      <c r="E39" s="33" t="s">
        <v>609</v>
      </c>
    </row>
    <row r="40" ht="75">
      <c r="A40" s="1" t="s">
        <v>116</v>
      </c>
      <c r="E40" s="27" t="s">
        <v>519</v>
      </c>
    </row>
    <row r="41">
      <c r="A41" s="1" t="s">
        <v>106</v>
      </c>
      <c r="B41" s="1">
        <v>12</v>
      </c>
      <c r="C41" s="26" t="s">
        <v>520</v>
      </c>
      <c r="D41" t="s">
        <v>133</v>
      </c>
      <c r="E41" s="27" t="s">
        <v>521</v>
      </c>
      <c r="F41" s="28" t="s">
        <v>327</v>
      </c>
      <c r="G41" s="29">
        <v>12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590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523</v>
      </c>
      <c r="D45" t="s">
        <v>133</v>
      </c>
      <c r="E45" s="27" t="s">
        <v>524</v>
      </c>
      <c r="F45" s="28" t="s">
        <v>143</v>
      </c>
      <c r="G45" s="29">
        <v>267.60000000000002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610</v>
      </c>
    </row>
    <row r="48" ht="75">
      <c r="A48" s="1" t="s">
        <v>116</v>
      </c>
      <c r="E48" s="27" t="s">
        <v>526</v>
      </c>
    </row>
    <row r="49">
      <c r="A49" s="1" t="s">
        <v>106</v>
      </c>
      <c r="B49" s="1">
        <v>14</v>
      </c>
      <c r="C49" s="26" t="s">
        <v>527</v>
      </c>
      <c r="D49" t="s">
        <v>133</v>
      </c>
      <c r="E49" s="27" t="s">
        <v>528</v>
      </c>
      <c r="F49" s="28" t="s">
        <v>143</v>
      </c>
      <c r="G49" s="29">
        <v>34.799999999999997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611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530</v>
      </c>
      <c r="D53" t="s">
        <v>133</v>
      </c>
      <c r="E53" s="27" t="s">
        <v>531</v>
      </c>
      <c r="F53" s="28" t="s">
        <v>143</v>
      </c>
      <c r="G53" s="29">
        <v>267.60000000000002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39">
      <c r="A55" s="1" t="s">
        <v>114</v>
      </c>
      <c r="E55" s="33" t="s">
        <v>610</v>
      </c>
    </row>
    <row r="56" ht="87.5">
      <c r="A56" s="1" t="s">
        <v>116</v>
      </c>
      <c r="E56" s="27" t="s">
        <v>533</v>
      </c>
    </row>
    <row r="57">
      <c r="A57" s="1" t="s">
        <v>106</v>
      </c>
      <c r="B57" s="1">
        <v>16</v>
      </c>
      <c r="C57" s="26" t="s">
        <v>534</v>
      </c>
      <c r="D57" t="s">
        <v>133</v>
      </c>
      <c r="E57" s="27" t="s">
        <v>535</v>
      </c>
      <c r="F57" s="28" t="s">
        <v>143</v>
      </c>
      <c r="G57" s="29">
        <v>267.60000000000002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610</v>
      </c>
    </row>
    <row r="60" ht="112.5">
      <c r="A60" s="1" t="s">
        <v>116</v>
      </c>
      <c r="E60" s="27" t="s">
        <v>536</v>
      </c>
    </row>
    <row r="61">
      <c r="A61" s="1" t="s">
        <v>106</v>
      </c>
      <c r="B61" s="1">
        <v>17</v>
      </c>
      <c r="C61" s="26" t="s">
        <v>537</v>
      </c>
      <c r="D61" t="s">
        <v>133</v>
      </c>
      <c r="E61" s="27" t="s">
        <v>538</v>
      </c>
      <c r="F61" s="28" t="s">
        <v>327</v>
      </c>
      <c r="G61" s="29">
        <v>16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612</v>
      </c>
    </row>
    <row r="64" ht="75">
      <c r="A64" s="1" t="s">
        <v>116</v>
      </c>
      <c r="E64" s="27" t="s">
        <v>540</v>
      </c>
    </row>
    <row r="65">
      <c r="A65" s="1" t="s">
        <v>106</v>
      </c>
      <c r="B65" s="1">
        <v>18</v>
      </c>
      <c r="C65" s="26" t="s">
        <v>541</v>
      </c>
      <c r="D65" t="s">
        <v>133</v>
      </c>
      <c r="E65" s="27" t="s">
        <v>542</v>
      </c>
      <c r="F65" s="28" t="s">
        <v>143</v>
      </c>
      <c r="G65" s="29">
        <v>267.60000000000002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610</v>
      </c>
    </row>
    <row r="68" ht="75">
      <c r="A68" s="1" t="s">
        <v>116</v>
      </c>
      <c r="E68" s="27" t="s">
        <v>543</v>
      </c>
    </row>
    <row r="69" ht="25">
      <c r="A69" s="1" t="s">
        <v>106</v>
      </c>
      <c r="B69" s="1">
        <v>19</v>
      </c>
      <c r="C69" s="26" t="s">
        <v>544</v>
      </c>
      <c r="D69" t="s">
        <v>133</v>
      </c>
      <c r="E69" s="27" t="s">
        <v>545</v>
      </c>
      <c r="F69" s="28" t="s">
        <v>327</v>
      </c>
      <c r="G69" s="29">
        <v>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613</v>
      </c>
    </row>
    <row r="72" ht="87.5">
      <c r="A72" s="1" t="s">
        <v>116</v>
      </c>
      <c r="E72" s="27" t="s">
        <v>547</v>
      </c>
    </row>
    <row r="73" ht="25">
      <c r="A73" s="1" t="s">
        <v>106</v>
      </c>
      <c r="B73" s="1">
        <v>20</v>
      </c>
      <c r="C73" s="26" t="s">
        <v>548</v>
      </c>
      <c r="D73" t="s">
        <v>133</v>
      </c>
      <c r="E73" s="27" t="s">
        <v>549</v>
      </c>
      <c r="F73" s="28" t="s">
        <v>327</v>
      </c>
      <c r="G73" s="29">
        <v>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614</v>
      </c>
    </row>
    <row r="76" ht="87.5">
      <c r="A76" s="1" t="s">
        <v>116</v>
      </c>
      <c r="E76" s="27" t="s">
        <v>547</v>
      </c>
    </row>
    <row r="77">
      <c r="A77" s="1" t="s">
        <v>106</v>
      </c>
      <c r="B77" s="1">
        <v>21</v>
      </c>
      <c r="C77" s="26" t="s">
        <v>554</v>
      </c>
      <c r="D77" t="s">
        <v>133</v>
      </c>
      <c r="E77" s="27" t="s">
        <v>555</v>
      </c>
      <c r="F77" s="28" t="s">
        <v>143</v>
      </c>
      <c r="G77" s="29">
        <v>34.799999999999997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615</v>
      </c>
    </row>
    <row r="80" ht="75">
      <c r="A80" s="1" t="s">
        <v>116</v>
      </c>
      <c r="E80" s="27" t="s">
        <v>557</v>
      </c>
    </row>
    <row r="81" ht="25">
      <c r="A81" s="1" t="s">
        <v>106</v>
      </c>
      <c r="B81" s="1">
        <v>22</v>
      </c>
      <c r="C81" s="26" t="s">
        <v>569</v>
      </c>
      <c r="D81" t="s">
        <v>133</v>
      </c>
      <c r="E81" s="27" t="s">
        <v>570</v>
      </c>
      <c r="F81" s="28" t="s">
        <v>327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613</v>
      </c>
    </row>
    <row r="84" ht="87.5">
      <c r="A84" s="1" t="s">
        <v>116</v>
      </c>
      <c r="E84" s="27" t="s">
        <v>571</v>
      </c>
    </row>
    <row r="85">
      <c r="A85" s="1" t="s">
        <v>106</v>
      </c>
      <c r="B85" s="1">
        <v>23</v>
      </c>
      <c r="C85" s="26" t="s">
        <v>574</v>
      </c>
      <c r="D85" t="s">
        <v>133</v>
      </c>
      <c r="E85" s="27" t="s">
        <v>575</v>
      </c>
      <c r="F85" s="28" t="s">
        <v>327</v>
      </c>
      <c r="G85" s="29">
        <v>4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613</v>
      </c>
    </row>
    <row r="88" ht="87.5">
      <c r="A88" s="1" t="s">
        <v>116</v>
      </c>
      <c r="E88" s="27" t="s">
        <v>577</v>
      </c>
    </row>
    <row r="89" ht="25">
      <c r="A89" s="1" t="s">
        <v>106</v>
      </c>
      <c r="B89" s="1">
        <v>24</v>
      </c>
      <c r="C89" s="26" t="s">
        <v>585</v>
      </c>
      <c r="D89" t="s">
        <v>133</v>
      </c>
      <c r="E89" s="27" t="s">
        <v>586</v>
      </c>
      <c r="F89" s="28" t="s">
        <v>327</v>
      </c>
      <c r="G89" s="29">
        <v>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>
      <c r="A91" s="1" t="s">
        <v>114</v>
      </c>
    </row>
    <row r="92" ht="100">
      <c r="A92" s="1" t="s">
        <v>116</v>
      </c>
      <c r="E92" s="27" t="s">
        <v>587</v>
      </c>
    </row>
    <row r="93">
      <c r="A93" s="1" t="s">
        <v>106</v>
      </c>
      <c r="B93" s="1">
        <v>25</v>
      </c>
      <c r="C93" s="26" t="s">
        <v>591</v>
      </c>
      <c r="D93" t="s">
        <v>133</v>
      </c>
      <c r="E93" s="27" t="s">
        <v>592</v>
      </c>
      <c r="F93" s="28" t="s">
        <v>327</v>
      </c>
      <c r="G93" s="29">
        <v>4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613</v>
      </c>
    </row>
    <row r="96" ht="75">
      <c r="A96" s="1" t="s">
        <v>116</v>
      </c>
      <c r="E96" s="27" t="s">
        <v>594</v>
      </c>
    </row>
    <row r="97">
      <c r="A97" s="1" t="s">
        <v>106</v>
      </c>
      <c r="B97" s="1">
        <v>26</v>
      </c>
      <c r="C97" s="26" t="s">
        <v>595</v>
      </c>
      <c r="D97" t="s">
        <v>133</v>
      </c>
      <c r="E97" s="27" t="s">
        <v>596</v>
      </c>
      <c r="F97" s="28" t="s">
        <v>327</v>
      </c>
      <c r="G97" s="29">
        <v>4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613</v>
      </c>
    </row>
    <row r="100" ht="75">
      <c r="A100" s="1" t="s">
        <v>116</v>
      </c>
      <c r="E100" s="27" t="s">
        <v>594</v>
      </c>
    </row>
    <row r="101">
      <c r="A101" s="1" t="s">
        <v>106</v>
      </c>
      <c r="B101" s="1">
        <v>30</v>
      </c>
      <c r="C101" s="26" t="s">
        <v>616</v>
      </c>
      <c r="D101" t="s">
        <v>133</v>
      </c>
      <c r="E101" s="27" t="s">
        <v>617</v>
      </c>
      <c r="F101" s="28" t="s">
        <v>327</v>
      </c>
      <c r="G101" s="29">
        <v>32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111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618</v>
      </c>
    </row>
    <row r="104" ht="87.5">
      <c r="A104" s="1" t="s">
        <v>116</v>
      </c>
      <c r="E104" s="27" t="s">
        <v>619</v>
      </c>
    </row>
    <row r="105">
      <c r="A105" s="1" t="s">
        <v>106</v>
      </c>
      <c r="B105" s="1">
        <v>31</v>
      </c>
      <c r="C105" s="26" t="s">
        <v>620</v>
      </c>
      <c r="D105" t="s">
        <v>133</v>
      </c>
      <c r="E105" s="27" t="s">
        <v>621</v>
      </c>
      <c r="F105" s="28" t="s">
        <v>327</v>
      </c>
      <c r="G105" s="29">
        <v>15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111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87.5">
      <c r="A108" s="1" t="s">
        <v>116</v>
      </c>
      <c r="E108" s="27" t="s">
        <v>619</v>
      </c>
    </row>
    <row r="109" ht="13">
      <c r="A109" s="1" t="s">
        <v>103</v>
      </c>
      <c r="C109" s="22" t="s">
        <v>294</v>
      </c>
      <c r="E109" s="23" t="s">
        <v>295</v>
      </c>
      <c r="L109" s="24">
        <f>SUMIFS(L110:L113,A110:A113,"P")</f>
        <v>0</v>
      </c>
      <c r="M109" s="24">
        <f>SUMIFS(M110:M113,A110:A113,"P")</f>
        <v>0</v>
      </c>
      <c r="N109" s="25"/>
    </row>
    <row r="110">
      <c r="A110" s="1" t="s">
        <v>106</v>
      </c>
      <c r="B110" s="1">
        <v>27</v>
      </c>
      <c r="C110" s="26" t="s">
        <v>600</v>
      </c>
      <c r="D110" t="s">
        <v>133</v>
      </c>
      <c r="E110" s="27" t="s">
        <v>601</v>
      </c>
      <c r="F110" s="28" t="s">
        <v>135</v>
      </c>
      <c r="G110" s="29">
        <v>53.520000000000003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39">
      <c r="A112" s="1" t="s">
        <v>114</v>
      </c>
      <c r="E112" s="33" t="s">
        <v>606</v>
      </c>
    </row>
    <row r="113" ht="387.5">
      <c r="A113" s="1" t="s">
        <v>116</v>
      </c>
      <c r="E113" s="27" t="s">
        <v>602</v>
      </c>
    </row>
  </sheetData>
  <sheetProtection sheet="1" objects="1" scenarios="1" spinCount="100000" saltValue="dQ3FenKGqnuZIYq/8AieD54Jj9c+lQGxnMTurThBsCV3ZlDg8MN94MWs39RULUoqNKqX8zrEMO+2tJQxHHbRKg==" hashValue="3N/fkinspqKsDg/te/5kwQOJHVTAz3423B4it0rvgfHUM7Q/CBDeO0l1Z38s0xuY1Wi8AEI7ffWcFNWytQbjv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COUNTIFS(L8:L189,"=0",A8:A189,"P")+COUNTIFS(L8:L189,"",A8:A189,"P")+SUM(Q8:Q189)</f>
        <v>0</v>
      </c>
    </row>
    <row r="8" ht="13">
      <c r="A8" s="1" t="s">
        <v>101</v>
      </c>
      <c r="C8" s="22" t="s">
        <v>622</v>
      </c>
      <c r="E8" s="23" t="s">
        <v>29</v>
      </c>
      <c r="L8" s="24">
        <f>L9+L46+L63+L180</f>
        <v>0</v>
      </c>
      <c r="M8" s="24">
        <f>M9+M46+M63+M180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SUMIFS(L10:L45,A10:A45,"P")</f>
        <v>0</v>
      </c>
      <c r="M9" s="24">
        <f>SUMIFS(M10:M45,A10:A45,"P")</f>
        <v>0</v>
      </c>
      <c r="N9" s="25"/>
    </row>
    <row r="10">
      <c r="A10" s="1" t="s">
        <v>106</v>
      </c>
      <c r="B10" s="1">
        <v>6</v>
      </c>
      <c r="C10" s="26" t="s">
        <v>623</v>
      </c>
      <c r="D10" t="s">
        <v>133</v>
      </c>
      <c r="E10" s="27" t="s">
        <v>624</v>
      </c>
      <c r="F10" s="28" t="s">
        <v>327</v>
      </c>
      <c r="G10" s="29">
        <v>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613</v>
      </c>
    </row>
    <row r="13">
      <c r="A13" s="1" t="s">
        <v>116</v>
      </c>
      <c r="E13" s="27" t="s">
        <v>133</v>
      </c>
    </row>
    <row r="14">
      <c r="A14" s="1" t="s">
        <v>106</v>
      </c>
      <c r="B14" s="1">
        <v>7</v>
      </c>
      <c r="C14" s="26" t="s">
        <v>625</v>
      </c>
      <c r="D14" t="s">
        <v>133</v>
      </c>
      <c r="E14" s="27" t="s">
        <v>626</v>
      </c>
      <c r="F14" s="28" t="s">
        <v>327</v>
      </c>
      <c r="G14" s="29">
        <v>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 ht="39">
      <c r="A16" s="1" t="s">
        <v>114</v>
      </c>
      <c r="E16" s="33" t="s">
        <v>613</v>
      </c>
    </row>
    <row r="17">
      <c r="A17" s="1" t="s">
        <v>116</v>
      </c>
      <c r="E17" s="27" t="s">
        <v>133</v>
      </c>
    </row>
    <row r="18">
      <c r="A18" s="1" t="s">
        <v>106</v>
      </c>
      <c r="B18" s="1">
        <v>8</v>
      </c>
      <c r="C18" s="26" t="s">
        <v>627</v>
      </c>
      <c r="D18" t="s">
        <v>133</v>
      </c>
      <c r="E18" s="27" t="s">
        <v>628</v>
      </c>
      <c r="F18" s="28" t="s">
        <v>327</v>
      </c>
      <c r="G18" s="29">
        <v>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39">
      <c r="A20" s="1" t="s">
        <v>114</v>
      </c>
      <c r="E20" s="33" t="s">
        <v>609</v>
      </c>
    </row>
    <row r="21">
      <c r="A21" s="1" t="s">
        <v>116</v>
      </c>
      <c r="E21" s="27" t="s">
        <v>133</v>
      </c>
    </row>
    <row r="22">
      <c r="A22" s="1" t="s">
        <v>106</v>
      </c>
      <c r="B22" s="1">
        <v>9</v>
      </c>
      <c r="C22" s="26" t="s">
        <v>629</v>
      </c>
      <c r="D22" t="s">
        <v>133</v>
      </c>
      <c r="E22" s="27" t="s">
        <v>630</v>
      </c>
      <c r="F22" s="28" t="s">
        <v>327</v>
      </c>
      <c r="G22" s="29">
        <v>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39">
      <c r="A24" s="1" t="s">
        <v>114</v>
      </c>
      <c r="E24" s="33" t="s">
        <v>609</v>
      </c>
    </row>
    <row r="25">
      <c r="A25" s="1" t="s">
        <v>116</v>
      </c>
      <c r="E25" s="27" t="s">
        <v>133</v>
      </c>
    </row>
    <row r="26">
      <c r="A26" s="1" t="s">
        <v>106</v>
      </c>
      <c r="B26" s="1">
        <v>10</v>
      </c>
      <c r="C26" s="26" t="s">
        <v>631</v>
      </c>
      <c r="D26" t="s">
        <v>133</v>
      </c>
      <c r="E26" s="27" t="s">
        <v>632</v>
      </c>
      <c r="F26" s="28" t="s">
        <v>327</v>
      </c>
      <c r="G26" s="29">
        <v>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39">
      <c r="A28" s="1" t="s">
        <v>114</v>
      </c>
      <c r="E28" s="33" t="s">
        <v>613</v>
      </c>
    </row>
    <row r="29">
      <c r="A29" s="1" t="s">
        <v>116</v>
      </c>
      <c r="E29" s="27" t="s">
        <v>133</v>
      </c>
    </row>
    <row r="30">
      <c r="A30" s="1" t="s">
        <v>106</v>
      </c>
      <c r="B30" s="1">
        <v>11</v>
      </c>
      <c r="C30" s="26" t="s">
        <v>633</v>
      </c>
      <c r="D30" t="s">
        <v>133</v>
      </c>
      <c r="E30" s="27" t="s">
        <v>634</v>
      </c>
      <c r="F30" s="28" t="s">
        <v>327</v>
      </c>
      <c r="G30" s="29">
        <v>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112</v>
      </c>
      <c r="E31" s="27" t="s">
        <v>133</v>
      </c>
    </row>
    <row r="32" ht="39">
      <c r="A32" s="1" t="s">
        <v>114</v>
      </c>
      <c r="E32" s="33" t="s">
        <v>635</v>
      </c>
    </row>
    <row r="33">
      <c r="A33" s="1" t="s">
        <v>116</v>
      </c>
      <c r="E33" s="27" t="s">
        <v>133</v>
      </c>
    </row>
    <row r="34">
      <c r="A34" s="1" t="s">
        <v>106</v>
      </c>
      <c r="B34" s="1">
        <v>12</v>
      </c>
      <c r="C34" s="26" t="s">
        <v>636</v>
      </c>
      <c r="D34" t="s">
        <v>133</v>
      </c>
      <c r="E34" s="27" t="s">
        <v>637</v>
      </c>
      <c r="F34" s="28" t="s">
        <v>327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111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39">
      <c r="A36" s="1" t="s">
        <v>114</v>
      </c>
      <c r="E36" s="33" t="s">
        <v>553</v>
      </c>
    </row>
    <row r="37">
      <c r="A37" s="1" t="s">
        <v>116</v>
      </c>
      <c r="E37" s="27" t="s">
        <v>133</v>
      </c>
    </row>
    <row r="38">
      <c r="A38" s="1" t="s">
        <v>106</v>
      </c>
      <c r="B38" s="1">
        <v>13</v>
      </c>
      <c r="C38" s="26" t="s">
        <v>638</v>
      </c>
      <c r="D38" t="s">
        <v>133</v>
      </c>
      <c r="E38" s="27" t="s">
        <v>639</v>
      </c>
      <c r="F38" s="28" t="s">
        <v>327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111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112</v>
      </c>
      <c r="E39" s="27" t="s">
        <v>133</v>
      </c>
    </row>
    <row r="40" ht="39">
      <c r="A40" s="1" t="s">
        <v>114</v>
      </c>
      <c r="E40" s="33" t="s">
        <v>553</v>
      </c>
    </row>
    <row r="41">
      <c r="A41" s="1" t="s">
        <v>116</v>
      </c>
      <c r="E41" s="27" t="s">
        <v>133</v>
      </c>
    </row>
    <row r="42" ht="25">
      <c r="A42" s="1" t="s">
        <v>106</v>
      </c>
      <c r="B42" s="1">
        <v>49</v>
      </c>
      <c r="C42" s="26" t="s">
        <v>107</v>
      </c>
      <c r="D42" t="s">
        <v>108</v>
      </c>
      <c r="E42" s="27" t="s">
        <v>109</v>
      </c>
      <c r="F42" s="28" t="s">
        <v>110</v>
      </c>
      <c r="G42" s="29">
        <v>276.95999999999998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111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">
      <c r="A43" s="1" t="s">
        <v>112</v>
      </c>
      <c r="E43" s="27" t="s">
        <v>113</v>
      </c>
    </row>
    <row r="44" ht="26">
      <c r="A44" s="1" t="s">
        <v>114</v>
      </c>
      <c r="E44" s="33" t="s">
        <v>640</v>
      </c>
    </row>
    <row r="45">
      <c r="A45" s="1" t="s">
        <v>116</v>
      </c>
      <c r="E45" s="27" t="s">
        <v>117</v>
      </c>
    </row>
    <row r="46" ht="13">
      <c r="A46" s="1" t="s">
        <v>103</v>
      </c>
      <c r="C46" s="22" t="s">
        <v>130</v>
      </c>
      <c r="E46" s="23" t="s">
        <v>131</v>
      </c>
      <c r="L46" s="24">
        <f>SUMIFS(L47:L62,A47:A62,"P")</f>
        <v>0</v>
      </c>
      <c r="M46" s="24">
        <f>SUMIFS(M47:M62,A47:A62,"P")</f>
        <v>0</v>
      </c>
      <c r="N46" s="25"/>
    </row>
    <row r="47">
      <c r="A47" s="1" t="s">
        <v>106</v>
      </c>
      <c r="B47" s="1">
        <v>16</v>
      </c>
      <c r="C47" s="26" t="s">
        <v>499</v>
      </c>
      <c r="D47" t="s">
        <v>133</v>
      </c>
      <c r="E47" s="27" t="s">
        <v>500</v>
      </c>
      <c r="F47" s="28" t="s">
        <v>135</v>
      </c>
      <c r="G47" s="29">
        <v>138.47999999999999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641</v>
      </c>
    </row>
    <row r="50" ht="337.5">
      <c r="A50" s="1" t="s">
        <v>116</v>
      </c>
      <c r="E50" s="27" t="s">
        <v>138</v>
      </c>
    </row>
    <row r="51">
      <c r="A51" s="1" t="s">
        <v>106</v>
      </c>
      <c r="B51" s="1">
        <v>17</v>
      </c>
      <c r="C51" s="26" t="s">
        <v>506</v>
      </c>
      <c r="D51" t="s">
        <v>133</v>
      </c>
      <c r="E51" s="27" t="s">
        <v>507</v>
      </c>
      <c r="F51" s="28" t="s">
        <v>135</v>
      </c>
      <c r="G51" s="29">
        <v>138.47999999999999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642</v>
      </c>
    </row>
    <row r="54" ht="325">
      <c r="A54" s="1" t="s">
        <v>116</v>
      </c>
      <c r="E54" s="27" t="s">
        <v>509</v>
      </c>
    </row>
    <row r="55">
      <c r="A55" s="1" t="s">
        <v>106</v>
      </c>
      <c r="B55" s="1">
        <v>50</v>
      </c>
      <c r="C55" s="26" t="s">
        <v>502</v>
      </c>
      <c r="D55" t="s">
        <v>133</v>
      </c>
      <c r="E55" s="27" t="s">
        <v>503</v>
      </c>
      <c r="F55" s="28" t="s">
        <v>135</v>
      </c>
      <c r="G55" s="29">
        <v>276.95999999999998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643</v>
      </c>
    </row>
    <row r="58" ht="350">
      <c r="A58" s="1" t="s">
        <v>116</v>
      </c>
      <c r="E58" s="27" t="s">
        <v>505</v>
      </c>
    </row>
    <row r="59">
      <c r="A59" s="1" t="s">
        <v>106</v>
      </c>
      <c r="B59" s="1">
        <v>51</v>
      </c>
      <c r="C59" s="26" t="s">
        <v>510</v>
      </c>
      <c r="D59" t="s">
        <v>133</v>
      </c>
      <c r="E59" s="27" t="s">
        <v>511</v>
      </c>
      <c r="F59" s="28" t="s">
        <v>135</v>
      </c>
      <c r="G59" s="29">
        <v>276.95999999999998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 ht="250">
      <c r="A62" s="1" t="s">
        <v>116</v>
      </c>
      <c r="E62" s="27" t="s">
        <v>512</v>
      </c>
    </row>
    <row r="63" ht="13">
      <c r="A63" s="1" t="s">
        <v>103</v>
      </c>
      <c r="C63" s="22" t="s">
        <v>258</v>
      </c>
      <c r="E63" s="23" t="s">
        <v>259</v>
      </c>
      <c r="L63" s="24">
        <f>SUMIFS(L64:L179,A64:A179,"P")</f>
        <v>0</v>
      </c>
      <c r="M63" s="24">
        <f>SUMIFS(M64:M179,A64:A179,"P")</f>
        <v>0</v>
      </c>
      <c r="N63" s="25"/>
    </row>
    <row r="64" ht="25">
      <c r="A64" s="1" t="s">
        <v>106</v>
      </c>
      <c r="B64" s="1">
        <v>18</v>
      </c>
      <c r="C64" s="26" t="s">
        <v>516</v>
      </c>
      <c r="D64" t="s">
        <v>133</v>
      </c>
      <c r="E64" s="27" t="s">
        <v>517</v>
      </c>
      <c r="F64" s="28" t="s">
        <v>327</v>
      </c>
      <c r="G64" s="29">
        <v>18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644</v>
      </c>
    </row>
    <row r="67" ht="75">
      <c r="A67" s="1" t="s">
        <v>116</v>
      </c>
      <c r="E67" s="27" t="s">
        <v>519</v>
      </c>
    </row>
    <row r="68">
      <c r="A68" s="1" t="s">
        <v>106</v>
      </c>
      <c r="B68" s="1">
        <v>19</v>
      </c>
      <c r="C68" s="26" t="s">
        <v>520</v>
      </c>
      <c r="D68" t="s">
        <v>133</v>
      </c>
      <c r="E68" s="27" t="s">
        <v>521</v>
      </c>
      <c r="F68" s="28" t="s">
        <v>327</v>
      </c>
      <c r="G68" s="29">
        <v>30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645</v>
      </c>
    </row>
    <row r="71" ht="75">
      <c r="A71" s="1" t="s">
        <v>116</v>
      </c>
      <c r="E71" s="27" t="s">
        <v>519</v>
      </c>
    </row>
    <row r="72">
      <c r="A72" s="1" t="s">
        <v>106</v>
      </c>
      <c r="B72" s="1">
        <v>20</v>
      </c>
      <c r="C72" s="26" t="s">
        <v>523</v>
      </c>
      <c r="D72" t="s">
        <v>133</v>
      </c>
      <c r="E72" s="27" t="s">
        <v>524</v>
      </c>
      <c r="F72" s="28" t="s">
        <v>143</v>
      </c>
      <c r="G72" s="29">
        <v>1084.8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646</v>
      </c>
    </row>
    <row r="75" ht="75">
      <c r="A75" s="1" t="s">
        <v>116</v>
      </c>
      <c r="E75" s="27" t="s">
        <v>526</v>
      </c>
    </row>
    <row r="76">
      <c r="A76" s="1" t="s">
        <v>106</v>
      </c>
      <c r="B76" s="1">
        <v>21</v>
      </c>
      <c r="C76" s="26" t="s">
        <v>527</v>
      </c>
      <c r="D76" t="s">
        <v>133</v>
      </c>
      <c r="E76" s="27" t="s">
        <v>528</v>
      </c>
      <c r="F76" s="28" t="s">
        <v>143</v>
      </c>
      <c r="G76" s="29">
        <v>190.80000000000001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136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39">
      <c r="A78" s="1" t="s">
        <v>114</v>
      </c>
      <c r="E78" s="33" t="s">
        <v>647</v>
      </c>
    </row>
    <row r="79" ht="75">
      <c r="A79" s="1" t="s">
        <v>116</v>
      </c>
      <c r="E79" s="27" t="s">
        <v>526</v>
      </c>
    </row>
    <row r="80">
      <c r="A80" s="1" t="s">
        <v>106</v>
      </c>
      <c r="B80" s="1">
        <v>22</v>
      </c>
      <c r="C80" s="26" t="s">
        <v>530</v>
      </c>
      <c r="D80" t="s">
        <v>133</v>
      </c>
      <c r="E80" s="27" t="s">
        <v>531</v>
      </c>
      <c r="F80" s="28" t="s">
        <v>143</v>
      </c>
      <c r="G80" s="29">
        <v>940.79999999999995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112</v>
      </c>
      <c r="E81" s="27" t="s">
        <v>133</v>
      </c>
    </row>
    <row r="82" ht="39">
      <c r="A82" s="1" t="s">
        <v>114</v>
      </c>
      <c r="E82" s="33" t="s">
        <v>648</v>
      </c>
    </row>
    <row r="83" ht="87.5">
      <c r="A83" s="1" t="s">
        <v>116</v>
      </c>
      <c r="E83" s="27" t="s">
        <v>533</v>
      </c>
    </row>
    <row r="84">
      <c r="A84" s="1" t="s">
        <v>106</v>
      </c>
      <c r="B84" s="1">
        <v>23</v>
      </c>
      <c r="C84" s="26" t="s">
        <v>537</v>
      </c>
      <c r="D84" t="s">
        <v>133</v>
      </c>
      <c r="E84" s="27" t="s">
        <v>538</v>
      </c>
      <c r="F84" s="28" t="s">
        <v>327</v>
      </c>
      <c r="G84" s="29">
        <v>44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39">
      <c r="A86" s="1" t="s">
        <v>114</v>
      </c>
      <c r="E86" s="33" t="s">
        <v>649</v>
      </c>
    </row>
    <row r="87" ht="75">
      <c r="A87" s="1" t="s">
        <v>116</v>
      </c>
      <c r="E87" s="27" t="s">
        <v>540</v>
      </c>
    </row>
    <row r="88">
      <c r="A88" s="1" t="s">
        <v>106</v>
      </c>
      <c r="B88" s="1">
        <v>24</v>
      </c>
      <c r="C88" s="26" t="s">
        <v>650</v>
      </c>
      <c r="D88" t="s">
        <v>133</v>
      </c>
      <c r="E88" s="27" t="s">
        <v>651</v>
      </c>
      <c r="F88" s="28" t="s">
        <v>143</v>
      </c>
      <c r="G88" s="29">
        <v>1084.8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136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112</v>
      </c>
      <c r="E89" s="27" t="s">
        <v>133</v>
      </c>
    </row>
    <row r="90" ht="39">
      <c r="A90" s="1" t="s">
        <v>114</v>
      </c>
      <c r="E90" s="33" t="s">
        <v>646</v>
      </c>
    </row>
    <row r="91" ht="75">
      <c r="A91" s="1" t="s">
        <v>116</v>
      </c>
      <c r="E91" s="27" t="s">
        <v>543</v>
      </c>
    </row>
    <row r="92">
      <c r="A92" s="1" t="s">
        <v>106</v>
      </c>
      <c r="B92" s="1">
        <v>25</v>
      </c>
      <c r="C92" s="26" t="s">
        <v>652</v>
      </c>
      <c r="D92" t="s">
        <v>133</v>
      </c>
      <c r="E92" s="27" t="s">
        <v>653</v>
      </c>
      <c r="F92" s="28" t="s">
        <v>143</v>
      </c>
      <c r="G92" s="29">
        <v>1348.8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136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112</v>
      </c>
      <c r="E93" s="27" t="s">
        <v>133</v>
      </c>
    </row>
    <row r="94" ht="39">
      <c r="A94" s="1" t="s">
        <v>114</v>
      </c>
      <c r="E94" s="33" t="s">
        <v>654</v>
      </c>
    </row>
    <row r="95" ht="37.5">
      <c r="A95" s="1" t="s">
        <v>116</v>
      </c>
      <c r="E95" s="27" t="s">
        <v>655</v>
      </c>
    </row>
    <row r="96">
      <c r="A96" s="1" t="s">
        <v>106</v>
      </c>
      <c r="B96" s="1">
        <v>26</v>
      </c>
      <c r="C96" s="26" t="s">
        <v>656</v>
      </c>
      <c r="D96" t="s">
        <v>133</v>
      </c>
      <c r="E96" s="27" t="s">
        <v>657</v>
      </c>
      <c r="F96" s="28" t="s">
        <v>143</v>
      </c>
      <c r="G96" s="29">
        <v>1348.8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136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112</v>
      </c>
      <c r="E97" s="27" t="s">
        <v>133</v>
      </c>
    </row>
    <row r="98" ht="39">
      <c r="A98" s="1" t="s">
        <v>114</v>
      </c>
      <c r="E98" s="33" t="s">
        <v>654</v>
      </c>
    </row>
    <row r="99" ht="37.5">
      <c r="A99" s="1" t="s">
        <v>116</v>
      </c>
      <c r="E99" s="27" t="s">
        <v>655</v>
      </c>
    </row>
    <row r="100" ht="25">
      <c r="A100" s="1" t="s">
        <v>106</v>
      </c>
      <c r="B100" s="1">
        <v>27</v>
      </c>
      <c r="C100" s="26" t="s">
        <v>548</v>
      </c>
      <c r="D100" t="s">
        <v>133</v>
      </c>
      <c r="E100" s="27" t="s">
        <v>549</v>
      </c>
      <c r="F100" s="28" t="s">
        <v>327</v>
      </c>
      <c r="G100" s="29">
        <v>20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136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112</v>
      </c>
      <c r="E101" s="27" t="s">
        <v>133</v>
      </c>
    </row>
    <row r="102" ht="39">
      <c r="A102" s="1" t="s">
        <v>114</v>
      </c>
      <c r="E102" s="33" t="s">
        <v>658</v>
      </c>
    </row>
    <row r="103" ht="87.5">
      <c r="A103" s="1" t="s">
        <v>116</v>
      </c>
      <c r="E103" s="27" t="s">
        <v>547</v>
      </c>
    </row>
    <row r="104">
      <c r="A104" s="1" t="s">
        <v>106</v>
      </c>
      <c r="B104" s="1">
        <v>28</v>
      </c>
      <c r="C104" s="26" t="s">
        <v>554</v>
      </c>
      <c r="D104" t="s">
        <v>133</v>
      </c>
      <c r="E104" s="27" t="s">
        <v>555</v>
      </c>
      <c r="F104" s="28" t="s">
        <v>143</v>
      </c>
      <c r="G104" s="29">
        <v>95.400000000000006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136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112</v>
      </c>
      <c r="E105" s="27" t="s">
        <v>133</v>
      </c>
    </row>
    <row r="106" ht="39">
      <c r="A106" s="1" t="s">
        <v>114</v>
      </c>
      <c r="E106" s="33" t="s">
        <v>659</v>
      </c>
    </row>
    <row r="107" ht="75">
      <c r="A107" s="1" t="s">
        <v>116</v>
      </c>
      <c r="E107" s="27" t="s">
        <v>557</v>
      </c>
    </row>
    <row r="108">
      <c r="A108" s="1" t="s">
        <v>106</v>
      </c>
      <c r="B108" s="1">
        <v>29</v>
      </c>
      <c r="C108" s="26" t="s">
        <v>558</v>
      </c>
      <c r="D108" t="s">
        <v>133</v>
      </c>
      <c r="E108" s="27" t="s">
        <v>559</v>
      </c>
      <c r="F108" s="28" t="s">
        <v>327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136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112</v>
      </c>
      <c r="E109" s="27" t="s">
        <v>133</v>
      </c>
    </row>
    <row r="110" ht="39">
      <c r="A110" s="1" t="s">
        <v>114</v>
      </c>
      <c r="E110" s="33" t="s">
        <v>553</v>
      </c>
    </row>
    <row r="111" ht="100">
      <c r="A111" s="1" t="s">
        <v>116</v>
      </c>
      <c r="E111" s="27" t="s">
        <v>561</v>
      </c>
    </row>
    <row r="112" ht="25">
      <c r="A112" s="1" t="s">
        <v>106</v>
      </c>
      <c r="B112" s="1">
        <v>30</v>
      </c>
      <c r="C112" s="26" t="s">
        <v>660</v>
      </c>
      <c r="D112" t="s">
        <v>133</v>
      </c>
      <c r="E112" s="27" t="s">
        <v>661</v>
      </c>
      <c r="F112" s="28" t="s">
        <v>327</v>
      </c>
      <c r="G112" s="29">
        <v>2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136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112</v>
      </c>
      <c r="E113" s="27" t="s">
        <v>133</v>
      </c>
    </row>
    <row r="114" ht="39">
      <c r="A114" s="1" t="s">
        <v>114</v>
      </c>
      <c r="E114" s="33" t="s">
        <v>635</v>
      </c>
    </row>
    <row r="115" ht="87.5">
      <c r="A115" s="1" t="s">
        <v>116</v>
      </c>
      <c r="E115" s="27" t="s">
        <v>662</v>
      </c>
    </row>
    <row r="116" ht="25">
      <c r="A116" s="1" t="s">
        <v>106</v>
      </c>
      <c r="B116" s="1">
        <v>31</v>
      </c>
      <c r="C116" s="26" t="s">
        <v>663</v>
      </c>
      <c r="D116" t="s">
        <v>133</v>
      </c>
      <c r="E116" s="27" t="s">
        <v>664</v>
      </c>
      <c r="F116" s="28" t="s">
        <v>327</v>
      </c>
      <c r="G116" s="29">
        <v>3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136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 ht="39">
      <c r="A118" s="1" t="s">
        <v>114</v>
      </c>
      <c r="E118" s="33" t="s">
        <v>665</v>
      </c>
    </row>
    <row r="119" ht="125">
      <c r="A119" s="1" t="s">
        <v>116</v>
      </c>
      <c r="E119" s="27" t="s">
        <v>666</v>
      </c>
    </row>
    <row r="120">
      <c r="A120" s="1" t="s">
        <v>106</v>
      </c>
      <c r="B120" s="1">
        <v>32</v>
      </c>
      <c r="C120" s="26" t="s">
        <v>667</v>
      </c>
      <c r="D120" t="s">
        <v>133</v>
      </c>
      <c r="E120" s="27" t="s">
        <v>668</v>
      </c>
      <c r="F120" s="28" t="s">
        <v>327</v>
      </c>
      <c r="G120" s="29">
        <v>10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136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 ht="39">
      <c r="A122" s="1" t="s">
        <v>114</v>
      </c>
      <c r="E122" s="33" t="s">
        <v>669</v>
      </c>
    </row>
    <row r="123" ht="100">
      <c r="A123" s="1" t="s">
        <v>116</v>
      </c>
      <c r="E123" s="27" t="s">
        <v>670</v>
      </c>
    </row>
    <row r="124" ht="25">
      <c r="A124" s="1" t="s">
        <v>106</v>
      </c>
      <c r="B124" s="1">
        <v>33</v>
      </c>
      <c r="C124" s="26" t="s">
        <v>585</v>
      </c>
      <c r="D124" t="s">
        <v>133</v>
      </c>
      <c r="E124" s="27" t="s">
        <v>586</v>
      </c>
      <c r="F124" s="28" t="s">
        <v>327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136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>
      <c r="A126" s="1" t="s">
        <v>114</v>
      </c>
    </row>
    <row r="127" ht="100">
      <c r="A127" s="1" t="s">
        <v>116</v>
      </c>
      <c r="E127" s="27" t="s">
        <v>587</v>
      </c>
    </row>
    <row r="128" ht="37.5">
      <c r="A128" s="1" t="s">
        <v>106</v>
      </c>
      <c r="B128" s="1">
        <v>34</v>
      </c>
      <c r="C128" s="26" t="s">
        <v>588</v>
      </c>
      <c r="D128" t="s">
        <v>133</v>
      </c>
      <c r="E128" s="27" t="s">
        <v>589</v>
      </c>
      <c r="F128" s="28" t="s">
        <v>327</v>
      </c>
      <c r="G128" s="29">
        <v>7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136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 ht="39">
      <c r="A130" s="1" t="s">
        <v>114</v>
      </c>
      <c r="E130" s="33" t="s">
        <v>671</v>
      </c>
    </row>
    <row r="131" ht="100">
      <c r="A131" s="1" t="s">
        <v>116</v>
      </c>
      <c r="E131" s="27" t="s">
        <v>587</v>
      </c>
    </row>
    <row r="132">
      <c r="A132" s="1" t="s">
        <v>106</v>
      </c>
      <c r="B132" s="1">
        <v>35</v>
      </c>
      <c r="C132" s="26" t="s">
        <v>672</v>
      </c>
      <c r="D132" t="s">
        <v>133</v>
      </c>
      <c r="E132" s="27" t="s">
        <v>673</v>
      </c>
      <c r="F132" s="28" t="s">
        <v>327</v>
      </c>
      <c r="G132" s="29">
        <v>14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136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 ht="39">
      <c r="A134" s="1" t="s">
        <v>114</v>
      </c>
      <c r="E134" s="33" t="s">
        <v>674</v>
      </c>
    </row>
    <row r="135" ht="75">
      <c r="A135" s="1" t="s">
        <v>116</v>
      </c>
      <c r="E135" s="27" t="s">
        <v>675</v>
      </c>
    </row>
    <row r="136">
      <c r="A136" s="1" t="s">
        <v>106</v>
      </c>
      <c r="B136" s="1">
        <v>36</v>
      </c>
      <c r="C136" s="26" t="s">
        <v>676</v>
      </c>
      <c r="D136" t="s">
        <v>133</v>
      </c>
      <c r="E136" s="27" t="s">
        <v>677</v>
      </c>
      <c r="F136" s="28" t="s">
        <v>327</v>
      </c>
      <c r="G136" s="29">
        <v>3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136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 ht="39">
      <c r="A138" s="1" t="s">
        <v>114</v>
      </c>
      <c r="E138" s="33" t="s">
        <v>665</v>
      </c>
    </row>
    <row r="139" ht="112.5">
      <c r="A139" s="1" t="s">
        <v>116</v>
      </c>
      <c r="E139" s="27" t="s">
        <v>678</v>
      </c>
    </row>
    <row r="140">
      <c r="A140" s="1" t="s">
        <v>106</v>
      </c>
      <c r="B140" s="1">
        <v>37</v>
      </c>
      <c r="C140" s="26" t="s">
        <v>679</v>
      </c>
      <c r="D140" t="s">
        <v>133</v>
      </c>
      <c r="E140" s="27" t="s">
        <v>680</v>
      </c>
      <c r="F140" s="28" t="s">
        <v>327</v>
      </c>
      <c r="G140" s="29">
        <v>15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136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 ht="39">
      <c r="A142" s="1" t="s">
        <v>114</v>
      </c>
      <c r="E142" s="33" t="s">
        <v>681</v>
      </c>
    </row>
    <row r="143" ht="150">
      <c r="A143" s="1" t="s">
        <v>116</v>
      </c>
      <c r="E143" s="27" t="s">
        <v>682</v>
      </c>
    </row>
    <row r="144">
      <c r="A144" s="1" t="s">
        <v>106</v>
      </c>
      <c r="B144" s="1">
        <v>38</v>
      </c>
      <c r="C144" s="26" t="s">
        <v>683</v>
      </c>
      <c r="D144" t="s">
        <v>133</v>
      </c>
      <c r="E144" s="27" t="s">
        <v>684</v>
      </c>
      <c r="F144" s="28" t="s">
        <v>327</v>
      </c>
      <c r="G144" s="29">
        <v>15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136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 ht="39">
      <c r="A146" s="1" t="s">
        <v>114</v>
      </c>
      <c r="E146" s="33" t="s">
        <v>681</v>
      </c>
    </row>
    <row r="147" ht="125">
      <c r="A147" s="1" t="s">
        <v>116</v>
      </c>
      <c r="E147" s="27" t="s">
        <v>685</v>
      </c>
    </row>
    <row r="148">
      <c r="A148" s="1" t="s">
        <v>106</v>
      </c>
      <c r="B148" s="1">
        <v>39</v>
      </c>
      <c r="C148" s="26" t="s">
        <v>686</v>
      </c>
      <c r="D148" t="s">
        <v>133</v>
      </c>
      <c r="E148" s="27" t="s">
        <v>687</v>
      </c>
      <c r="F148" s="28" t="s">
        <v>143</v>
      </c>
      <c r="G148" s="29">
        <v>724.79999999999995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136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 ht="39">
      <c r="A150" s="1" t="s">
        <v>114</v>
      </c>
      <c r="E150" s="33" t="s">
        <v>688</v>
      </c>
    </row>
    <row r="151" ht="162.5">
      <c r="A151" s="1" t="s">
        <v>116</v>
      </c>
      <c r="E151" s="27" t="s">
        <v>689</v>
      </c>
    </row>
    <row r="152">
      <c r="A152" s="1" t="s">
        <v>106</v>
      </c>
      <c r="B152" s="1">
        <v>40</v>
      </c>
      <c r="C152" s="26" t="s">
        <v>690</v>
      </c>
      <c r="D152" t="s">
        <v>133</v>
      </c>
      <c r="E152" s="27" t="s">
        <v>691</v>
      </c>
      <c r="F152" s="28" t="s">
        <v>327</v>
      </c>
      <c r="G152" s="29">
        <v>5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136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39">
      <c r="A154" s="1" t="s">
        <v>114</v>
      </c>
      <c r="E154" s="33" t="s">
        <v>692</v>
      </c>
    </row>
    <row r="155" ht="125">
      <c r="A155" s="1" t="s">
        <v>116</v>
      </c>
      <c r="E155" s="27" t="s">
        <v>693</v>
      </c>
    </row>
    <row r="156">
      <c r="A156" s="1" t="s">
        <v>106</v>
      </c>
      <c r="B156" s="1">
        <v>41</v>
      </c>
      <c r="C156" s="26" t="s">
        <v>694</v>
      </c>
      <c r="D156" t="s">
        <v>133</v>
      </c>
      <c r="E156" s="27" t="s">
        <v>695</v>
      </c>
      <c r="F156" s="28" t="s">
        <v>327</v>
      </c>
      <c r="G156" s="29">
        <v>3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136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39">
      <c r="A158" s="1" t="s">
        <v>114</v>
      </c>
      <c r="E158" s="33" t="s">
        <v>665</v>
      </c>
    </row>
    <row r="159" ht="150">
      <c r="A159" s="1" t="s">
        <v>116</v>
      </c>
      <c r="E159" s="27" t="s">
        <v>682</v>
      </c>
    </row>
    <row r="160">
      <c r="A160" s="1" t="s">
        <v>106</v>
      </c>
      <c r="B160" s="1">
        <v>42</v>
      </c>
      <c r="C160" s="26" t="s">
        <v>696</v>
      </c>
      <c r="D160" t="s">
        <v>133</v>
      </c>
      <c r="E160" s="27" t="s">
        <v>697</v>
      </c>
      <c r="F160" s="28" t="s">
        <v>327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136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 ht="39">
      <c r="A162" s="1" t="s">
        <v>114</v>
      </c>
      <c r="E162" s="33" t="s">
        <v>553</v>
      </c>
    </row>
    <row r="163" ht="150">
      <c r="A163" s="1" t="s">
        <v>116</v>
      </c>
      <c r="E163" s="27" t="s">
        <v>682</v>
      </c>
    </row>
    <row r="164">
      <c r="A164" s="1" t="s">
        <v>106</v>
      </c>
      <c r="B164" s="1">
        <v>43</v>
      </c>
      <c r="C164" s="26" t="s">
        <v>698</v>
      </c>
      <c r="D164" t="s">
        <v>133</v>
      </c>
      <c r="E164" s="27" t="s">
        <v>699</v>
      </c>
      <c r="F164" s="28" t="s">
        <v>327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136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39">
      <c r="A166" s="1" t="s">
        <v>114</v>
      </c>
      <c r="E166" s="33" t="s">
        <v>553</v>
      </c>
    </row>
    <row r="167" ht="175">
      <c r="A167" s="1" t="s">
        <v>116</v>
      </c>
      <c r="E167" s="27" t="s">
        <v>700</v>
      </c>
    </row>
    <row r="168">
      <c r="A168" s="1" t="s">
        <v>106</v>
      </c>
      <c r="B168" s="1">
        <v>44</v>
      </c>
      <c r="C168" s="26" t="s">
        <v>701</v>
      </c>
      <c r="D168" t="s">
        <v>133</v>
      </c>
      <c r="E168" s="27" t="s">
        <v>702</v>
      </c>
      <c r="F168" s="28" t="s">
        <v>327</v>
      </c>
      <c r="G168" s="29">
        <v>4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136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39">
      <c r="A170" s="1" t="s">
        <v>114</v>
      </c>
      <c r="E170" s="33" t="s">
        <v>613</v>
      </c>
    </row>
    <row r="171" ht="137.5">
      <c r="A171" s="1" t="s">
        <v>116</v>
      </c>
      <c r="E171" s="27" t="s">
        <v>703</v>
      </c>
    </row>
    <row r="172" ht="25">
      <c r="A172" s="1" t="s">
        <v>106</v>
      </c>
      <c r="B172" s="1">
        <v>45</v>
      </c>
      <c r="C172" s="26" t="s">
        <v>704</v>
      </c>
      <c r="D172" t="s">
        <v>133</v>
      </c>
      <c r="E172" s="27" t="s">
        <v>705</v>
      </c>
      <c r="F172" s="28" t="s">
        <v>327</v>
      </c>
      <c r="G172" s="29">
        <v>1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136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 ht="39">
      <c r="A174" s="1" t="s">
        <v>114</v>
      </c>
      <c r="E174" s="33" t="s">
        <v>553</v>
      </c>
    </row>
    <row r="175" ht="200">
      <c r="A175" s="1" t="s">
        <v>116</v>
      </c>
      <c r="E175" s="27" t="s">
        <v>706</v>
      </c>
    </row>
    <row r="176">
      <c r="A176" s="1" t="s">
        <v>106</v>
      </c>
      <c r="B176" s="1">
        <v>46</v>
      </c>
      <c r="C176" s="26" t="s">
        <v>707</v>
      </c>
      <c r="D176" t="s">
        <v>133</v>
      </c>
      <c r="E176" s="27" t="s">
        <v>708</v>
      </c>
      <c r="F176" s="28" t="s">
        <v>327</v>
      </c>
      <c r="G176" s="29">
        <v>1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 ht="39">
      <c r="A178" s="1" t="s">
        <v>114</v>
      </c>
      <c r="E178" s="33" t="s">
        <v>553</v>
      </c>
    </row>
    <row r="179" ht="137.5">
      <c r="A179" s="1" t="s">
        <v>116</v>
      </c>
      <c r="E179" s="27" t="s">
        <v>703</v>
      </c>
    </row>
    <row r="180" ht="13">
      <c r="A180" s="1" t="s">
        <v>103</v>
      </c>
      <c r="C180" s="22" t="s">
        <v>294</v>
      </c>
      <c r="E180" s="23" t="s">
        <v>295</v>
      </c>
      <c r="L180" s="24">
        <f>SUMIFS(L181:L188,A181:A188,"P")</f>
        <v>0</v>
      </c>
      <c r="M180" s="24">
        <f>SUMIFS(M181:M188,A181:A188,"P")</f>
        <v>0</v>
      </c>
      <c r="N180" s="25"/>
    </row>
    <row r="181">
      <c r="A181" s="1" t="s">
        <v>106</v>
      </c>
      <c r="B181" s="1">
        <v>47</v>
      </c>
      <c r="C181" s="26" t="s">
        <v>600</v>
      </c>
      <c r="D181" t="s">
        <v>133</v>
      </c>
      <c r="E181" s="27" t="s">
        <v>601</v>
      </c>
      <c r="F181" s="28" t="s">
        <v>135</v>
      </c>
      <c r="G181" s="29">
        <v>133.08000000000001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136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39">
      <c r="A183" s="1" t="s">
        <v>114</v>
      </c>
      <c r="E183" s="33" t="s">
        <v>709</v>
      </c>
    </row>
    <row r="184" ht="387.5">
      <c r="A184" s="1" t="s">
        <v>116</v>
      </c>
      <c r="E184" s="27" t="s">
        <v>602</v>
      </c>
    </row>
    <row r="185">
      <c r="A185" s="1" t="s">
        <v>106</v>
      </c>
      <c r="B185" s="1">
        <v>48</v>
      </c>
      <c r="C185" s="26" t="s">
        <v>710</v>
      </c>
      <c r="D185" t="s">
        <v>133</v>
      </c>
      <c r="E185" s="27" t="s">
        <v>711</v>
      </c>
      <c r="F185" s="28" t="s">
        <v>143</v>
      </c>
      <c r="G185" s="29">
        <v>724.79999999999995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136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39">
      <c r="A187" s="1" t="s">
        <v>114</v>
      </c>
      <c r="E187" s="33" t="s">
        <v>688</v>
      </c>
    </row>
    <row r="188" ht="100">
      <c r="A188" s="1" t="s">
        <v>116</v>
      </c>
      <c r="E188" s="27" t="s">
        <v>712</v>
      </c>
    </row>
  </sheetData>
  <sheetProtection sheet="1" objects="1" scenarios="1" spinCount="100000" saltValue="S1vadmvzzhzgaJYKExDz9RE+L2YP+R4Gl2+wMzl6abGFhNjRq81gaaaeQF2PN95xx58S4pYXn8qIMNTOCLRnPg==" hashValue="UrbL4BQGTtdlipWVyGtErkngoNuWW6TD1ZweieCMuSL3UYQdc206qkjShcdeAR5sNwV/xDXcPTCAuG65q50pZ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713</v>
      </c>
      <c r="E8" s="23" t="s">
        <v>31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145.19999999999999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714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72.599999999999994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715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145.19999999999999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716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72.599999999999994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717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23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145.19999999999999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516</v>
      </c>
      <c r="D32" t="s">
        <v>133</v>
      </c>
      <c r="E32" s="27" t="s">
        <v>517</v>
      </c>
      <c r="F32" s="28" t="s">
        <v>327</v>
      </c>
      <c r="G32" s="29">
        <v>20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658</v>
      </c>
    </row>
    <row r="35" ht="75">
      <c r="A35" s="1" t="s">
        <v>116</v>
      </c>
      <c r="E35" s="27" t="s">
        <v>519</v>
      </c>
    </row>
    <row r="36">
      <c r="A36" s="1" t="s">
        <v>106</v>
      </c>
      <c r="B36" s="1">
        <v>11</v>
      </c>
      <c r="C36" s="26" t="s">
        <v>520</v>
      </c>
      <c r="D36" t="s">
        <v>133</v>
      </c>
      <c r="E36" s="27" t="s">
        <v>521</v>
      </c>
      <c r="F36" s="28" t="s">
        <v>327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658</v>
      </c>
    </row>
    <row r="39" ht="75">
      <c r="A39" s="1" t="s">
        <v>116</v>
      </c>
      <c r="E39" s="27" t="s">
        <v>519</v>
      </c>
    </row>
    <row r="40">
      <c r="A40" s="1" t="s">
        <v>106</v>
      </c>
      <c r="B40" s="1">
        <v>12</v>
      </c>
      <c r="C40" s="26" t="s">
        <v>527</v>
      </c>
      <c r="D40" t="s">
        <v>133</v>
      </c>
      <c r="E40" s="27" t="s">
        <v>528</v>
      </c>
      <c r="F40" s="28" t="s">
        <v>143</v>
      </c>
      <c r="G40" s="29">
        <v>95.400000000000006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718</v>
      </c>
    </row>
    <row r="43" ht="75">
      <c r="A43" s="1" t="s">
        <v>116</v>
      </c>
      <c r="E43" s="27" t="s">
        <v>526</v>
      </c>
    </row>
    <row r="44">
      <c r="A44" s="1" t="s">
        <v>106</v>
      </c>
      <c r="B44" s="1">
        <v>13</v>
      </c>
      <c r="C44" s="26" t="s">
        <v>530</v>
      </c>
      <c r="D44" t="s">
        <v>133</v>
      </c>
      <c r="E44" s="27" t="s">
        <v>531</v>
      </c>
      <c r="F44" s="28" t="s">
        <v>143</v>
      </c>
      <c r="G44" s="29">
        <v>726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719</v>
      </c>
    </row>
    <row r="47" ht="87.5">
      <c r="A47" s="1" t="s">
        <v>116</v>
      </c>
      <c r="E47" s="27" t="s">
        <v>533</v>
      </c>
    </row>
    <row r="48">
      <c r="A48" s="1" t="s">
        <v>106</v>
      </c>
      <c r="B48" s="1">
        <v>14</v>
      </c>
      <c r="C48" s="26" t="s">
        <v>534</v>
      </c>
      <c r="D48" t="s">
        <v>133</v>
      </c>
      <c r="E48" s="27" t="s">
        <v>535</v>
      </c>
      <c r="F48" s="28" t="s">
        <v>143</v>
      </c>
      <c r="G48" s="29">
        <v>726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719</v>
      </c>
    </row>
    <row r="51" ht="112.5">
      <c r="A51" s="1" t="s">
        <v>116</v>
      </c>
      <c r="E51" s="27" t="s">
        <v>536</v>
      </c>
    </row>
    <row r="52">
      <c r="A52" s="1" t="s">
        <v>106</v>
      </c>
      <c r="B52" s="1">
        <v>15</v>
      </c>
      <c r="C52" s="26" t="s">
        <v>650</v>
      </c>
      <c r="D52" t="s">
        <v>133</v>
      </c>
      <c r="E52" s="27" t="s">
        <v>651</v>
      </c>
      <c r="F52" s="28" t="s">
        <v>143</v>
      </c>
      <c r="G52" s="29">
        <v>726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39">
      <c r="A54" s="1" t="s">
        <v>114</v>
      </c>
      <c r="E54" s="33" t="s">
        <v>719</v>
      </c>
    </row>
    <row r="55" ht="75">
      <c r="A55" s="1" t="s">
        <v>116</v>
      </c>
      <c r="E55" s="27" t="s">
        <v>543</v>
      </c>
    </row>
    <row r="56" ht="25">
      <c r="A56" s="1" t="s">
        <v>106</v>
      </c>
      <c r="B56" s="1">
        <v>16</v>
      </c>
      <c r="C56" s="26" t="s">
        <v>548</v>
      </c>
      <c r="D56" t="s">
        <v>133</v>
      </c>
      <c r="E56" s="27" t="s">
        <v>549</v>
      </c>
      <c r="F56" s="28" t="s">
        <v>327</v>
      </c>
      <c r="G56" s="29">
        <v>10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39">
      <c r="A58" s="1" t="s">
        <v>114</v>
      </c>
      <c r="E58" s="33" t="s">
        <v>669</v>
      </c>
    </row>
    <row r="59" ht="87.5">
      <c r="A59" s="1" t="s">
        <v>116</v>
      </c>
      <c r="E59" s="27" t="s">
        <v>547</v>
      </c>
    </row>
    <row r="60">
      <c r="A60" s="1" t="s">
        <v>106</v>
      </c>
      <c r="B60" s="1">
        <v>17</v>
      </c>
      <c r="C60" s="26" t="s">
        <v>554</v>
      </c>
      <c r="D60" t="s">
        <v>133</v>
      </c>
      <c r="E60" s="27" t="s">
        <v>555</v>
      </c>
      <c r="F60" s="28" t="s">
        <v>143</v>
      </c>
      <c r="G60" s="29">
        <v>63.600000000000001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39">
      <c r="A62" s="1" t="s">
        <v>114</v>
      </c>
      <c r="E62" s="33" t="s">
        <v>720</v>
      </c>
    </row>
    <row r="63" ht="75">
      <c r="A63" s="1" t="s">
        <v>116</v>
      </c>
      <c r="E63" s="27" t="s">
        <v>557</v>
      </c>
    </row>
    <row r="64" ht="25">
      <c r="A64" s="1" t="s">
        <v>106</v>
      </c>
      <c r="B64" s="1">
        <v>18</v>
      </c>
      <c r="C64" s="26" t="s">
        <v>585</v>
      </c>
      <c r="D64" t="s">
        <v>133</v>
      </c>
      <c r="E64" s="27" t="s">
        <v>586</v>
      </c>
      <c r="F64" s="28" t="s">
        <v>327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>
      <c r="A66" s="1" t="s">
        <v>114</v>
      </c>
    </row>
    <row r="67" ht="100">
      <c r="A67" s="1" t="s">
        <v>116</v>
      </c>
      <c r="E67" s="27" t="s">
        <v>587</v>
      </c>
    </row>
    <row r="68" ht="37.5">
      <c r="A68" s="1" t="s">
        <v>106</v>
      </c>
      <c r="B68" s="1">
        <v>19</v>
      </c>
      <c r="C68" s="26" t="s">
        <v>588</v>
      </c>
      <c r="D68" t="s">
        <v>133</v>
      </c>
      <c r="E68" s="27" t="s">
        <v>589</v>
      </c>
      <c r="F68" s="28" t="s">
        <v>327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553</v>
      </c>
    </row>
    <row r="71" ht="100">
      <c r="A71" s="1" t="s">
        <v>116</v>
      </c>
      <c r="E71" s="27" t="s">
        <v>587</v>
      </c>
    </row>
    <row r="72">
      <c r="A72" s="1" t="s">
        <v>106</v>
      </c>
      <c r="B72" s="1">
        <v>20</v>
      </c>
      <c r="C72" s="26" t="s">
        <v>676</v>
      </c>
      <c r="D72" t="s">
        <v>133</v>
      </c>
      <c r="E72" s="27" t="s">
        <v>677</v>
      </c>
      <c r="F72" s="28" t="s">
        <v>327</v>
      </c>
      <c r="G72" s="29">
        <v>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553</v>
      </c>
    </row>
    <row r="75" ht="112.5">
      <c r="A75" s="1" t="s">
        <v>116</v>
      </c>
      <c r="E75" s="27" t="s">
        <v>678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600</v>
      </c>
      <c r="D77" t="s">
        <v>133</v>
      </c>
      <c r="E77" s="27" t="s">
        <v>601</v>
      </c>
      <c r="F77" s="28" t="s">
        <v>135</v>
      </c>
      <c r="G77" s="29">
        <v>72.599999999999994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717</v>
      </c>
    </row>
    <row r="80" ht="387.5">
      <c r="A80" s="1" t="s">
        <v>116</v>
      </c>
      <c r="E80" s="27" t="s">
        <v>602</v>
      </c>
    </row>
  </sheetData>
  <sheetProtection sheet="1" objects="1" scenarios="1" spinCount="100000" saltValue="FOlL2GUnTrvGufFQQVN1KrzIYibe5FVSwCuzcm7WIvCy8cIWrL4aqcLsJTc+7f/vU2jmy5WsbxEYqYfaru6WYQ==" hashValue="ljC1LM+IC7ClVF5ne0kGIKZXDZBKdJehWPUESRaKEgQgkrqb12zOiWyJWkEu/JeYxbXkq549iCollweG0KmSl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721</v>
      </c>
      <c r="E8" s="23" t="s">
        <v>33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70.560000000000002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722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35.280000000000001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723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70.560000000000002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724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35.280000000000001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725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23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70.560000000000002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516</v>
      </c>
      <c r="D32" t="s">
        <v>133</v>
      </c>
      <c r="E32" s="27" t="s">
        <v>517</v>
      </c>
      <c r="F32" s="28" t="s">
        <v>327</v>
      </c>
      <c r="G32" s="29">
        <v>16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593</v>
      </c>
    </row>
    <row r="35" ht="75">
      <c r="A35" s="1" t="s">
        <v>116</v>
      </c>
      <c r="E35" s="27" t="s">
        <v>519</v>
      </c>
    </row>
    <row r="36">
      <c r="A36" s="1" t="s">
        <v>106</v>
      </c>
      <c r="B36" s="1">
        <v>11</v>
      </c>
      <c r="C36" s="26" t="s">
        <v>520</v>
      </c>
      <c r="D36" t="s">
        <v>133</v>
      </c>
      <c r="E36" s="27" t="s">
        <v>521</v>
      </c>
      <c r="F36" s="28" t="s">
        <v>327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658</v>
      </c>
    </row>
    <row r="39" ht="75">
      <c r="A39" s="1" t="s">
        <v>116</v>
      </c>
      <c r="E39" s="27" t="s">
        <v>519</v>
      </c>
    </row>
    <row r="40">
      <c r="A40" s="1" t="s">
        <v>106</v>
      </c>
      <c r="B40" s="1">
        <v>12</v>
      </c>
      <c r="C40" s="26" t="s">
        <v>523</v>
      </c>
      <c r="D40" t="s">
        <v>133</v>
      </c>
      <c r="E40" s="27" t="s">
        <v>524</v>
      </c>
      <c r="F40" s="28" t="s">
        <v>143</v>
      </c>
      <c r="G40" s="29">
        <v>482.39999999999998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726</v>
      </c>
    </row>
    <row r="43" ht="75">
      <c r="A43" s="1" t="s">
        <v>116</v>
      </c>
      <c r="E43" s="27" t="s">
        <v>526</v>
      </c>
    </row>
    <row r="44">
      <c r="A44" s="1" t="s">
        <v>106</v>
      </c>
      <c r="B44" s="1">
        <v>13</v>
      </c>
      <c r="C44" s="26" t="s">
        <v>527</v>
      </c>
      <c r="D44" t="s">
        <v>133</v>
      </c>
      <c r="E44" s="27" t="s">
        <v>528</v>
      </c>
      <c r="F44" s="28" t="s">
        <v>143</v>
      </c>
      <c r="G44" s="29">
        <v>21.600000000000001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727</v>
      </c>
    </row>
    <row r="47" ht="75">
      <c r="A47" s="1" t="s">
        <v>116</v>
      </c>
      <c r="E47" s="27" t="s">
        <v>526</v>
      </c>
    </row>
    <row r="48">
      <c r="A48" s="1" t="s">
        <v>106</v>
      </c>
      <c r="B48" s="1">
        <v>14</v>
      </c>
      <c r="C48" s="26" t="s">
        <v>530</v>
      </c>
      <c r="D48" t="s">
        <v>133</v>
      </c>
      <c r="E48" s="27" t="s">
        <v>531</v>
      </c>
      <c r="F48" s="28" t="s">
        <v>143</v>
      </c>
      <c r="G48" s="29">
        <v>482.39999999999998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726</v>
      </c>
    </row>
    <row r="51" ht="87.5">
      <c r="A51" s="1" t="s">
        <v>116</v>
      </c>
      <c r="E51" s="27" t="s">
        <v>533</v>
      </c>
    </row>
    <row r="52">
      <c r="A52" s="1" t="s">
        <v>106</v>
      </c>
      <c r="B52" s="1">
        <v>15</v>
      </c>
      <c r="C52" s="26" t="s">
        <v>534</v>
      </c>
      <c r="D52" t="s">
        <v>133</v>
      </c>
      <c r="E52" s="27" t="s">
        <v>535</v>
      </c>
      <c r="F52" s="28" t="s">
        <v>143</v>
      </c>
      <c r="G52" s="29">
        <v>482.39999999999998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39">
      <c r="A54" s="1" t="s">
        <v>114</v>
      </c>
      <c r="E54" s="33" t="s">
        <v>726</v>
      </c>
    </row>
    <row r="55" ht="112.5">
      <c r="A55" s="1" t="s">
        <v>116</v>
      </c>
      <c r="E55" s="27" t="s">
        <v>536</v>
      </c>
    </row>
    <row r="56">
      <c r="A56" s="1" t="s">
        <v>106</v>
      </c>
      <c r="B56" s="1">
        <v>16</v>
      </c>
      <c r="C56" s="26" t="s">
        <v>728</v>
      </c>
      <c r="D56" t="s">
        <v>133</v>
      </c>
      <c r="E56" s="27" t="s">
        <v>729</v>
      </c>
      <c r="F56" s="28" t="s">
        <v>143</v>
      </c>
      <c r="G56" s="29">
        <v>482.39999999999998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39">
      <c r="A58" s="1" t="s">
        <v>114</v>
      </c>
      <c r="E58" s="33" t="s">
        <v>726</v>
      </c>
    </row>
    <row r="59" ht="75">
      <c r="A59" s="1" t="s">
        <v>116</v>
      </c>
      <c r="E59" s="27" t="s">
        <v>543</v>
      </c>
    </row>
    <row r="60" ht="25">
      <c r="A60" s="1" t="s">
        <v>106</v>
      </c>
      <c r="B60" s="1">
        <v>17</v>
      </c>
      <c r="C60" s="26" t="s">
        <v>544</v>
      </c>
      <c r="D60" t="s">
        <v>133</v>
      </c>
      <c r="E60" s="27" t="s">
        <v>545</v>
      </c>
      <c r="F60" s="28" t="s">
        <v>327</v>
      </c>
      <c r="G60" s="29">
        <v>16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39">
      <c r="A62" s="1" t="s">
        <v>114</v>
      </c>
      <c r="E62" s="33" t="s">
        <v>730</v>
      </c>
    </row>
    <row r="63" ht="87.5">
      <c r="A63" s="1" t="s">
        <v>116</v>
      </c>
      <c r="E63" s="27" t="s">
        <v>547</v>
      </c>
    </row>
    <row r="64">
      <c r="A64" s="1" t="s">
        <v>106</v>
      </c>
      <c r="B64" s="1">
        <v>18</v>
      </c>
      <c r="C64" s="26" t="s">
        <v>554</v>
      </c>
      <c r="D64" t="s">
        <v>133</v>
      </c>
      <c r="E64" s="27" t="s">
        <v>555</v>
      </c>
      <c r="F64" s="28" t="s">
        <v>143</v>
      </c>
      <c r="G64" s="29">
        <v>14.4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731</v>
      </c>
    </row>
    <row r="67" ht="75">
      <c r="A67" s="1" t="s">
        <v>116</v>
      </c>
      <c r="E67" s="27" t="s">
        <v>557</v>
      </c>
    </row>
    <row r="68" ht="25">
      <c r="A68" s="1" t="s">
        <v>106</v>
      </c>
      <c r="B68" s="1">
        <v>19</v>
      </c>
      <c r="C68" s="26" t="s">
        <v>585</v>
      </c>
      <c r="D68" t="s">
        <v>133</v>
      </c>
      <c r="E68" s="27" t="s">
        <v>586</v>
      </c>
      <c r="F68" s="28" t="s">
        <v>327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 ht="100">
      <c r="A71" s="1" t="s">
        <v>116</v>
      </c>
      <c r="E71" s="27" t="s">
        <v>587</v>
      </c>
    </row>
    <row r="72" ht="37.5">
      <c r="A72" s="1" t="s">
        <v>106</v>
      </c>
      <c r="B72" s="1">
        <v>20</v>
      </c>
      <c r="C72" s="26" t="s">
        <v>588</v>
      </c>
      <c r="D72" t="s">
        <v>133</v>
      </c>
      <c r="E72" s="27" t="s">
        <v>589</v>
      </c>
      <c r="F72" s="28" t="s">
        <v>327</v>
      </c>
      <c r="G72" s="29">
        <v>2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635</v>
      </c>
    </row>
    <row r="75" ht="100">
      <c r="A75" s="1" t="s">
        <v>116</v>
      </c>
      <c r="E75" s="27" t="s">
        <v>587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600</v>
      </c>
      <c r="D77" t="s">
        <v>133</v>
      </c>
      <c r="E77" s="27" t="s">
        <v>601</v>
      </c>
      <c r="F77" s="28" t="s">
        <v>135</v>
      </c>
      <c r="G77" s="29">
        <v>48.060000000000002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732</v>
      </c>
    </row>
    <row r="80" ht="387.5">
      <c r="A80" s="1" t="s">
        <v>116</v>
      </c>
      <c r="E80" s="27" t="s">
        <v>602</v>
      </c>
    </row>
  </sheetData>
  <sheetProtection sheet="1" objects="1" scenarios="1" spinCount="100000" saltValue="iceh2VZkOWxwj3ixbjm5tJGAI+rd+6y+kdHtbeDMc/gXnFPG9mxyNZQyMw+ys/8xqqg0UbO+gfxfbJh8IuVlag==" hashValue="RuprNLVVN+Itrg1cp3R27vT3MAn16q7Z+uTwNDnnIaW++6Rfjn2Xvin99bjjQwg5Ofd9Rk64yVWTtC3MzJ+Hc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COUNTIFS(L8:L134,"=0",A8:A134,"P")+COUNTIFS(L8:L134,"",A8:A134,"P")+SUM(Q8:Q134)</f>
        <v>0</v>
      </c>
    </row>
    <row r="8" ht="13">
      <c r="A8" s="1" t="s">
        <v>101</v>
      </c>
      <c r="C8" s="22" t="s">
        <v>733</v>
      </c>
      <c r="E8" s="23" t="s">
        <v>35</v>
      </c>
      <c r="L8" s="24">
        <f>L9+L14+L35+L40+L129</f>
        <v>0</v>
      </c>
      <c r="M8" s="24">
        <f>M9+M14+M35+M40+M129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125.318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734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496</v>
      </c>
      <c r="D15" t="s">
        <v>133</v>
      </c>
      <c r="E15" s="27" t="s">
        <v>497</v>
      </c>
      <c r="F15" s="28" t="s">
        <v>135</v>
      </c>
      <c r="G15" s="29">
        <v>3.4990000000000001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735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499</v>
      </c>
      <c r="D19" t="s">
        <v>133</v>
      </c>
      <c r="E19" s="27" t="s">
        <v>500</v>
      </c>
      <c r="F19" s="28" t="s">
        <v>135</v>
      </c>
      <c r="G19" s="29">
        <v>59.159999999999997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736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502</v>
      </c>
      <c r="D23" t="s">
        <v>133</v>
      </c>
      <c r="E23" s="27" t="s">
        <v>503</v>
      </c>
      <c r="F23" s="28" t="s">
        <v>135</v>
      </c>
      <c r="G23" s="29">
        <v>118.31999999999999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737</v>
      </c>
    </row>
    <row r="26" ht="350">
      <c r="A26" s="1" t="s">
        <v>116</v>
      </c>
      <c r="E26" s="27" t="s">
        <v>505</v>
      </c>
    </row>
    <row r="27">
      <c r="A27" s="1" t="s">
        <v>106</v>
      </c>
      <c r="B27" s="1">
        <v>10</v>
      </c>
      <c r="C27" s="26" t="s">
        <v>506</v>
      </c>
      <c r="D27" t="s">
        <v>133</v>
      </c>
      <c r="E27" s="27" t="s">
        <v>507</v>
      </c>
      <c r="F27" s="28" t="s">
        <v>135</v>
      </c>
      <c r="G27" s="29">
        <v>59.159999999999997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738</v>
      </c>
    </row>
    <row r="30" ht="325">
      <c r="A30" s="1" t="s">
        <v>116</v>
      </c>
      <c r="E30" s="27" t="s">
        <v>509</v>
      </c>
    </row>
    <row r="31">
      <c r="A31" s="1" t="s">
        <v>106</v>
      </c>
      <c r="B31" s="1">
        <v>36</v>
      </c>
      <c r="C31" s="26" t="s">
        <v>510</v>
      </c>
      <c r="D31" t="s">
        <v>133</v>
      </c>
      <c r="E31" s="27" t="s">
        <v>511</v>
      </c>
      <c r="F31" s="28" t="s">
        <v>135</v>
      </c>
      <c r="G31" s="29">
        <v>118.31999999999999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512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513</v>
      </c>
      <c r="D36" t="s">
        <v>133</v>
      </c>
      <c r="E36" s="27" t="s">
        <v>514</v>
      </c>
      <c r="F36" s="28" t="s">
        <v>135</v>
      </c>
      <c r="G36" s="29">
        <v>3.4990000000000001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735</v>
      </c>
    </row>
    <row r="39" ht="362.5">
      <c r="A39" s="1" t="s">
        <v>116</v>
      </c>
      <c r="E39" s="27" t="s">
        <v>463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SUMIFS(L41:L128,A41:A128,"P")</f>
        <v>0</v>
      </c>
      <c r="M40" s="24">
        <f>SUMIFS(M41:M128,A41:A128,"P")</f>
        <v>0</v>
      </c>
      <c r="N40" s="25"/>
    </row>
    <row r="41" ht="25">
      <c r="A41" s="1" t="s">
        <v>106</v>
      </c>
      <c r="B41" s="1">
        <v>12</v>
      </c>
      <c r="C41" s="26" t="s">
        <v>516</v>
      </c>
      <c r="D41" t="s">
        <v>133</v>
      </c>
      <c r="E41" s="27" t="s">
        <v>517</v>
      </c>
      <c r="F41" s="28" t="s">
        <v>327</v>
      </c>
      <c r="G41" s="29">
        <v>10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669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520</v>
      </c>
      <c r="D45" t="s">
        <v>133</v>
      </c>
      <c r="E45" s="27" t="s">
        <v>521</v>
      </c>
      <c r="F45" s="28" t="s">
        <v>327</v>
      </c>
      <c r="G45" s="29">
        <v>14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674</v>
      </c>
    </row>
    <row r="48" ht="75">
      <c r="A48" s="1" t="s">
        <v>116</v>
      </c>
      <c r="E48" s="27" t="s">
        <v>519</v>
      </c>
    </row>
    <row r="49">
      <c r="A49" s="1" t="s">
        <v>106</v>
      </c>
      <c r="B49" s="1">
        <v>14</v>
      </c>
      <c r="C49" s="26" t="s">
        <v>523</v>
      </c>
      <c r="D49" t="s">
        <v>133</v>
      </c>
      <c r="E49" s="27" t="s">
        <v>524</v>
      </c>
      <c r="F49" s="28" t="s">
        <v>143</v>
      </c>
      <c r="G49" s="29">
        <v>591.60000000000002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739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527</v>
      </c>
      <c r="D53" t="s">
        <v>133</v>
      </c>
      <c r="E53" s="27" t="s">
        <v>528</v>
      </c>
      <c r="F53" s="28" t="s">
        <v>143</v>
      </c>
      <c r="G53" s="29">
        <v>136.80000000000001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39">
      <c r="A55" s="1" t="s">
        <v>114</v>
      </c>
      <c r="E55" s="33" t="s">
        <v>740</v>
      </c>
    </row>
    <row r="56" ht="75">
      <c r="A56" s="1" t="s">
        <v>116</v>
      </c>
      <c r="E56" s="27" t="s">
        <v>526</v>
      </c>
    </row>
    <row r="57">
      <c r="A57" s="1" t="s">
        <v>106</v>
      </c>
      <c r="B57" s="1">
        <v>16</v>
      </c>
      <c r="C57" s="26" t="s">
        <v>530</v>
      </c>
      <c r="D57" t="s">
        <v>133</v>
      </c>
      <c r="E57" s="27" t="s">
        <v>531</v>
      </c>
      <c r="F57" s="28" t="s">
        <v>143</v>
      </c>
      <c r="G57" s="29">
        <v>591.60000000000002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739</v>
      </c>
    </row>
    <row r="60" ht="87.5">
      <c r="A60" s="1" t="s">
        <v>116</v>
      </c>
      <c r="E60" s="27" t="s">
        <v>533</v>
      </c>
    </row>
    <row r="61">
      <c r="A61" s="1" t="s">
        <v>106</v>
      </c>
      <c r="B61" s="1">
        <v>17</v>
      </c>
      <c r="C61" s="26" t="s">
        <v>534</v>
      </c>
      <c r="D61" t="s">
        <v>133</v>
      </c>
      <c r="E61" s="27" t="s">
        <v>535</v>
      </c>
      <c r="F61" s="28" t="s">
        <v>143</v>
      </c>
      <c r="G61" s="29">
        <v>194.40000000000001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741</v>
      </c>
    </row>
    <row r="64" ht="112.5">
      <c r="A64" s="1" t="s">
        <v>116</v>
      </c>
      <c r="E64" s="27" t="s">
        <v>536</v>
      </c>
    </row>
    <row r="65">
      <c r="A65" s="1" t="s">
        <v>106</v>
      </c>
      <c r="B65" s="1">
        <v>18</v>
      </c>
      <c r="C65" s="26" t="s">
        <v>537</v>
      </c>
      <c r="D65" t="s">
        <v>133</v>
      </c>
      <c r="E65" s="27" t="s">
        <v>538</v>
      </c>
      <c r="F65" s="28" t="s">
        <v>327</v>
      </c>
      <c r="G65" s="29">
        <v>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742</v>
      </c>
    </row>
    <row r="68" ht="75">
      <c r="A68" s="1" t="s">
        <v>116</v>
      </c>
      <c r="E68" s="27" t="s">
        <v>540</v>
      </c>
    </row>
    <row r="69">
      <c r="A69" s="1" t="s">
        <v>106</v>
      </c>
      <c r="B69" s="1">
        <v>19</v>
      </c>
      <c r="C69" s="26" t="s">
        <v>728</v>
      </c>
      <c r="D69" t="s">
        <v>133</v>
      </c>
      <c r="E69" s="27" t="s">
        <v>729</v>
      </c>
      <c r="F69" s="28" t="s">
        <v>143</v>
      </c>
      <c r="G69" s="29">
        <v>24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743</v>
      </c>
    </row>
    <row r="72" ht="75">
      <c r="A72" s="1" t="s">
        <v>116</v>
      </c>
      <c r="E72" s="27" t="s">
        <v>543</v>
      </c>
    </row>
    <row r="73">
      <c r="A73" s="1" t="s">
        <v>106</v>
      </c>
      <c r="B73" s="1">
        <v>20</v>
      </c>
      <c r="C73" s="26" t="s">
        <v>541</v>
      </c>
      <c r="D73" t="s">
        <v>133</v>
      </c>
      <c r="E73" s="27" t="s">
        <v>542</v>
      </c>
      <c r="F73" s="28" t="s">
        <v>143</v>
      </c>
      <c r="G73" s="29">
        <v>441.60000000000002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744</v>
      </c>
    </row>
    <row r="76" ht="75">
      <c r="A76" s="1" t="s">
        <v>116</v>
      </c>
      <c r="E76" s="27" t="s">
        <v>543</v>
      </c>
    </row>
    <row r="77" ht="25">
      <c r="A77" s="1" t="s">
        <v>106</v>
      </c>
      <c r="B77" s="1">
        <v>21</v>
      </c>
      <c r="C77" s="26" t="s">
        <v>544</v>
      </c>
      <c r="D77" t="s">
        <v>133</v>
      </c>
      <c r="E77" s="27" t="s">
        <v>545</v>
      </c>
      <c r="F77" s="28" t="s">
        <v>327</v>
      </c>
      <c r="G77" s="29">
        <v>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635</v>
      </c>
    </row>
    <row r="80" ht="87.5">
      <c r="A80" s="1" t="s">
        <v>116</v>
      </c>
      <c r="E80" s="27" t="s">
        <v>547</v>
      </c>
    </row>
    <row r="81" ht="25">
      <c r="A81" s="1" t="s">
        <v>106</v>
      </c>
      <c r="B81" s="1">
        <v>22</v>
      </c>
      <c r="C81" s="26" t="s">
        <v>745</v>
      </c>
      <c r="D81" t="s">
        <v>133</v>
      </c>
      <c r="E81" s="27" t="s">
        <v>746</v>
      </c>
      <c r="F81" s="28" t="s">
        <v>327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747</v>
      </c>
    </row>
    <row r="84" ht="87.5">
      <c r="A84" s="1" t="s">
        <v>116</v>
      </c>
      <c r="E84" s="27" t="s">
        <v>547</v>
      </c>
    </row>
    <row r="85">
      <c r="A85" s="1" t="s">
        <v>106</v>
      </c>
      <c r="B85" s="1">
        <v>23</v>
      </c>
      <c r="C85" s="26" t="s">
        <v>554</v>
      </c>
      <c r="D85" t="s">
        <v>133</v>
      </c>
      <c r="E85" s="27" t="s">
        <v>555</v>
      </c>
      <c r="F85" s="28" t="s">
        <v>143</v>
      </c>
      <c r="G85" s="29">
        <v>68.400000000000006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748</v>
      </c>
    </row>
    <row r="88" ht="75">
      <c r="A88" s="1" t="s">
        <v>116</v>
      </c>
      <c r="E88" s="27" t="s">
        <v>557</v>
      </c>
    </row>
    <row r="89">
      <c r="A89" s="1" t="s">
        <v>106</v>
      </c>
      <c r="B89" s="1">
        <v>24</v>
      </c>
      <c r="C89" s="26" t="s">
        <v>749</v>
      </c>
      <c r="D89" t="s">
        <v>133</v>
      </c>
      <c r="E89" s="27" t="s">
        <v>750</v>
      </c>
      <c r="F89" s="28" t="s">
        <v>327</v>
      </c>
      <c r="G89" s="29">
        <v>2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39">
      <c r="A91" s="1" t="s">
        <v>114</v>
      </c>
      <c r="E91" s="33" t="s">
        <v>635</v>
      </c>
    </row>
    <row r="92" ht="112.5">
      <c r="A92" s="1" t="s">
        <v>116</v>
      </c>
      <c r="E92" s="27" t="s">
        <v>568</v>
      </c>
    </row>
    <row r="93" ht="25">
      <c r="A93" s="1" t="s">
        <v>106</v>
      </c>
      <c r="B93" s="1">
        <v>25</v>
      </c>
      <c r="C93" s="26" t="s">
        <v>569</v>
      </c>
      <c r="D93" t="s">
        <v>133</v>
      </c>
      <c r="E93" s="27" t="s">
        <v>570</v>
      </c>
      <c r="F93" s="28" t="s">
        <v>327</v>
      </c>
      <c r="G93" s="29">
        <v>2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635</v>
      </c>
    </row>
    <row r="96" ht="87.5">
      <c r="A96" s="1" t="s">
        <v>116</v>
      </c>
      <c r="E96" s="27" t="s">
        <v>571</v>
      </c>
    </row>
    <row r="97">
      <c r="A97" s="1" t="s">
        <v>106</v>
      </c>
      <c r="B97" s="1">
        <v>26</v>
      </c>
      <c r="C97" s="26" t="s">
        <v>751</v>
      </c>
      <c r="D97" t="s">
        <v>133</v>
      </c>
      <c r="E97" s="27" t="s">
        <v>752</v>
      </c>
      <c r="F97" s="28" t="s">
        <v>327</v>
      </c>
      <c r="G97" s="29">
        <v>2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111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635</v>
      </c>
    </row>
    <row r="100" ht="87.5">
      <c r="A100" s="1" t="s">
        <v>116</v>
      </c>
      <c r="E100" s="27" t="s">
        <v>577</v>
      </c>
    </row>
    <row r="101" ht="25">
      <c r="A101" s="1" t="s">
        <v>106</v>
      </c>
      <c r="B101" s="1">
        <v>27</v>
      </c>
      <c r="C101" s="26" t="s">
        <v>663</v>
      </c>
      <c r="D101" t="s">
        <v>133</v>
      </c>
      <c r="E101" s="27" t="s">
        <v>664</v>
      </c>
      <c r="F101" s="28" t="s">
        <v>327</v>
      </c>
      <c r="G101" s="29">
        <v>1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553</v>
      </c>
    </row>
    <row r="104" ht="125">
      <c r="A104" s="1" t="s">
        <v>116</v>
      </c>
      <c r="E104" s="27" t="s">
        <v>666</v>
      </c>
    </row>
    <row r="105" ht="25">
      <c r="A105" s="1" t="s">
        <v>106</v>
      </c>
      <c r="B105" s="1">
        <v>28</v>
      </c>
      <c r="C105" s="26" t="s">
        <v>585</v>
      </c>
      <c r="D105" t="s">
        <v>133</v>
      </c>
      <c r="E105" s="27" t="s">
        <v>586</v>
      </c>
      <c r="F105" s="28" t="s">
        <v>327</v>
      </c>
      <c r="G105" s="29">
        <v>1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100">
      <c r="A108" s="1" t="s">
        <v>116</v>
      </c>
      <c r="E108" s="27" t="s">
        <v>587</v>
      </c>
    </row>
    <row r="109" ht="37.5">
      <c r="A109" s="1" t="s">
        <v>106</v>
      </c>
      <c r="B109" s="1">
        <v>29</v>
      </c>
      <c r="C109" s="26" t="s">
        <v>588</v>
      </c>
      <c r="D109" t="s">
        <v>133</v>
      </c>
      <c r="E109" s="27" t="s">
        <v>589</v>
      </c>
      <c r="F109" s="28" t="s">
        <v>327</v>
      </c>
      <c r="G109" s="29">
        <v>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39">
      <c r="A111" s="1" t="s">
        <v>114</v>
      </c>
      <c r="E111" s="33" t="s">
        <v>553</v>
      </c>
    </row>
    <row r="112" ht="100">
      <c r="A112" s="1" t="s">
        <v>116</v>
      </c>
      <c r="E112" s="27" t="s">
        <v>587</v>
      </c>
    </row>
    <row r="113">
      <c r="A113" s="1" t="s">
        <v>106</v>
      </c>
      <c r="B113" s="1">
        <v>30</v>
      </c>
      <c r="C113" s="26" t="s">
        <v>591</v>
      </c>
      <c r="D113" t="s">
        <v>133</v>
      </c>
      <c r="E113" s="27" t="s">
        <v>592</v>
      </c>
      <c r="F113" s="28" t="s">
        <v>327</v>
      </c>
      <c r="G113" s="29">
        <v>6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39">
      <c r="A115" s="1" t="s">
        <v>114</v>
      </c>
      <c r="E115" s="33" t="s">
        <v>560</v>
      </c>
    </row>
    <row r="116" ht="75">
      <c r="A116" s="1" t="s">
        <v>116</v>
      </c>
      <c r="E116" s="27" t="s">
        <v>594</v>
      </c>
    </row>
    <row r="117">
      <c r="A117" s="1" t="s">
        <v>106</v>
      </c>
      <c r="B117" s="1">
        <v>31</v>
      </c>
      <c r="C117" s="26" t="s">
        <v>595</v>
      </c>
      <c r="D117" t="s">
        <v>133</v>
      </c>
      <c r="E117" s="27" t="s">
        <v>596</v>
      </c>
      <c r="F117" s="28" t="s">
        <v>327</v>
      </c>
      <c r="G117" s="29">
        <v>2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39">
      <c r="A119" s="1" t="s">
        <v>114</v>
      </c>
      <c r="E119" s="33" t="s">
        <v>635</v>
      </c>
    </row>
    <row r="120" ht="75">
      <c r="A120" s="1" t="s">
        <v>116</v>
      </c>
      <c r="E120" s="27" t="s">
        <v>594</v>
      </c>
    </row>
    <row r="121">
      <c r="A121" s="1" t="s">
        <v>106</v>
      </c>
      <c r="B121" s="1">
        <v>32</v>
      </c>
      <c r="C121" s="26" t="s">
        <v>753</v>
      </c>
      <c r="D121" t="s">
        <v>133</v>
      </c>
      <c r="E121" s="27" t="s">
        <v>754</v>
      </c>
      <c r="F121" s="28" t="s">
        <v>755</v>
      </c>
      <c r="G121" s="29">
        <v>0.56200000000000006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39">
      <c r="A123" s="1" t="s">
        <v>114</v>
      </c>
      <c r="E123" s="33" t="s">
        <v>756</v>
      </c>
    </row>
    <row r="124" ht="162.5">
      <c r="A124" s="1" t="s">
        <v>116</v>
      </c>
      <c r="E124" s="27" t="s">
        <v>757</v>
      </c>
    </row>
    <row r="125">
      <c r="A125" s="1" t="s">
        <v>106</v>
      </c>
      <c r="B125" s="1">
        <v>33</v>
      </c>
      <c r="C125" s="26" t="s">
        <v>758</v>
      </c>
      <c r="D125" t="s">
        <v>133</v>
      </c>
      <c r="E125" s="27" t="s">
        <v>759</v>
      </c>
      <c r="F125" s="28" t="s">
        <v>760</v>
      </c>
      <c r="G125" s="29">
        <v>7.2000000000000002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 ht="39">
      <c r="A127" s="1" t="s">
        <v>114</v>
      </c>
      <c r="E127" s="33" t="s">
        <v>761</v>
      </c>
    </row>
    <row r="128" ht="162.5">
      <c r="A128" s="1" t="s">
        <v>116</v>
      </c>
      <c r="E128" s="27" t="s">
        <v>762</v>
      </c>
    </row>
    <row r="129" ht="13">
      <c r="A129" s="1" t="s">
        <v>103</v>
      </c>
      <c r="C129" s="22" t="s">
        <v>294</v>
      </c>
      <c r="E129" s="23" t="s">
        <v>295</v>
      </c>
      <c r="L129" s="24">
        <f>SUMIFS(L130:L133,A130:A133,"P")</f>
        <v>0</v>
      </c>
      <c r="M129" s="24">
        <f>SUMIFS(M130:M133,A130:A133,"P")</f>
        <v>0</v>
      </c>
      <c r="N129" s="25"/>
    </row>
    <row r="130">
      <c r="A130" s="1" t="s">
        <v>106</v>
      </c>
      <c r="B130" s="1">
        <v>34</v>
      </c>
      <c r="C130" s="26" t="s">
        <v>600</v>
      </c>
      <c r="D130" t="s">
        <v>133</v>
      </c>
      <c r="E130" s="27" t="s">
        <v>601</v>
      </c>
      <c r="F130" s="28" t="s">
        <v>135</v>
      </c>
      <c r="G130" s="29">
        <v>59.159999999999997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136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112</v>
      </c>
      <c r="E131" s="27" t="s">
        <v>133</v>
      </c>
    </row>
    <row r="132" ht="39">
      <c r="A132" s="1" t="s">
        <v>114</v>
      </c>
      <c r="E132" s="33" t="s">
        <v>738</v>
      </c>
    </row>
    <row r="133" ht="387.5">
      <c r="A133" s="1" t="s">
        <v>116</v>
      </c>
      <c r="E133" s="27" t="s">
        <v>602</v>
      </c>
    </row>
  </sheetData>
  <sheetProtection sheet="1" objects="1" scenarios="1" spinCount="100000" saltValue="m5tWzIa6cD9clt3NWNIbfC1CE2cy5jgcywQ3XjZcWDedromEKrNYvHxATde8ujvC/D9fgO1OIm3oNiiewjDYyA==" hashValue="7ccN51yoYymstjyLipksr8Eb459CjNjL52NkYqSvEBMw7N6s1iQbvDV3snj93MNp9DGg+2BAt/44dVB1lron6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COUNTIFS(L8:L200,"=0",A8:A200,"P")+COUNTIFS(L8:L200,"",A8:A200,"P")+SUM(Q8:Q200)</f>
        <v>0</v>
      </c>
    </row>
    <row r="8" ht="13">
      <c r="A8" s="1" t="s">
        <v>101</v>
      </c>
      <c r="C8" s="22" t="s">
        <v>763</v>
      </c>
      <c r="E8" s="23" t="s">
        <v>39</v>
      </c>
      <c r="L8" s="24">
        <f>L9+L22+L83+L88+L93+L102+L115</f>
        <v>0</v>
      </c>
      <c r="M8" s="24">
        <f>M9+M22+M83+M88+M93+M102+M115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 ht="25">
      <c r="A10" s="1" t="s">
        <v>106</v>
      </c>
      <c r="B10" s="1">
        <v>15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1084.086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764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61</v>
      </c>
      <c r="C14" s="26" t="s">
        <v>765</v>
      </c>
      <c r="D14" t="s">
        <v>766</v>
      </c>
      <c r="E14" s="27" t="s">
        <v>767</v>
      </c>
      <c r="F14" s="28" t="s">
        <v>110</v>
      </c>
      <c r="G14" s="29">
        <v>67.760000000000005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26">
      <c r="A16" s="1" t="s">
        <v>114</v>
      </c>
      <c r="E16" s="33" t="s">
        <v>768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62</v>
      </c>
      <c r="C18" s="26" t="s">
        <v>769</v>
      </c>
      <c r="D18" t="s">
        <v>770</v>
      </c>
      <c r="E18" s="27" t="s">
        <v>771</v>
      </c>
      <c r="F18" s="28" t="s">
        <v>110</v>
      </c>
      <c r="G18" s="29">
        <v>4.8540000000000001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26">
      <c r="A20" s="1" t="s">
        <v>114</v>
      </c>
      <c r="E20" s="33" t="s">
        <v>772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1</v>
      </c>
      <c r="C23" s="26" t="s">
        <v>773</v>
      </c>
      <c r="D23" t="s">
        <v>133</v>
      </c>
      <c r="E23" s="27" t="s">
        <v>774</v>
      </c>
      <c r="F23" s="28" t="s">
        <v>775</v>
      </c>
      <c r="G23" s="29">
        <v>38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776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777</v>
      </c>
    </row>
    <row r="26">
      <c r="A26" s="1" t="s">
        <v>116</v>
      </c>
      <c r="E26" s="27" t="s">
        <v>133</v>
      </c>
    </row>
    <row r="27">
      <c r="A27" s="1" t="s">
        <v>106</v>
      </c>
      <c r="B27" s="1">
        <v>2</v>
      </c>
      <c r="C27" s="26" t="s">
        <v>778</v>
      </c>
      <c r="D27" t="s">
        <v>133</v>
      </c>
      <c r="E27" s="27" t="s">
        <v>779</v>
      </c>
      <c r="F27" s="28" t="s">
        <v>775</v>
      </c>
      <c r="G27" s="29">
        <v>154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776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780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3</v>
      </c>
      <c r="C31" s="26" t="s">
        <v>781</v>
      </c>
      <c r="D31" t="s">
        <v>133</v>
      </c>
      <c r="E31" s="27" t="s">
        <v>782</v>
      </c>
      <c r="F31" s="28" t="s">
        <v>783</v>
      </c>
      <c r="G31" s="29">
        <v>160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776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52">
      <c r="A33" s="1" t="s">
        <v>114</v>
      </c>
      <c r="E33" s="33" t="s">
        <v>784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4</v>
      </c>
      <c r="C35" s="26" t="s">
        <v>785</v>
      </c>
      <c r="D35" t="s">
        <v>133</v>
      </c>
      <c r="E35" s="27" t="s">
        <v>786</v>
      </c>
      <c r="F35" s="28" t="s">
        <v>787</v>
      </c>
      <c r="G35" s="29">
        <v>20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776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52">
      <c r="A37" s="1" t="s">
        <v>114</v>
      </c>
      <c r="E37" s="33" t="s">
        <v>788</v>
      </c>
    </row>
    <row r="38">
      <c r="A38" s="1" t="s">
        <v>116</v>
      </c>
      <c r="E38" s="27" t="s">
        <v>133</v>
      </c>
    </row>
    <row r="39" ht="25">
      <c r="A39" s="1" t="s">
        <v>106</v>
      </c>
      <c r="B39" s="1">
        <v>5</v>
      </c>
      <c r="C39" s="26" t="s">
        <v>789</v>
      </c>
      <c r="D39" t="s">
        <v>133</v>
      </c>
      <c r="E39" s="27" t="s">
        <v>790</v>
      </c>
      <c r="F39" s="28" t="s">
        <v>791</v>
      </c>
      <c r="G39" s="29">
        <v>488.24299999999999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776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117">
      <c r="A41" s="1" t="s">
        <v>114</v>
      </c>
      <c r="E41" s="33" t="s">
        <v>792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6</v>
      </c>
      <c r="C43" s="26" t="s">
        <v>793</v>
      </c>
      <c r="D43" t="s">
        <v>133</v>
      </c>
      <c r="E43" s="27" t="s">
        <v>794</v>
      </c>
      <c r="F43" s="28" t="s">
        <v>791</v>
      </c>
      <c r="G43" s="29">
        <v>24.411999999999999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776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52">
      <c r="A45" s="1" t="s">
        <v>114</v>
      </c>
      <c r="E45" s="33" t="s">
        <v>795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7</v>
      </c>
      <c r="C47" s="26" t="s">
        <v>796</v>
      </c>
      <c r="D47" t="s">
        <v>133</v>
      </c>
      <c r="E47" s="27" t="s">
        <v>797</v>
      </c>
      <c r="F47" s="28" t="s">
        <v>775</v>
      </c>
      <c r="G47" s="29">
        <v>1110.759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776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104">
      <c r="A49" s="1" t="s">
        <v>114</v>
      </c>
      <c r="E49" s="33" t="s">
        <v>798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8</v>
      </c>
      <c r="C51" s="26" t="s">
        <v>799</v>
      </c>
      <c r="D51" t="s">
        <v>133</v>
      </c>
      <c r="E51" s="27" t="s">
        <v>800</v>
      </c>
      <c r="F51" s="28" t="s">
        <v>775</v>
      </c>
      <c r="G51" s="29">
        <v>18.27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776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65">
      <c r="A53" s="1" t="s">
        <v>114</v>
      </c>
      <c r="E53" s="33" t="s">
        <v>801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9</v>
      </c>
      <c r="C55" s="26" t="s">
        <v>802</v>
      </c>
      <c r="D55" t="s">
        <v>133</v>
      </c>
      <c r="E55" s="27" t="s">
        <v>803</v>
      </c>
      <c r="F55" s="28" t="s">
        <v>775</v>
      </c>
      <c r="G55" s="29">
        <v>1110.759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776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>
      <c r="A57" s="1" t="s">
        <v>114</v>
      </c>
    </row>
    <row r="58">
      <c r="A58" s="1" t="s">
        <v>116</v>
      </c>
      <c r="E58" s="27" t="s">
        <v>133</v>
      </c>
    </row>
    <row r="59">
      <c r="A59" s="1" t="s">
        <v>106</v>
      </c>
      <c r="B59" s="1">
        <v>10</v>
      </c>
      <c r="C59" s="26" t="s">
        <v>804</v>
      </c>
      <c r="D59" t="s">
        <v>133</v>
      </c>
      <c r="E59" s="27" t="s">
        <v>805</v>
      </c>
      <c r="F59" s="28" t="s">
        <v>775</v>
      </c>
      <c r="G59" s="29">
        <v>18.27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776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>
      <c r="A62" s="1" t="s">
        <v>116</v>
      </c>
      <c r="E62" s="27" t="s">
        <v>133</v>
      </c>
    </row>
    <row r="63">
      <c r="A63" s="1" t="s">
        <v>106</v>
      </c>
      <c r="B63" s="1">
        <v>17</v>
      </c>
      <c r="C63" s="26" t="s">
        <v>806</v>
      </c>
      <c r="D63" t="s">
        <v>133</v>
      </c>
      <c r="E63" s="27" t="s">
        <v>807</v>
      </c>
      <c r="F63" s="28" t="s">
        <v>791</v>
      </c>
      <c r="G63" s="29">
        <v>335.495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776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78">
      <c r="A65" s="1" t="s">
        <v>114</v>
      </c>
      <c r="E65" s="33" t="s">
        <v>808</v>
      </c>
    </row>
    <row r="66">
      <c r="A66" s="1" t="s">
        <v>116</v>
      </c>
      <c r="E66" s="27" t="s">
        <v>133</v>
      </c>
    </row>
    <row r="67">
      <c r="A67" s="1" t="s">
        <v>106</v>
      </c>
      <c r="B67" s="1">
        <v>18</v>
      </c>
      <c r="C67" s="26" t="s">
        <v>809</v>
      </c>
      <c r="D67" t="s">
        <v>133</v>
      </c>
      <c r="E67" s="27" t="s">
        <v>810</v>
      </c>
      <c r="F67" s="28" t="s">
        <v>791</v>
      </c>
      <c r="G67" s="29">
        <v>25.096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776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65">
      <c r="A69" s="1" t="s">
        <v>114</v>
      </c>
      <c r="E69" s="33" t="s">
        <v>811</v>
      </c>
    </row>
    <row r="70">
      <c r="A70" s="1" t="s">
        <v>116</v>
      </c>
      <c r="E70" s="27" t="s">
        <v>133</v>
      </c>
    </row>
    <row r="71">
      <c r="A71" s="1" t="s">
        <v>106</v>
      </c>
      <c r="B71" s="1">
        <v>19</v>
      </c>
      <c r="C71" s="26" t="s">
        <v>812</v>
      </c>
      <c r="D71" t="s">
        <v>133</v>
      </c>
      <c r="E71" s="27" t="s">
        <v>813</v>
      </c>
      <c r="F71" s="28" t="s">
        <v>775</v>
      </c>
      <c r="G71" s="29">
        <v>192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776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65">
      <c r="A73" s="1" t="s">
        <v>114</v>
      </c>
      <c r="E73" s="33" t="s">
        <v>814</v>
      </c>
    </row>
    <row r="74">
      <c r="A74" s="1" t="s">
        <v>116</v>
      </c>
      <c r="E74" s="27" t="s">
        <v>133</v>
      </c>
    </row>
    <row r="75">
      <c r="A75" s="1" t="s">
        <v>106</v>
      </c>
      <c r="B75" s="1">
        <v>20</v>
      </c>
      <c r="C75" s="26" t="s">
        <v>815</v>
      </c>
      <c r="D75" t="s">
        <v>133</v>
      </c>
      <c r="E75" s="27" t="s">
        <v>816</v>
      </c>
      <c r="F75" s="28" t="s">
        <v>817</v>
      </c>
      <c r="G75" s="29">
        <v>53.323999999999998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111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52">
      <c r="A77" s="1" t="s">
        <v>114</v>
      </c>
      <c r="E77" s="33" t="s">
        <v>818</v>
      </c>
    </row>
    <row r="78">
      <c r="A78" s="1" t="s">
        <v>116</v>
      </c>
      <c r="E78" s="27" t="s">
        <v>133</v>
      </c>
    </row>
    <row r="79">
      <c r="A79" s="1" t="s">
        <v>106</v>
      </c>
      <c r="B79" s="1">
        <v>21</v>
      </c>
      <c r="C79" s="26" t="s">
        <v>819</v>
      </c>
      <c r="D79" t="s">
        <v>133</v>
      </c>
      <c r="E79" s="27" t="s">
        <v>820</v>
      </c>
      <c r="F79" s="28" t="s">
        <v>817</v>
      </c>
      <c r="G79" s="29">
        <v>689.13999999999999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111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52">
      <c r="A81" s="1" t="s">
        <v>114</v>
      </c>
      <c r="E81" s="33" t="s">
        <v>821</v>
      </c>
    </row>
    <row r="82">
      <c r="A82" s="1" t="s">
        <v>116</v>
      </c>
      <c r="E82" s="27" t="s">
        <v>133</v>
      </c>
    </row>
    <row r="83" ht="13">
      <c r="A83" s="1" t="s">
        <v>103</v>
      </c>
      <c r="C83" s="22" t="s">
        <v>139</v>
      </c>
      <c r="E83" s="23" t="s">
        <v>822</v>
      </c>
      <c r="L83" s="24">
        <f>SUMIFS(L84:L87,A84:A87,"P")</f>
        <v>0</v>
      </c>
      <c r="M83" s="24">
        <f>SUMIFS(M84:M87,A84:A87,"P")</f>
        <v>0</v>
      </c>
      <c r="N83" s="25"/>
    </row>
    <row r="84" ht="25">
      <c r="A84" s="1" t="s">
        <v>106</v>
      </c>
      <c r="B84" s="1">
        <v>22</v>
      </c>
      <c r="C84" s="26" t="s">
        <v>823</v>
      </c>
      <c r="D84" t="s">
        <v>133</v>
      </c>
      <c r="E84" s="27" t="s">
        <v>824</v>
      </c>
      <c r="F84" s="28" t="s">
        <v>825</v>
      </c>
      <c r="G84" s="29">
        <v>175.25999999999999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776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65">
      <c r="A86" s="1" t="s">
        <v>114</v>
      </c>
      <c r="E86" s="33" t="s">
        <v>826</v>
      </c>
    </row>
    <row r="87">
      <c r="A87" s="1" t="s">
        <v>116</v>
      </c>
      <c r="E87" s="27" t="s">
        <v>133</v>
      </c>
    </row>
    <row r="88" ht="13">
      <c r="A88" s="1" t="s">
        <v>103</v>
      </c>
      <c r="C88" s="22" t="s">
        <v>161</v>
      </c>
      <c r="E88" s="23" t="s">
        <v>827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106</v>
      </c>
      <c r="B89" s="1">
        <v>23</v>
      </c>
      <c r="C89" s="26" t="s">
        <v>828</v>
      </c>
      <c r="D89" t="s">
        <v>133</v>
      </c>
      <c r="E89" s="27" t="s">
        <v>829</v>
      </c>
      <c r="F89" s="28" t="s">
        <v>825</v>
      </c>
      <c r="G89" s="29">
        <v>39.890000000000001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78">
      <c r="A91" s="1" t="s">
        <v>114</v>
      </c>
      <c r="E91" s="33" t="s">
        <v>830</v>
      </c>
    </row>
    <row r="92">
      <c r="A92" s="1" t="s">
        <v>116</v>
      </c>
      <c r="E92" s="27" t="s">
        <v>133</v>
      </c>
    </row>
    <row r="93" ht="13">
      <c r="A93" s="1" t="s">
        <v>103</v>
      </c>
      <c r="C93" s="22" t="s">
        <v>180</v>
      </c>
      <c r="E93" s="23" t="s">
        <v>181</v>
      </c>
      <c r="L93" s="24">
        <f>SUMIFS(L94:L101,A94:A101,"P")</f>
        <v>0</v>
      </c>
      <c r="M93" s="24">
        <f>SUMIFS(M94:M101,A94:A101,"P")</f>
        <v>0</v>
      </c>
      <c r="N93" s="25"/>
    </row>
    <row r="94" ht="25">
      <c r="A94" s="1" t="s">
        <v>106</v>
      </c>
      <c r="B94" s="1">
        <v>24</v>
      </c>
      <c r="C94" s="26" t="s">
        <v>831</v>
      </c>
      <c r="D94" t="s">
        <v>133</v>
      </c>
      <c r="E94" s="27" t="s">
        <v>832</v>
      </c>
      <c r="F94" s="28" t="s">
        <v>791</v>
      </c>
      <c r="G94" s="29">
        <v>20.024999999999999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776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91">
      <c r="A96" s="1" t="s">
        <v>114</v>
      </c>
      <c r="E96" s="33" t="s">
        <v>833</v>
      </c>
    </row>
    <row r="97">
      <c r="A97" s="1" t="s">
        <v>116</v>
      </c>
      <c r="E97" s="27" t="s">
        <v>133</v>
      </c>
    </row>
    <row r="98" ht="25">
      <c r="A98" s="1" t="s">
        <v>106</v>
      </c>
      <c r="B98" s="1">
        <v>25</v>
      </c>
      <c r="C98" s="26" t="s">
        <v>834</v>
      </c>
      <c r="D98" t="s">
        <v>133</v>
      </c>
      <c r="E98" s="27" t="s">
        <v>835</v>
      </c>
      <c r="F98" s="28" t="s">
        <v>791</v>
      </c>
      <c r="G98" s="29">
        <v>42.435000000000002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776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78">
      <c r="A100" s="1" t="s">
        <v>114</v>
      </c>
      <c r="E100" s="33" t="s">
        <v>836</v>
      </c>
    </row>
    <row r="101">
      <c r="A101" s="1" t="s">
        <v>116</v>
      </c>
      <c r="E101" s="27" t="s">
        <v>133</v>
      </c>
    </row>
    <row r="102" ht="13">
      <c r="A102" s="1" t="s">
        <v>103</v>
      </c>
      <c r="C102" s="22" t="s">
        <v>227</v>
      </c>
      <c r="E102" s="23" t="s">
        <v>837</v>
      </c>
      <c r="L102" s="24">
        <f>SUMIFS(L103:L114,A103:A114,"P")</f>
        <v>0</v>
      </c>
      <c r="M102" s="24">
        <f>SUMIFS(M103:M114,A103:A114,"P")</f>
        <v>0</v>
      </c>
      <c r="N102" s="25"/>
    </row>
    <row r="103">
      <c r="A103" s="1" t="s">
        <v>106</v>
      </c>
      <c r="B103" s="1">
        <v>26</v>
      </c>
      <c r="C103" s="26" t="s">
        <v>838</v>
      </c>
      <c r="D103" t="s">
        <v>133</v>
      </c>
      <c r="E103" s="27" t="s">
        <v>839</v>
      </c>
      <c r="F103" s="28" t="s">
        <v>775</v>
      </c>
      <c r="G103" s="29">
        <v>38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776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52">
      <c r="A105" s="1" t="s">
        <v>114</v>
      </c>
      <c r="E105" s="33" t="s">
        <v>777</v>
      </c>
    </row>
    <row r="106">
      <c r="A106" s="1" t="s">
        <v>116</v>
      </c>
      <c r="E106" s="27" t="s">
        <v>133</v>
      </c>
    </row>
    <row r="107">
      <c r="A107" s="1" t="s">
        <v>106</v>
      </c>
      <c r="B107" s="1">
        <v>27</v>
      </c>
      <c r="C107" s="26" t="s">
        <v>840</v>
      </c>
      <c r="D107" t="s">
        <v>133</v>
      </c>
      <c r="E107" s="27" t="s">
        <v>841</v>
      </c>
      <c r="F107" s="28" t="s">
        <v>775</v>
      </c>
      <c r="G107" s="29">
        <v>154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776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52">
      <c r="A109" s="1" t="s">
        <v>114</v>
      </c>
      <c r="E109" s="33" t="s">
        <v>780</v>
      </c>
    </row>
    <row r="110">
      <c r="A110" s="1" t="s">
        <v>116</v>
      </c>
      <c r="E110" s="27" t="s">
        <v>133</v>
      </c>
    </row>
    <row r="111" ht="25">
      <c r="A111" s="1" t="s">
        <v>106</v>
      </c>
      <c r="B111" s="1">
        <v>28</v>
      </c>
      <c r="C111" s="26" t="s">
        <v>842</v>
      </c>
      <c r="D111" t="s">
        <v>133</v>
      </c>
      <c r="E111" s="27" t="s">
        <v>843</v>
      </c>
      <c r="F111" s="28" t="s">
        <v>775</v>
      </c>
      <c r="G111" s="29">
        <v>154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776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52">
      <c r="A113" s="1" t="s">
        <v>114</v>
      </c>
      <c r="E113" s="33" t="s">
        <v>780</v>
      </c>
    </row>
    <row r="114">
      <c r="A114" s="1" t="s">
        <v>116</v>
      </c>
      <c r="E114" s="27" t="s">
        <v>133</v>
      </c>
    </row>
    <row r="115" ht="13">
      <c r="A115" s="1" t="s">
        <v>103</v>
      </c>
      <c r="C115" s="22" t="s">
        <v>294</v>
      </c>
      <c r="E115" s="23" t="s">
        <v>844</v>
      </c>
      <c r="L115" s="24">
        <f>SUMIFS(L116:L199,A116:A199,"P")</f>
        <v>0</v>
      </c>
      <c r="M115" s="24">
        <f>SUMIFS(M116:M199,A116:A199,"P")</f>
        <v>0</v>
      </c>
      <c r="N115" s="25"/>
    </row>
    <row r="116">
      <c r="A116" s="1" t="s">
        <v>106</v>
      </c>
      <c r="B116" s="1">
        <v>29</v>
      </c>
      <c r="C116" s="26" t="s">
        <v>845</v>
      </c>
      <c r="D116" t="s">
        <v>133</v>
      </c>
      <c r="E116" s="27" t="s">
        <v>846</v>
      </c>
      <c r="F116" s="28" t="s">
        <v>825</v>
      </c>
      <c r="G116" s="29">
        <v>147.37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111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>
      <c r="A118" s="1" t="s">
        <v>114</v>
      </c>
    </row>
    <row r="119">
      <c r="A119" s="1" t="s">
        <v>116</v>
      </c>
      <c r="E119" s="27" t="s">
        <v>133</v>
      </c>
    </row>
    <row r="120">
      <c r="A120" s="1" t="s">
        <v>106</v>
      </c>
      <c r="B120" s="1">
        <v>30</v>
      </c>
      <c r="C120" s="26" t="s">
        <v>847</v>
      </c>
      <c r="D120" t="s">
        <v>133</v>
      </c>
      <c r="E120" s="27" t="s">
        <v>848</v>
      </c>
      <c r="F120" s="28" t="s">
        <v>825</v>
      </c>
      <c r="G120" s="29">
        <v>27.890000000000001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111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>
      <c r="A122" s="1" t="s">
        <v>114</v>
      </c>
    </row>
    <row r="123">
      <c r="A123" s="1" t="s">
        <v>116</v>
      </c>
      <c r="E123" s="27" t="s">
        <v>133</v>
      </c>
    </row>
    <row r="124">
      <c r="A124" s="1" t="s">
        <v>106</v>
      </c>
      <c r="B124" s="1">
        <v>31</v>
      </c>
      <c r="C124" s="26" t="s">
        <v>849</v>
      </c>
      <c r="D124" t="s">
        <v>133</v>
      </c>
      <c r="E124" s="27" t="s">
        <v>850</v>
      </c>
      <c r="F124" s="28" t="s">
        <v>825</v>
      </c>
      <c r="G124" s="29">
        <v>12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111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>
      <c r="A126" s="1" t="s">
        <v>114</v>
      </c>
    </row>
    <row r="127">
      <c r="A127" s="1" t="s">
        <v>116</v>
      </c>
      <c r="E127" s="27" t="s">
        <v>133</v>
      </c>
    </row>
    <row r="128" ht="25">
      <c r="A128" s="1" t="s">
        <v>106</v>
      </c>
      <c r="B128" s="1">
        <v>32</v>
      </c>
      <c r="C128" s="26" t="s">
        <v>851</v>
      </c>
      <c r="D128" t="s">
        <v>133</v>
      </c>
      <c r="E128" s="27" t="s">
        <v>852</v>
      </c>
      <c r="F128" s="28" t="s">
        <v>853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111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>
      <c r="A130" s="1" t="s">
        <v>114</v>
      </c>
    </row>
    <row r="131">
      <c r="A131" s="1" t="s">
        <v>116</v>
      </c>
      <c r="E131" s="27" t="s">
        <v>133</v>
      </c>
    </row>
    <row r="132" ht="25">
      <c r="A132" s="1" t="s">
        <v>106</v>
      </c>
      <c r="B132" s="1">
        <v>33</v>
      </c>
      <c r="C132" s="26" t="s">
        <v>854</v>
      </c>
      <c r="D132" t="s">
        <v>133</v>
      </c>
      <c r="E132" s="27" t="s">
        <v>855</v>
      </c>
      <c r="F132" s="28" t="s">
        <v>853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111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>
      <c r="A134" s="1" t="s">
        <v>114</v>
      </c>
    </row>
    <row r="135">
      <c r="A135" s="1" t="s">
        <v>116</v>
      </c>
      <c r="E135" s="27" t="s">
        <v>133</v>
      </c>
    </row>
    <row r="136">
      <c r="A136" s="1" t="s">
        <v>106</v>
      </c>
      <c r="B136" s="1">
        <v>34</v>
      </c>
      <c r="C136" s="26" t="s">
        <v>856</v>
      </c>
      <c r="D136" t="s">
        <v>133</v>
      </c>
      <c r="E136" s="27" t="s">
        <v>857</v>
      </c>
      <c r="F136" s="28" t="s">
        <v>853</v>
      </c>
      <c r="G136" s="29">
        <v>22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111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>
      <c r="A138" s="1" t="s">
        <v>114</v>
      </c>
    </row>
    <row r="139">
      <c r="A139" s="1" t="s">
        <v>116</v>
      </c>
      <c r="E139" s="27" t="s">
        <v>133</v>
      </c>
    </row>
    <row r="140" ht="25">
      <c r="A140" s="1" t="s">
        <v>106</v>
      </c>
      <c r="B140" s="1">
        <v>35</v>
      </c>
      <c r="C140" s="26" t="s">
        <v>858</v>
      </c>
      <c r="D140" t="s">
        <v>133</v>
      </c>
      <c r="E140" s="27" t="s">
        <v>859</v>
      </c>
      <c r="F140" s="28" t="s">
        <v>853</v>
      </c>
      <c r="G140" s="29">
        <v>3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 ht="25">
      <c r="A144" s="1" t="s">
        <v>106</v>
      </c>
      <c r="B144" s="1">
        <v>36</v>
      </c>
      <c r="C144" s="26" t="s">
        <v>860</v>
      </c>
      <c r="D144" t="s">
        <v>133</v>
      </c>
      <c r="E144" s="27" t="s">
        <v>861</v>
      </c>
      <c r="F144" s="28" t="s">
        <v>853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37</v>
      </c>
      <c r="C148" s="26" t="s">
        <v>862</v>
      </c>
      <c r="D148" t="s">
        <v>133</v>
      </c>
      <c r="E148" s="27" t="s">
        <v>863</v>
      </c>
      <c r="F148" s="28" t="s">
        <v>853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 ht="39">
      <c r="A150" s="1" t="s">
        <v>114</v>
      </c>
      <c r="E150" s="33" t="s">
        <v>864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38</v>
      </c>
      <c r="C152" s="26" t="s">
        <v>865</v>
      </c>
      <c r="D152" t="s">
        <v>133</v>
      </c>
      <c r="E152" s="27" t="s">
        <v>866</v>
      </c>
      <c r="F152" s="28" t="s">
        <v>825</v>
      </c>
      <c r="G152" s="29">
        <v>74.680000000000007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776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52">
      <c r="A154" s="1" t="s">
        <v>114</v>
      </c>
      <c r="E154" s="33" t="s">
        <v>867</v>
      </c>
    </row>
    <row r="155">
      <c r="A155" s="1" t="s">
        <v>116</v>
      </c>
      <c r="E155" s="27" t="s">
        <v>133</v>
      </c>
    </row>
    <row r="156" ht="25">
      <c r="A156" s="1" t="s">
        <v>106</v>
      </c>
      <c r="B156" s="1">
        <v>39</v>
      </c>
      <c r="C156" s="26" t="s">
        <v>868</v>
      </c>
      <c r="D156" t="s">
        <v>133</v>
      </c>
      <c r="E156" s="27" t="s">
        <v>869</v>
      </c>
      <c r="F156" s="28" t="s">
        <v>825</v>
      </c>
      <c r="G156" s="29">
        <v>147.37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776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65">
      <c r="A158" s="1" t="s">
        <v>114</v>
      </c>
      <c r="E158" s="33" t="s">
        <v>870</v>
      </c>
    </row>
    <row r="159">
      <c r="A159" s="1" t="s">
        <v>116</v>
      </c>
      <c r="E159" s="27" t="s">
        <v>133</v>
      </c>
    </row>
    <row r="160" ht="25">
      <c r="A160" s="1" t="s">
        <v>106</v>
      </c>
      <c r="B160" s="1">
        <v>40</v>
      </c>
      <c r="C160" s="26" t="s">
        <v>871</v>
      </c>
      <c r="D160" t="s">
        <v>133</v>
      </c>
      <c r="E160" s="27" t="s">
        <v>872</v>
      </c>
      <c r="F160" s="28" t="s">
        <v>825</v>
      </c>
      <c r="G160" s="29">
        <v>27.890000000000001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776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 ht="78">
      <c r="A162" s="1" t="s">
        <v>114</v>
      </c>
      <c r="E162" s="33" t="s">
        <v>873</v>
      </c>
    </row>
    <row r="163">
      <c r="A163" s="1" t="s">
        <v>116</v>
      </c>
      <c r="E163" s="27" t="s">
        <v>133</v>
      </c>
    </row>
    <row r="164" ht="25">
      <c r="A164" s="1" t="s">
        <v>106</v>
      </c>
      <c r="B164" s="1">
        <v>41</v>
      </c>
      <c r="C164" s="26" t="s">
        <v>874</v>
      </c>
      <c r="D164" t="s">
        <v>133</v>
      </c>
      <c r="E164" s="27" t="s">
        <v>875</v>
      </c>
      <c r="F164" s="28" t="s">
        <v>825</v>
      </c>
      <c r="G164" s="29">
        <v>12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776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65">
      <c r="A166" s="1" t="s">
        <v>114</v>
      </c>
      <c r="E166" s="33" t="s">
        <v>876</v>
      </c>
    </row>
    <row r="167">
      <c r="A167" s="1" t="s">
        <v>116</v>
      </c>
      <c r="E167" s="27" t="s">
        <v>133</v>
      </c>
    </row>
    <row r="168" ht="25">
      <c r="A168" s="1" t="s">
        <v>106</v>
      </c>
      <c r="B168" s="1">
        <v>42</v>
      </c>
      <c r="C168" s="26" t="s">
        <v>877</v>
      </c>
      <c r="D168" t="s">
        <v>133</v>
      </c>
      <c r="E168" s="27" t="s">
        <v>878</v>
      </c>
      <c r="F168" s="28" t="s">
        <v>853</v>
      </c>
      <c r="G168" s="29">
        <v>22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776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52">
      <c r="A170" s="1" t="s">
        <v>114</v>
      </c>
      <c r="E170" s="33" t="s">
        <v>879</v>
      </c>
    </row>
    <row r="171">
      <c r="A171" s="1" t="s">
        <v>116</v>
      </c>
      <c r="E171" s="27" t="s">
        <v>133</v>
      </c>
    </row>
    <row r="172" ht="25">
      <c r="A172" s="1" t="s">
        <v>106</v>
      </c>
      <c r="B172" s="1">
        <v>43</v>
      </c>
      <c r="C172" s="26" t="s">
        <v>880</v>
      </c>
      <c r="D172" t="s">
        <v>133</v>
      </c>
      <c r="E172" s="27" t="s">
        <v>881</v>
      </c>
      <c r="F172" s="28" t="s">
        <v>853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776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 ht="52">
      <c r="A174" s="1" t="s">
        <v>114</v>
      </c>
      <c r="E174" s="33" t="s">
        <v>882</v>
      </c>
    </row>
    <row r="175">
      <c r="A175" s="1" t="s">
        <v>116</v>
      </c>
      <c r="E175" s="27" t="s">
        <v>133</v>
      </c>
    </row>
    <row r="176" ht="25">
      <c r="A176" s="1" t="s">
        <v>106</v>
      </c>
      <c r="B176" s="1">
        <v>44</v>
      </c>
      <c r="C176" s="26" t="s">
        <v>883</v>
      </c>
      <c r="D176" t="s">
        <v>133</v>
      </c>
      <c r="E176" s="27" t="s">
        <v>884</v>
      </c>
      <c r="F176" s="28" t="s">
        <v>853</v>
      </c>
      <c r="G176" s="29">
        <v>6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776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 ht="52">
      <c r="A178" s="1" t="s">
        <v>114</v>
      </c>
      <c r="E178" s="33" t="s">
        <v>885</v>
      </c>
    </row>
    <row r="179">
      <c r="A179" s="1" t="s">
        <v>116</v>
      </c>
      <c r="E179" s="27" t="s">
        <v>133</v>
      </c>
    </row>
    <row r="180" ht="25">
      <c r="A180" s="1" t="s">
        <v>106</v>
      </c>
      <c r="B180" s="1">
        <v>45</v>
      </c>
      <c r="C180" s="26" t="s">
        <v>886</v>
      </c>
      <c r="D180" t="s">
        <v>133</v>
      </c>
      <c r="E180" s="27" t="s">
        <v>887</v>
      </c>
      <c r="F180" s="28" t="s">
        <v>853</v>
      </c>
      <c r="G180" s="29">
        <v>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776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 ht="52">
      <c r="A182" s="1" t="s">
        <v>114</v>
      </c>
      <c r="E182" s="33" t="s">
        <v>882</v>
      </c>
    </row>
    <row r="183">
      <c r="A183" s="1" t="s">
        <v>116</v>
      </c>
      <c r="E183" s="27" t="s">
        <v>133</v>
      </c>
    </row>
    <row r="184" ht="25">
      <c r="A184" s="1" t="s">
        <v>106</v>
      </c>
      <c r="B184" s="1">
        <v>46</v>
      </c>
      <c r="C184" s="26" t="s">
        <v>888</v>
      </c>
      <c r="D184" t="s">
        <v>133</v>
      </c>
      <c r="E184" s="27" t="s">
        <v>889</v>
      </c>
      <c r="F184" s="28" t="s">
        <v>853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776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>
      <c r="A188" s="1" t="s">
        <v>106</v>
      </c>
      <c r="B188" s="1">
        <v>47</v>
      </c>
      <c r="C188" s="26" t="s">
        <v>890</v>
      </c>
      <c r="D188" t="s">
        <v>133</v>
      </c>
      <c r="E188" s="27" t="s">
        <v>891</v>
      </c>
      <c r="F188" s="28" t="s">
        <v>892</v>
      </c>
      <c r="G188" s="29">
        <v>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48</v>
      </c>
      <c r="C192" s="26" t="s">
        <v>893</v>
      </c>
      <c r="D192" t="s">
        <v>133</v>
      </c>
      <c r="E192" s="27" t="s">
        <v>894</v>
      </c>
      <c r="F192" s="28" t="s">
        <v>853</v>
      </c>
      <c r="G192" s="29">
        <v>4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 ht="25">
      <c r="A196" s="1" t="s">
        <v>106</v>
      </c>
      <c r="B196" s="1">
        <v>49</v>
      </c>
      <c r="C196" s="26" t="s">
        <v>895</v>
      </c>
      <c r="D196" t="s">
        <v>133</v>
      </c>
      <c r="E196" s="27" t="s">
        <v>896</v>
      </c>
      <c r="F196" s="28" t="s">
        <v>791</v>
      </c>
      <c r="G196" s="29">
        <v>32.420999999999999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776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 ht="65">
      <c r="A198" s="1" t="s">
        <v>114</v>
      </c>
      <c r="E198" s="33" t="s">
        <v>897</v>
      </c>
    </row>
    <row r="199">
      <c r="A199" s="1" t="s">
        <v>116</v>
      </c>
      <c r="E199" s="27" t="s">
        <v>133</v>
      </c>
    </row>
  </sheetData>
  <sheetProtection sheet="1" objects="1" scenarios="1" spinCount="100000" saltValue="K7HTEAzpGZlukL6EnEMQ7B9AZz1z5orC94MLarIVt1GZsa5AYrhPRGsbDP77IKw8c/AzkCY96Wdxltvdb9CMuw==" hashValue="aOhvSSsAAdzZbj/DQGIClLrx6TMS7dEPP3CsRgvAEClOrbvKOWnXfQ7/meAj0eovfQF8TDuERLGYwDTl38p9W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COUNTIFS(L8:L260,"=0",A8:A260,"P")+COUNTIFS(L8:L260,"",A8:A260,"P")+SUM(Q8:Q260)</f>
        <v>0</v>
      </c>
    </row>
    <row r="8" ht="13">
      <c r="A8" s="1" t="s">
        <v>101</v>
      </c>
      <c r="C8" s="22" t="s">
        <v>898</v>
      </c>
      <c r="E8" s="23" t="s">
        <v>41</v>
      </c>
      <c r="L8" s="24">
        <f>L9+L18+L59+L76+L97+L106+L139</f>
        <v>0</v>
      </c>
      <c r="M8" s="24">
        <f>M9+M18+M59+M76+M97+M106+M139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106</v>
      </c>
      <c r="B10" s="1">
        <v>69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103.706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899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70</v>
      </c>
      <c r="C14" s="26" t="s">
        <v>769</v>
      </c>
      <c r="D14" t="s">
        <v>770</v>
      </c>
      <c r="E14" s="27" t="s">
        <v>771</v>
      </c>
      <c r="F14" s="28" t="s">
        <v>110</v>
      </c>
      <c r="G14" s="29">
        <v>17.581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>
      <c r="A16" s="1" t="s">
        <v>114</v>
      </c>
    </row>
    <row r="17">
      <c r="A17" s="1" t="s">
        <v>116</v>
      </c>
      <c r="E17" s="27" t="s">
        <v>117</v>
      </c>
    </row>
    <row r="18" ht="13">
      <c r="A18" s="1" t="s">
        <v>103</v>
      </c>
      <c r="C18" s="22" t="s">
        <v>130</v>
      </c>
      <c r="E18" s="23" t="s">
        <v>131</v>
      </c>
      <c r="L18" s="24">
        <f>SUMIFS(L19:L58,A19:A58,"P")</f>
        <v>0</v>
      </c>
      <c r="M18" s="24">
        <f>SUMIFS(M19:M58,A19:A58,"P")</f>
        <v>0</v>
      </c>
      <c r="N18" s="25"/>
    </row>
    <row r="19">
      <c r="A19" s="1" t="s">
        <v>106</v>
      </c>
      <c r="B19" s="1">
        <v>1</v>
      </c>
      <c r="C19" s="26" t="s">
        <v>781</v>
      </c>
      <c r="D19" t="s">
        <v>133</v>
      </c>
      <c r="E19" s="27" t="s">
        <v>782</v>
      </c>
      <c r="F19" s="28" t="s">
        <v>783</v>
      </c>
      <c r="G19" s="29">
        <v>16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900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901</v>
      </c>
    </row>
    <row r="22">
      <c r="A22" s="1" t="s">
        <v>116</v>
      </c>
      <c r="E22" s="27" t="s">
        <v>133</v>
      </c>
    </row>
    <row r="23">
      <c r="A23" s="1" t="s">
        <v>106</v>
      </c>
      <c r="B23" s="1">
        <v>2</v>
      </c>
      <c r="C23" s="26" t="s">
        <v>785</v>
      </c>
      <c r="D23" t="s">
        <v>133</v>
      </c>
      <c r="E23" s="27" t="s">
        <v>786</v>
      </c>
      <c r="F23" s="28" t="s">
        <v>787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900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>
      <c r="A25" s="1" t="s">
        <v>114</v>
      </c>
    </row>
    <row r="26">
      <c r="A26" s="1" t="s">
        <v>116</v>
      </c>
      <c r="E26" s="27" t="s">
        <v>133</v>
      </c>
    </row>
    <row r="27" ht="25">
      <c r="A27" s="1" t="s">
        <v>106</v>
      </c>
      <c r="B27" s="1">
        <v>3</v>
      </c>
      <c r="C27" s="26" t="s">
        <v>902</v>
      </c>
      <c r="D27" t="s">
        <v>133</v>
      </c>
      <c r="E27" s="27" t="s">
        <v>903</v>
      </c>
      <c r="F27" s="28" t="s">
        <v>791</v>
      </c>
      <c r="G27" s="29">
        <v>51.853000000000002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900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904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4</v>
      </c>
      <c r="C31" s="26" t="s">
        <v>905</v>
      </c>
      <c r="D31" t="s">
        <v>133</v>
      </c>
      <c r="E31" s="27" t="s">
        <v>906</v>
      </c>
      <c r="F31" s="28" t="s">
        <v>775</v>
      </c>
      <c r="G31" s="29">
        <v>115.229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900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52">
      <c r="A33" s="1" t="s">
        <v>114</v>
      </c>
      <c r="E33" s="33" t="s">
        <v>907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5</v>
      </c>
      <c r="C35" s="26" t="s">
        <v>908</v>
      </c>
      <c r="D35" t="s">
        <v>133</v>
      </c>
      <c r="E35" s="27" t="s">
        <v>909</v>
      </c>
      <c r="F35" s="28" t="s">
        <v>775</v>
      </c>
      <c r="G35" s="29">
        <v>115.229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900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>
      <c r="A37" s="1" t="s">
        <v>114</v>
      </c>
    </row>
    <row r="38">
      <c r="A38" s="1" t="s">
        <v>116</v>
      </c>
      <c r="E38" s="27" t="s">
        <v>133</v>
      </c>
    </row>
    <row r="39">
      <c r="A39" s="1" t="s">
        <v>106</v>
      </c>
      <c r="B39" s="1">
        <v>10</v>
      </c>
      <c r="C39" s="26" t="s">
        <v>806</v>
      </c>
      <c r="D39" t="s">
        <v>130</v>
      </c>
      <c r="E39" s="27" t="s">
        <v>807</v>
      </c>
      <c r="F39" s="28" t="s">
        <v>791</v>
      </c>
      <c r="G39" s="29">
        <v>98.183000000000007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900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78">
      <c r="A41" s="1" t="s">
        <v>114</v>
      </c>
      <c r="E41" s="33" t="s">
        <v>910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11</v>
      </c>
      <c r="C43" s="26" t="s">
        <v>806</v>
      </c>
      <c r="D43" t="s">
        <v>139</v>
      </c>
      <c r="E43" s="27" t="s">
        <v>807</v>
      </c>
      <c r="F43" s="28" t="s">
        <v>791</v>
      </c>
      <c r="G43" s="29">
        <v>31.934000000000001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900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78">
      <c r="A45" s="1" t="s">
        <v>114</v>
      </c>
      <c r="E45" s="33" t="s">
        <v>911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12</v>
      </c>
      <c r="C47" s="26" t="s">
        <v>809</v>
      </c>
      <c r="D47" t="s">
        <v>133</v>
      </c>
      <c r="E47" s="27" t="s">
        <v>810</v>
      </c>
      <c r="F47" s="28" t="s">
        <v>791</v>
      </c>
      <c r="G47" s="29">
        <v>16.855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900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65">
      <c r="A49" s="1" t="s">
        <v>114</v>
      </c>
      <c r="E49" s="33" t="s">
        <v>912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13</v>
      </c>
      <c r="C51" s="26" t="s">
        <v>913</v>
      </c>
      <c r="D51" t="s">
        <v>133</v>
      </c>
      <c r="E51" s="27" t="s">
        <v>914</v>
      </c>
      <c r="F51" s="28" t="s">
        <v>817</v>
      </c>
      <c r="G51" s="29">
        <v>34.622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52">
      <c r="A53" s="1" t="s">
        <v>114</v>
      </c>
      <c r="E53" s="33" t="s">
        <v>915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14</v>
      </c>
      <c r="C55" s="26" t="s">
        <v>916</v>
      </c>
      <c r="D55" t="s">
        <v>133</v>
      </c>
      <c r="E55" s="27" t="s">
        <v>917</v>
      </c>
      <c r="F55" s="28" t="s">
        <v>817</v>
      </c>
      <c r="G55" s="29">
        <v>65.596000000000004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52">
      <c r="A57" s="1" t="s">
        <v>114</v>
      </c>
      <c r="E57" s="33" t="s">
        <v>918</v>
      </c>
    </row>
    <row r="58">
      <c r="A58" s="1" t="s">
        <v>116</v>
      </c>
      <c r="E58" s="27" t="s">
        <v>133</v>
      </c>
    </row>
    <row r="59" ht="13">
      <c r="A59" s="1" t="s">
        <v>103</v>
      </c>
      <c r="C59" s="22" t="s">
        <v>161</v>
      </c>
      <c r="E59" s="23" t="s">
        <v>827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106</v>
      </c>
      <c r="B60" s="1">
        <v>15</v>
      </c>
      <c r="C60" s="26" t="s">
        <v>919</v>
      </c>
      <c r="D60" t="s">
        <v>133</v>
      </c>
      <c r="E60" s="27" t="s">
        <v>920</v>
      </c>
      <c r="F60" s="28" t="s">
        <v>853</v>
      </c>
      <c r="G60" s="29">
        <v>61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900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52">
      <c r="A62" s="1" t="s">
        <v>114</v>
      </c>
      <c r="E62" s="33" t="s">
        <v>921</v>
      </c>
    </row>
    <row r="63">
      <c r="A63" s="1" t="s">
        <v>116</v>
      </c>
      <c r="E63" s="27" t="s">
        <v>133</v>
      </c>
    </row>
    <row r="64">
      <c r="A64" s="1" t="s">
        <v>106</v>
      </c>
      <c r="B64" s="1">
        <v>16</v>
      </c>
      <c r="C64" s="26" t="s">
        <v>922</v>
      </c>
      <c r="D64" t="s">
        <v>133</v>
      </c>
      <c r="E64" s="27" t="s">
        <v>923</v>
      </c>
      <c r="F64" s="28" t="s">
        <v>853</v>
      </c>
      <c r="G64" s="29">
        <v>61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900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52">
      <c r="A66" s="1" t="s">
        <v>114</v>
      </c>
      <c r="E66" s="33" t="s">
        <v>924</v>
      </c>
    </row>
    <row r="67">
      <c r="A67" s="1" t="s">
        <v>116</v>
      </c>
      <c r="E67" s="27" t="s">
        <v>133</v>
      </c>
    </row>
    <row r="68">
      <c r="A68" s="1" t="s">
        <v>106</v>
      </c>
      <c r="B68" s="1">
        <v>17</v>
      </c>
      <c r="C68" s="26" t="s">
        <v>925</v>
      </c>
      <c r="D68" t="s">
        <v>133</v>
      </c>
      <c r="E68" s="27" t="s">
        <v>926</v>
      </c>
      <c r="F68" s="28" t="s">
        <v>853</v>
      </c>
      <c r="G68" s="29">
        <v>61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>
      <c r="A71" s="1" t="s">
        <v>116</v>
      </c>
      <c r="E71" s="27" t="s">
        <v>133</v>
      </c>
    </row>
    <row r="72">
      <c r="A72" s="1" t="s">
        <v>106</v>
      </c>
      <c r="B72" s="1">
        <v>18</v>
      </c>
      <c r="C72" s="26" t="s">
        <v>927</v>
      </c>
      <c r="D72" t="s">
        <v>133</v>
      </c>
      <c r="E72" s="27" t="s">
        <v>928</v>
      </c>
      <c r="F72" s="28" t="s">
        <v>853</v>
      </c>
      <c r="G72" s="29">
        <v>61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>
      <c r="A74" s="1" t="s">
        <v>114</v>
      </c>
    </row>
    <row r="75">
      <c r="A75" s="1" t="s">
        <v>116</v>
      </c>
      <c r="E75" s="27" t="s">
        <v>133</v>
      </c>
    </row>
    <row r="76" ht="13">
      <c r="A76" s="1" t="s">
        <v>103</v>
      </c>
      <c r="C76" s="22" t="s">
        <v>180</v>
      </c>
      <c r="E76" s="23" t="s">
        <v>181</v>
      </c>
      <c r="L76" s="24">
        <f>SUMIFS(L77:L96,A77:A96,"P")</f>
        <v>0</v>
      </c>
      <c r="M76" s="24">
        <f>SUMIFS(M77:M96,A77:A96,"P")</f>
        <v>0</v>
      </c>
      <c r="N76" s="25"/>
    </row>
    <row r="77">
      <c r="A77" s="1" t="s">
        <v>106</v>
      </c>
      <c r="B77" s="1">
        <v>19</v>
      </c>
      <c r="C77" s="26" t="s">
        <v>929</v>
      </c>
      <c r="D77" t="s">
        <v>133</v>
      </c>
      <c r="E77" s="27" t="s">
        <v>930</v>
      </c>
      <c r="F77" s="28" t="s">
        <v>791</v>
      </c>
      <c r="G77" s="29">
        <v>3.0649999999999999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900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65">
      <c r="A79" s="1" t="s">
        <v>114</v>
      </c>
      <c r="E79" s="33" t="s">
        <v>931</v>
      </c>
    </row>
    <row r="80">
      <c r="A80" s="1" t="s">
        <v>116</v>
      </c>
      <c r="E80" s="27" t="s">
        <v>133</v>
      </c>
    </row>
    <row r="81" ht="25">
      <c r="A81" s="1" t="s">
        <v>106</v>
      </c>
      <c r="B81" s="1">
        <v>20</v>
      </c>
      <c r="C81" s="26" t="s">
        <v>831</v>
      </c>
      <c r="D81" t="s">
        <v>133</v>
      </c>
      <c r="E81" s="27" t="s">
        <v>832</v>
      </c>
      <c r="F81" s="28" t="s">
        <v>791</v>
      </c>
      <c r="G81" s="29">
        <v>12.391999999999999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900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52">
      <c r="A83" s="1" t="s">
        <v>114</v>
      </c>
      <c r="E83" s="33" t="s">
        <v>932</v>
      </c>
    </row>
    <row r="84">
      <c r="A84" s="1" t="s">
        <v>116</v>
      </c>
      <c r="E84" s="27" t="s">
        <v>133</v>
      </c>
    </row>
    <row r="85" ht="25">
      <c r="A85" s="1" t="s">
        <v>106</v>
      </c>
      <c r="B85" s="1">
        <v>21</v>
      </c>
      <c r="C85" s="26" t="s">
        <v>933</v>
      </c>
      <c r="D85" t="s">
        <v>133</v>
      </c>
      <c r="E85" s="27" t="s">
        <v>934</v>
      </c>
      <c r="F85" s="28" t="s">
        <v>791</v>
      </c>
      <c r="G85" s="29">
        <v>0.053999999999999999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900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52">
      <c r="A87" s="1" t="s">
        <v>114</v>
      </c>
      <c r="E87" s="33" t="s">
        <v>935</v>
      </c>
    </row>
    <row r="88">
      <c r="A88" s="1" t="s">
        <v>116</v>
      </c>
      <c r="E88" s="27" t="s">
        <v>133</v>
      </c>
    </row>
    <row r="89" ht="25">
      <c r="A89" s="1" t="s">
        <v>106</v>
      </c>
      <c r="B89" s="1">
        <v>22</v>
      </c>
      <c r="C89" s="26" t="s">
        <v>936</v>
      </c>
      <c r="D89" t="s">
        <v>133</v>
      </c>
      <c r="E89" s="27" t="s">
        <v>937</v>
      </c>
      <c r="F89" s="28" t="s">
        <v>775</v>
      </c>
      <c r="G89" s="29">
        <v>30.117999999999999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900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65">
      <c r="A91" s="1" t="s">
        <v>114</v>
      </c>
      <c r="E91" s="33" t="s">
        <v>938</v>
      </c>
    </row>
    <row r="92">
      <c r="A92" s="1" t="s">
        <v>116</v>
      </c>
      <c r="E92" s="27" t="s">
        <v>133</v>
      </c>
    </row>
    <row r="93" ht="25">
      <c r="A93" s="1" t="s">
        <v>106</v>
      </c>
      <c r="B93" s="1">
        <v>23</v>
      </c>
      <c r="C93" s="26" t="s">
        <v>939</v>
      </c>
      <c r="D93" t="s">
        <v>133</v>
      </c>
      <c r="E93" s="27" t="s">
        <v>940</v>
      </c>
      <c r="F93" s="28" t="s">
        <v>775</v>
      </c>
      <c r="G93" s="29">
        <v>30.117999999999999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900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>
      <c r="A95" s="1" t="s">
        <v>114</v>
      </c>
    </row>
    <row r="96">
      <c r="A96" s="1" t="s">
        <v>116</v>
      </c>
      <c r="E96" s="27" t="s">
        <v>133</v>
      </c>
    </row>
    <row r="97" ht="13">
      <c r="A97" s="1" t="s">
        <v>103</v>
      </c>
      <c r="C97" s="22" t="s">
        <v>233</v>
      </c>
      <c r="E97" s="23" t="s">
        <v>941</v>
      </c>
      <c r="L97" s="24">
        <f>SUMIFS(L98:L105,A98:A105,"P")</f>
        <v>0</v>
      </c>
      <c r="M97" s="24">
        <f>SUMIFS(M98:M105,A98:A105,"P")</f>
        <v>0</v>
      </c>
      <c r="N97" s="25"/>
    </row>
    <row r="98" ht="25">
      <c r="A98" s="1" t="s">
        <v>106</v>
      </c>
      <c r="B98" s="1">
        <v>24</v>
      </c>
      <c r="C98" s="26" t="s">
        <v>942</v>
      </c>
      <c r="D98" t="s">
        <v>133</v>
      </c>
      <c r="E98" s="27" t="s">
        <v>943</v>
      </c>
      <c r="F98" s="28" t="s">
        <v>791</v>
      </c>
      <c r="G98" s="29">
        <v>9.2940000000000005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900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65">
      <c r="A100" s="1" t="s">
        <v>114</v>
      </c>
      <c r="E100" s="33" t="s">
        <v>944</v>
      </c>
    </row>
    <row r="101">
      <c r="A101" s="1" t="s">
        <v>116</v>
      </c>
      <c r="E101" s="27" t="s">
        <v>133</v>
      </c>
    </row>
    <row r="102">
      <c r="A102" s="1" t="s">
        <v>106</v>
      </c>
      <c r="B102" s="1">
        <v>25</v>
      </c>
      <c r="C102" s="26" t="s">
        <v>945</v>
      </c>
      <c r="D102" t="s">
        <v>133</v>
      </c>
      <c r="E102" s="27" t="s">
        <v>946</v>
      </c>
      <c r="F102" s="28" t="s">
        <v>775</v>
      </c>
      <c r="G102" s="29">
        <v>123.922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900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65">
      <c r="A104" s="1" t="s">
        <v>114</v>
      </c>
      <c r="E104" s="33" t="s">
        <v>947</v>
      </c>
    </row>
    <row r="105">
      <c r="A105" s="1" t="s">
        <v>116</v>
      </c>
      <c r="E105" s="27" t="s">
        <v>133</v>
      </c>
    </row>
    <row r="106" ht="13">
      <c r="A106" s="1" t="s">
        <v>103</v>
      </c>
      <c r="C106" s="22" t="s">
        <v>948</v>
      </c>
      <c r="E106" s="23" t="s">
        <v>949</v>
      </c>
      <c r="L106" s="24">
        <f>SUMIFS(L107:L138,A107:A138,"P")</f>
        <v>0</v>
      </c>
      <c r="M106" s="24">
        <f>SUMIFS(M107:M138,A107:A138,"P")</f>
        <v>0</v>
      </c>
      <c r="N106" s="25"/>
    </row>
    <row r="107">
      <c r="A107" s="1" t="s">
        <v>106</v>
      </c>
      <c r="B107" s="1">
        <v>26</v>
      </c>
      <c r="C107" s="26" t="s">
        <v>950</v>
      </c>
      <c r="D107" t="s">
        <v>130</v>
      </c>
      <c r="E107" s="27" t="s">
        <v>951</v>
      </c>
      <c r="F107" s="28" t="s">
        <v>817</v>
      </c>
      <c r="G107" s="29">
        <v>0.115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111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39">
      <c r="A109" s="1" t="s">
        <v>114</v>
      </c>
      <c r="E109" s="33" t="s">
        <v>952</v>
      </c>
    </row>
    <row r="110">
      <c r="A110" s="1" t="s">
        <v>116</v>
      </c>
      <c r="E110" s="27" t="s">
        <v>133</v>
      </c>
    </row>
    <row r="111">
      <c r="A111" s="1" t="s">
        <v>106</v>
      </c>
      <c r="B111" s="1">
        <v>27</v>
      </c>
      <c r="C111" s="26" t="s">
        <v>950</v>
      </c>
      <c r="D111" t="s">
        <v>139</v>
      </c>
      <c r="E111" s="27" t="s">
        <v>951</v>
      </c>
      <c r="F111" s="28" t="s">
        <v>817</v>
      </c>
      <c r="G111" s="29">
        <v>0.073999999999999996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111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39">
      <c r="A113" s="1" t="s">
        <v>114</v>
      </c>
      <c r="E113" s="33" t="s">
        <v>953</v>
      </c>
    </row>
    <row r="114">
      <c r="A114" s="1" t="s">
        <v>116</v>
      </c>
      <c r="E114" s="27" t="s">
        <v>133</v>
      </c>
    </row>
    <row r="115">
      <c r="A115" s="1" t="s">
        <v>106</v>
      </c>
      <c r="B115" s="1">
        <v>28</v>
      </c>
      <c r="C115" s="26" t="s">
        <v>954</v>
      </c>
      <c r="D115" t="s">
        <v>130</v>
      </c>
      <c r="E115" s="27" t="s">
        <v>955</v>
      </c>
      <c r="F115" s="28" t="s">
        <v>775</v>
      </c>
      <c r="G115" s="29">
        <v>299.05599999999998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111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39">
      <c r="A117" s="1" t="s">
        <v>114</v>
      </c>
      <c r="E117" s="33" t="s">
        <v>956</v>
      </c>
    </row>
    <row r="118">
      <c r="A118" s="1" t="s">
        <v>116</v>
      </c>
      <c r="E118" s="27" t="s">
        <v>133</v>
      </c>
    </row>
    <row r="119">
      <c r="A119" s="1" t="s">
        <v>106</v>
      </c>
      <c r="B119" s="1">
        <v>29</v>
      </c>
      <c r="C119" s="26" t="s">
        <v>954</v>
      </c>
      <c r="D119" t="s">
        <v>139</v>
      </c>
      <c r="E119" s="27" t="s">
        <v>955</v>
      </c>
      <c r="F119" s="28" t="s">
        <v>775</v>
      </c>
      <c r="G119" s="29">
        <v>178.00999999999999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111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112</v>
      </c>
      <c r="E120" s="27" t="s">
        <v>133</v>
      </c>
    </row>
    <row r="121" ht="39">
      <c r="A121" s="1" t="s">
        <v>114</v>
      </c>
      <c r="E121" s="33" t="s">
        <v>957</v>
      </c>
    </row>
    <row r="122">
      <c r="A122" s="1" t="s">
        <v>116</v>
      </c>
      <c r="E122" s="27" t="s">
        <v>133</v>
      </c>
    </row>
    <row r="123">
      <c r="A123" s="1" t="s">
        <v>106</v>
      </c>
      <c r="B123" s="1">
        <v>30</v>
      </c>
      <c r="C123" s="26" t="s">
        <v>958</v>
      </c>
      <c r="D123" t="s">
        <v>133</v>
      </c>
      <c r="E123" s="27" t="s">
        <v>959</v>
      </c>
      <c r="F123" s="28" t="s">
        <v>775</v>
      </c>
      <c r="G123" s="29">
        <v>384.88600000000002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900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112</v>
      </c>
      <c r="E124" s="27" t="s">
        <v>133</v>
      </c>
    </row>
    <row r="125" ht="52">
      <c r="A125" s="1" t="s">
        <v>114</v>
      </c>
      <c r="E125" s="33" t="s">
        <v>960</v>
      </c>
    </row>
    <row r="126">
      <c r="A126" s="1" t="s">
        <v>116</v>
      </c>
      <c r="E126" s="27" t="s">
        <v>133</v>
      </c>
    </row>
    <row r="127">
      <c r="A127" s="1" t="s">
        <v>106</v>
      </c>
      <c r="B127" s="1">
        <v>31</v>
      </c>
      <c r="C127" s="26" t="s">
        <v>961</v>
      </c>
      <c r="D127" t="s">
        <v>133</v>
      </c>
      <c r="E127" s="27" t="s">
        <v>962</v>
      </c>
      <c r="F127" s="28" t="s">
        <v>775</v>
      </c>
      <c r="G127" s="29">
        <v>218.685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900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52">
      <c r="A129" s="1" t="s">
        <v>114</v>
      </c>
      <c r="E129" s="33" t="s">
        <v>963</v>
      </c>
    </row>
    <row r="130">
      <c r="A130" s="1" t="s">
        <v>116</v>
      </c>
      <c r="E130" s="27" t="s">
        <v>133</v>
      </c>
    </row>
    <row r="131">
      <c r="A131" s="1" t="s">
        <v>106</v>
      </c>
      <c r="B131" s="1">
        <v>32</v>
      </c>
      <c r="C131" s="26" t="s">
        <v>964</v>
      </c>
      <c r="D131" t="s">
        <v>130</v>
      </c>
      <c r="E131" s="27" t="s">
        <v>965</v>
      </c>
      <c r="F131" s="28" t="s">
        <v>775</v>
      </c>
      <c r="G131" s="29">
        <v>256.58999999999997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900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133</v>
      </c>
    </row>
    <row r="133" ht="52">
      <c r="A133" s="1" t="s">
        <v>114</v>
      </c>
      <c r="E133" s="33" t="s">
        <v>966</v>
      </c>
    </row>
    <row r="134">
      <c r="A134" s="1" t="s">
        <v>116</v>
      </c>
      <c r="E134" s="27" t="s">
        <v>133</v>
      </c>
    </row>
    <row r="135">
      <c r="A135" s="1" t="s">
        <v>106</v>
      </c>
      <c r="B135" s="1">
        <v>33</v>
      </c>
      <c r="C135" s="26" t="s">
        <v>967</v>
      </c>
      <c r="D135" t="s">
        <v>139</v>
      </c>
      <c r="E135" s="27" t="s">
        <v>968</v>
      </c>
      <c r="F135" s="28" t="s">
        <v>775</v>
      </c>
      <c r="G135" s="29">
        <v>145.78999999999999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900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112</v>
      </c>
      <c r="E136" s="27" t="s">
        <v>133</v>
      </c>
    </row>
    <row r="137" ht="52">
      <c r="A137" s="1" t="s">
        <v>114</v>
      </c>
      <c r="E137" s="33" t="s">
        <v>969</v>
      </c>
    </row>
    <row r="138">
      <c r="A138" s="1" t="s">
        <v>116</v>
      </c>
      <c r="E138" s="27" t="s">
        <v>133</v>
      </c>
    </row>
    <row r="139" ht="13">
      <c r="A139" s="1" t="s">
        <v>103</v>
      </c>
      <c r="C139" s="22" t="s">
        <v>294</v>
      </c>
      <c r="E139" s="23" t="s">
        <v>844</v>
      </c>
      <c r="L139" s="24">
        <f>SUMIFS(L140:L259,A140:A259,"P")</f>
        <v>0</v>
      </c>
      <c r="M139" s="24">
        <f>SUMIFS(M140:M259,A140:A259,"P")</f>
        <v>0</v>
      </c>
      <c r="N139" s="25"/>
    </row>
    <row r="140">
      <c r="A140" s="1" t="s">
        <v>106</v>
      </c>
      <c r="B140" s="1">
        <v>36</v>
      </c>
      <c r="C140" s="26" t="s">
        <v>970</v>
      </c>
      <c r="D140" t="s">
        <v>133</v>
      </c>
      <c r="E140" s="27" t="s">
        <v>971</v>
      </c>
      <c r="F140" s="28" t="s">
        <v>853</v>
      </c>
      <c r="G140" s="29">
        <v>31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>
      <c r="A144" s="1" t="s">
        <v>106</v>
      </c>
      <c r="B144" s="1">
        <v>37</v>
      </c>
      <c r="C144" s="26" t="s">
        <v>972</v>
      </c>
      <c r="D144" t="s">
        <v>133</v>
      </c>
      <c r="E144" s="27" t="s">
        <v>973</v>
      </c>
      <c r="F144" s="28" t="s">
        <v>853</v>
      </c>
      <c r="G144" s="29">
        <v>2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38</v>
      </c>
      <c r="C148" s="26" t="s">
        <v>974</v>
      </c>
      <c r="D148" t="s">
        <v>133</v>
      </c>
      <c r="E148" s="27" t="s">
        <v>975</v>
      </c>
      <c r="F148" s="28" t="s">
        <v>853</v>
      </c>
      <c r="G148" s="29">
        <v>2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>
      <c r="A150" s="1" t="s">
        <v>114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39</v>
      </c>
      <c r="C152" s="26" t="s">
        <v>976</v>
      </c>
      <c r="D152" t="s">
        <v>133</v>
      </c>
      <c r="E152" s="27" t="s">
        <v>977</v>
      </c>
      <c r="F152" s="28" t="s">
        <v>853</v>
      </c>
      <c r="G152" s="29">
        <v>2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111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>
      <c r="A154" s="1" t="s">
        <v>114</v>
      </c>
    </row>
    <row r="155">
      <c r="A155" s="1" t="s">
        <v>116</v>
      </c>
      <c r="E155" s="27" t="s">
        <v>133</v>
      </c>
    </row>
    <row r="156">
      <c r="A156" s="1" t="s">
        <v>106</v>
      </c>
      <c r="B156" s="1">
        <v>40</v>
      </c>
      <c r="C156" s="26" t="s">
        <v>978</v>
      </c>
      <c r="D156" t="s">
        <v>133</v>
      </c>
      <c r="E156" s="27" t="s">
        <v>979</v>
      </c>
      <c r="F156" s="28" t="s">
        <v>853</v>
      </c>
      <c r="G156" s="29">
        <v>2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>
      <c r="A158" s="1" t="s">
        <v>114</v>
      </c>
    </row>
    <row r="159">
      <c r="A159" s="1" t="s">
        <v>116</v>
      </c>
      <c r="E159" s="27" t="s">
        <v>133</v>
      </c>
    </row>
    <row r="160">
      <c r="A160" s="1" t="s">
        <v>106</v>
      </c>
      <c r="B160" s="1">
        <v>41</v>
      </c>
      <c r="C160" s="26" t="s">
        <v>980</v>
      </c>
      <c r="D160" t="s">
        <v>133</v>
      </c>
      <c r="E160" s="27" t="s">
        <v>981</v>
      </c>
      <c r="F160" s="28" t="s">
        <v>853</v>
      </c>
      <c r="G160" s="29">
        <v>2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111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>
      <c r="A162" s="1" t="s">
        <v>114</v>
      </c>
    </row>
    <row r="163">
      <c r="A163" s="1" t="s">
        <v>116</v>
      </c>
      <c r="E163" s="27" t="s">
        <v>133</v>
      </c>
    </row>
    <row r="164">
      <c r="A164" s="1" t="s">
        <v>106</v>
      </c>
      <c r="B164" s="1">
        <v>42</v>
      </c>
      <c r="C164" s="26" t="s">
        <v>982</v>
      </c>
      <c r="D164" t="s">
        <v>133</v>
      </c>
      <c r="E164" s="27" t="s">
        <v>983</v>
      </c>
      <c r="F164" s="28" t="s">
        <v>853</v>
      </c>
      <c r="G164" s="29">
        <v>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111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>
      <c r="A166" s="1" t="s">
        <v>114</v>
      </c>
    </row>
    <row r="167">
      <c r="A167" s="1" t="s">
        <v>116</v>
      </c>
      <c r="E167" s="27" t="s">
        <v>133</v>
      </c>
    </row>
    <row r="168">
      <c r="A168" s="1" t="s">
        <v>106</v>
      </c>
      <c r="B168" s="1">
        <v>43</v>
      </c>
      <c r="C168" s="26" t="s">
        <v>984</v>
      </c>
      <c r="D168" t="s">
        <v>133</v>
      </c>
      <c r="E168" s="27" t="s">
        <v>985</v>
      </c>
      <c r="F168" s="28" t="s">
        <v>853</v>
      </c>
      <c r="G168" s="29">
        <v>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111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>
      <c r="A170" s="1" t="s">
        <v>114</v>
      </c>
    </row>
    <row r="171">
      <c r="A171" s="1" t="s">
        <v>116</v>
      </c>
      <c r="E171" s="27" t="s">
        <v>133</v>
      </c>
    </row>
    <row r="172">
      <c r="A172" s="1" t="s">
        <v>106</v>
      </c>
      <c r="B172" s="1">
        <v>44</v>
      </c>
      <c r="C172" s="26" t="s">
        <v>986</v>
      </c>
      <c r="D172" t="s">
        <v>133</v>
      </c>
      <c r="E172" s="27" t="s">
        <v>987</v>
      </c>
      <c r="F172" s="28" t="s">
        <v>853</v>
      </c>
      <c r="G172" s="29">
        <v>2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111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>
      <c r="A174" s="1" t="s">
        <v>114</v>
      </c>
    </row>
    <row r="175">
      <c r="A175" s="1" t="s">
        <v>116</v>
      </c>
      <c r="E175" s="27" t="s">
        <v>133</v>
      </c>
    </row>
    <row r="176">
      <c r="A176" s="1" t="s">
        <v>106</v>
      </c>
      <c r="B176" s="1">
        <v>45</v>
      </c>
      <c r="C176" s="26" t="s">
        <v>988</v>
      </c>
      <c r="D176" t="s">
        <v>133</v>
      </c>
      <c r="E176" s="27" t="s">
        <v>989</v>
      </c>
      <c r="F176" s="28" t="s">
        <v>825</v>
      </c>
      <c r="G176" s="29">
        <v>34.049999999999997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111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>
      <c r="A178" s="1" t="s">
        <v>114</v>
      </c>
    </row>
    <row r="179">
      <c r="A179" s="1" t="s">
        <v>116</v>
      </c>
      <c r="E179" s="27" t="s">
        <v>133</v>
      </c>
    </row>
    <row r="180">
      <c r="A180" s="1" t="s">
        <v>106</v>
      </c>
      <c r="B180" s="1">
        <v>46</v>
      </c>
      <c r="C180" s="26" t="s">
        <v>990</v>
      </c>
      <c r="D180" t="s">
        <v>133</v>
      </c>
      <c r="E180" s="27" t="s">
        <v>991</v>
      </c>
      <c r="F180" s="28" t="s">
        <v>825</v>
      </c>
      <c r="G180" s="29">
        <v>145.90000000000001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111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>
      <c r="A182" s="1" t="s">
        <v>114</v>
      </c>
    </row>
    <row r="183">
      <c r="A183" s="1" t="s">
        <v>116</v>
      </c>
      <c r="E183" s="27" t="s">
        <v>133</v>
      </c>
    </row>
    <row r="184">
      <c r="A184" s="1" t="s">
        <v>106</v>
      </c>
      <c r="B184" s="1">
        <v>47</v>
      </c>
      <c r="C184" s="26" t="s">
        <v>992</v>
      </c>
      <c r="D184" t="s">
        <v>133</v>
      </c>
      <c r="E184" s="27" t="s">
        <v>993</v>
      </c>
      <c r="F184" s="28" t="s">
        <v>853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111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 ht="25">
      <c r="A188" s="1" t="s">
        <v>106</v>
      </c>
      <c r="B188" s="1">
        <v>48</v>
      </c>
      <c r="C188" s="26" t="s">
        <v>994</v>
      </c>
      <c r="D188" t="s">
        <v>133</v>
      </c>
      <c r="E188" s="27" t="s">
        <v>995</v>
      </c>
      <c r="F188" s="28" t="s">
        <v>853</v>
      </c>
      <c r="G188" s="29">
        <v>4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49</v>
      </c>
      <c r="C192" s="26" t="s">
        <v>996</v>
      </c>
      <c r="D192" t="s">
        <v>133</v>
      </c>
      <c r="E192" s="27" t="s">
        <v>997</v>
      </c>
      <c r="F192" s="28" t="s">
        <v>853</v>
      </c>
      <c r="G192" s="29">
        <v>3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>
      <c r="A196" s="1" t="s">
        <v>106</v>
      </c>
      <c r="B196" s="1">
        <v>50</v>
      </c>
      <c r="C196" s="26" t="s">
        <v>998</v>
      </c>
      <c r="D196" t="s">
        <v>133</v>
      </c>
      <c r="E196" s="27" t="s">
        <v>999</v>
      </c>
      <c r="F196" s="28" t="s">
        <v>853</v>
      </c>
      <c r="G196" s="29">
        <v>4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111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>
      <c r="A198" s="1" t="s">
        <v>114</v>
      </c>
    </row>
    <row r="199">
      <c r="A199" s="1" t="s">
        <v>116</v>
      </c>
      <c r="E199" s="27" t="s">
        <v>133</v>
      </c>
    </row>
    <row r="200">
      <c r="A200" s="1" t="s">
        <v>106</v>
      </c>
      <c r="B200" s="1">
        <v>51</v>
      </c>
      <c r="C200" s="26" t="s">
        <v>1000</v>
      </c>
      <c r="D200" t="s">
        <v>133</v>
      </c>
      <c r="E200" s="27" t="s">
        <v>1001</v>
      </c>
      <c r="F200" s="28" t="s">
        <v>853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111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133</v>
      </c>
    </row>
    <row r="202">
      <c r="A202" s="1" t="s">
        <v>114</v>
      </c>
    </row>
    <row r="203">
      <c r="A203" s="1" t="s">
        <v>116</v>
      </c>
      <c r="E203" s="27" t="s">
        <v>133</v>
      </c>
    </row>
    <row r="204">
      <c r="A204" s="1" t="s">
        <v>106</v>
      </c>
      <c r="B204" s="1">
        <v>52</v>
      </c>
      <c r="C204" s="26" t="s">
        <v>1002</v>
      </c>
      <c r="D204" t="s">
        <v>133</v>
      </c>
      <c r="E204" s="27" t="s">
        <v>1003</v>
      </c>
      <c r="F204" s="28" t="s">
        <v>853</v>
      </c>
      <c r="G204" s="29">
        <v>5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111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133</v>
      </c>
    </row>
    <row r="206">
      <c r="A206" s="1" t="s">
        <v>114</v>
      </c>
    </row>
    <row r="207">
      <c r="A207" s="1" t="s">
        <v>116</v>
      </c>
      <c r="E207" s="27" t="s">
        <v>133</v>
      </c>
    </row>
    <row r="208">
      <c r="A208" s="1" t="s">
        <v>106</v>
      </c>
      <c r="B208" s="1">
        <v>53</v>
      </c>
      <c r="C208" s="26" t="s">
        <v>1004</v>
      </c>
      <c r="D208" t="s">
        <v>133</v>
      </c>
      <c r="E208" s="27" t="s">
        <v>1005</v>
      </c>
      <c r="F208" s="28" t="s">
        <v>853</v>
      </c>
      <c r="G208" s="29">
        <v>2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111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133</v>
      </c>
    </row>
    <row r="210">
      <c r="A210" s="1" t="s">
        <v>114</v>
      </c>
    </row>
    <row r="211">
      <c r="A211" s="1" t="s">
        <v>116</v>
      </c>
      <c r="E211" s="27" t="s">
        <v>133</v>
      </c>
    </row>
    <row r="212">
      <c r="A212" s="1" t="s">
        <v>106</v>
      </c>
      <c r="B212" s="1">
        <v>54</v>
      </c>
      <c r="C212" s="26" t="s">
        <v>1006</v>
      </c>
      <c r="D212" t="s">
        <v>133</v>
      </c>
      <c r="E212" s="27" t="s">
        <v>1007</v>
      </c>
      <c r="F212" s="28" t="s">
        <v>825</v>
      </c>
      <c r="G212" s="29">
        <v>181.25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111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133</v>
      </c>
    </row>
    <row r="214">
      <c r="A214" s="1" t="s">
        <v>114</v>
      </c>
    </row>
    <row r="215">
      <c r="A215" s="1" t="s">
        <v>116</v>
      </c>
      <c r="E215" s="27" t="s">
        <v>133</v>
      </c>
    </row>
    <row r="216" ht="25">
      <c r="A216" s="1" t="s">
        <v>106</v>
      </c>
      <c r="B216" s="1">
        <v>55</v>
      </c>
      <c r="C216" s="26" t="s">
        <v>1008</v>
      </c>
      <c r="D216" t="s">
        <v>133</v>
      </c>
      <c r="E216" s="27" t="s">
        <v>1009</v>
      </c>
      <c r="F216" s="28" t="s">
        <v>825</v>
      </c>
      <c r="G216" s="29">
        <v>179.94999999999999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111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133</v>
      </c>
    </row>
    <row r="218" ht="65">
      <c r="A218" s="1" t="s">
        <v>114</v>
      </c>
      <c r="E218" s="33" t="s">
        <v>1010</v>
      </c>
    </row>
    <row r="219">
      <c r="A219" s="1" t="s">
        <v>116</v>
      </c>
      <c r="E219" s="27" t="s">
        <v>133</v>
      </c>
    </row>
    <row r="220">
      <c r="A220" s="1" t="s">
        <v>106</v>
      </c>
      <c r="B220" s="1">
        <v>56</v>
      </c>
      <c r="C220" s="26" t="s">
        <v>1011</v>
      </c>
      <c r="D220" t="s">
        <v>133</v>
      </c>
      <c r="E220" s="27" t="s">
        <v>1012</v>
      </c>
      <c r="F220" s="28" t="s">
        <v>853</v>
      </c>
      <c r="G220" s="29">
        <v>4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111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133</v>
      </c>
    </row>
    <row r="222" ht="52">
      <c r="A222" s="1" t="s">
        <v>114</v>
      </c>
      <c r="E222" s="33" t="s">
        <v>1013</v>
      </c>
    </row>
    <row r="223">
      <c r="A223" s="1" t="s">
        <v>116</v>
      </c>
      <c r="E223" s="27" t="s">
        <v>133</v>
      </c>
    </row>
    <row r="224">
      <c r="A224" s="1" t="s">
        <v>106</v>
      </c>
      <c r="B224" s="1">
        <v>57</v>
      </c>
      <c r="C224" s="26" t="s">
        <v>1014</v>
      </c>
      <c r="D224" t="s">
        <v>133</v>
      </c>
      <c r="E224" s="27" t="s">
        <v>1015</v>
      </c>
      <c r="F224" s="28" t="s">
        <v>853</v>
      </c>
      <c r="G224" s="29">
        <v>18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111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112</v>
      </c>
      <c r="E225" s="27" t="s">
        <v>133</v>
      </c>
    </row>
    <row r="226" ht="52">
      <c r="A226" s="1" t="s">
        <v>114</v>
      </c>
      <c r="E226" s="33" t="s">
        <v>1016</v>
      </c>
    </row>
    <row r="227">
      <c r="A227" s="1" t="s">
        <v>116</v>
      </c>
      <c r="E227" s="27" t="s">
        <v>133</v>
      </c>
    </row>
    <row r="228">
      <c r="A228" s="1" t="s">
        <v>106</v>
      </c>
      <c r="B228" s="1">
        <v>58</v>
      </c>
      <c r="C228" s="26" t="s">
        <v>1017</v>
      </c>
      <c r="D228" t="s">
        <v>133</v>
      </c>
      <c r="E228" s="27" t="s">
        <v>1018</v>
      </c>
      <c r="F228" s="28" t="s">
        <v>853</v>
      </c>
      <c r="G228" s="29">
        <v>2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111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133</v>
      </c>
    </row>
    <row r="230" ht="52">
      <c r="A230" s="1" t="s">
        <v>114</v>
      </c>
      <c r="E230" s="33" t="s">
        <v>1019</v>
      </c>
    </row>
    <row r="231">
      <c r="A231" s="1" t="s">
        <v>116</v>
      </c>
      <c r="E231" s="27" t="s">
        <v>133</v>
      </c>
    </row>
    <row r="232">
      <c r="A232" s="1" t="s">
        <v>106</v>
      </c>
      <c r="B232" s="1">
        <v>59</v>
      </c>
      <c r="C232" s="26" t="s">
        <v>1020</v>
      </c>
      <c r="D232" t="s">
        <v>133</v>
      </c>
      <c r="E232" s="27" t="s">
        <v>1021</v>
      </c>
      <c r="F232" s="28" t="s">
        <v>853</v>
      </c>
      <c r="G232" s="29">
        <v>2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111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133</v>
      </c>
    </row>
    <row r="234">
      <c r="A234" s="1" t="s">
        <v>114</v>
      </c>
    </row>
    <row r="235">
      <c r="A235" s="1" t="s">
        <v>116</v>
      </c>
      <c r="E235" s="27" t="s">
        <v>133</v>
      </c>
    </row>
    <row r="236">
      <c r="A236" s="1" t="s">
        <v>106</v>
      </c>
      <c r="B236" s="1">
        <v>60</v>
      </c>
      <c r="C236" s="26" t="s">
        <v>1022</v>
      </c>
      <c r="D236" t="s">
        <v>133</v>
      </c>
      <c r="E236" s="27" t="s">
        <v>1023</v>
      </c>
      <c r="F236" s="28" t="s">
        <v>853</v>
      </c>
      <c r="G236" s="29">
        <v>2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111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133</v>
      </c>
    </row>
    <row r="238" ht="52">
      <c r="A238" s="1" t="s">
        <v>114</v>
      </c>
      <c r="E238" s="33" t="s">
        <v>1019</v>
      </c>
    </row>
    <row r="239">
      <c r="A239" s="1" t="s">
        <v>116</v>
      </c>
      <c r="E239" s="27" t="s">
        <v>133</v>
      </c>
    </row>
    <row r="240">
      <c r="A240" s="1" t="s">
        <v>106</v>
      </c>
      <c r="B240" s="1">
        <v>61</v>
      </c>
      <c r="C240" s="26" t="s">
        <v>1024</v>
      </c>
      <c r="D240" t="s">
        <v>133</v>
      </c>
      <c r="E240" s="27" t="s">
        <v>1025</v>
      </c>
      <c r="F240" s="28" t="s">
        <v>853</v>
      </c>
      <c r="G240" s="29">
        <v>2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111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133</v>
      </c>
    </row>
    <row r="242">
      <c r="A242" s="1" t="s">
        <v>114</v>
      </c>
    </row>
    <row r="243">
      <c r="A243" s="1" t="s">
        <v>116</v>
      </c>
      <c r="E243" s="27" t="s">
        <v>133</v>
      </c>
    </row>
    <row r="244">
      <c r="A244" s="1" t="s">
        <v>106</v>
      </c>
      <c r="B244" s="1">
        <v>62</v>
      </c>
      <c r="C244" s="26" t="s">
        <v>1026</v>
      </c>
      <c r="D244" t="s">
        <v>133</v>
      </c>
      <c r="E244" s="27" t="s">
        <v>1027</v>
      </c>
      <c r="F244" s="28" t="s">
        <v>853</v>
      </c>
      <c r="G244" s="29">
        <v>2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111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112</v>
      </c>
      <c r="E245" s="27" t="s">
        <v>133</v>
      </c>
    </row>
    <row r="246" ht="52">
      <c r="A246" s="1" t="s">
        <v>114</v>
      </c>
      <c r="E246" s="33" t="s">
        <v>1019</v>
      </c>
    </row>
    <row r="247">
      <c r="A247" s="1" t="s">
        <v>116</v>
      </c>
      <c r="E247" s="27" t="s">
        <v>133</v>
      </c>
    </row>
    <row r="248">
      <c r="A248" s="1" t="s">
        <v>106</v>
      </c>
      <c r="B248" s="1">
        <v>63</v>
      </c>
      <c r="C248" s="26" t="s">
        <v>1028</v>
      </c>
      <c r="D248" t="s">
        <v>133</v>
      </c>
      <c r="E248" s="27" t="s">
        <v>1029</v>
      </c>
      <c r="F248" s="28" t="s">
        <v>853</v>
      </c>
      <c r="G248" s="29">
        <v>4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111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133</v>
      </c>
    </row>
    <row r="250">
      <c r="A250" s="1" t="s">
        <v>114</v>
      </c>
    </row>
    <row r="251">
      <c r="A251" s="1" t="s">
        <v>116</v>
      </c>
      <c r="E251" s="27" t="s">
        <v>133</v>
      </c>
    </row>
    <row r="252">
      <c r="A252" s="1" t="s">
        <v>106</v>
      </c>
      <c r="B252" s="1">
        <v>64</v>
      </c>
      <c r="C252" s="26" t="s">
        <v>1030</v>
      </c>
      <c r="D252" t="s">
        <v>133</v>
      </c>
      <c r="E252" s="27" t="s">
        <v>1031</v>
      </c>
      <c r="F252" s="28" t="s">
        <v>825</v>
      </c>
      <c r="G252" s="29">
        <v>34.229999999999997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111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133</v>
      </c>
    </row>
    <row r="254" ht="52">
      <c r="A254" s="1" t="s">
        <v>114</v>
      </c>
      <c r="E254" s="33" t="s">
        <v>1032</v>
      </c>
    </row>
    <row r="255">
      <c r="A255" s="1" t="s">
        <v>116</v>
      </c>
      <c r="E255" s="27" t="s">
        <v>133</v>
      </c>
    </row>
    <row r="256">
      <c r="A256" s="1" t="s">
        <v>106</v>
      </c>
      <c r="B256" s="1">
        <v>65</v>
      </c>
      <c r="C256" s="26" t="s">
        <v>1033</v>
      </c>
      <c r="D256" t="s">
        <v>133</v>
      </c>
      <c r="E256" s="27" t="s">
        <v>1034</v>
      </c>
      <c r="F256" s="28" t="s">
        <v>853</v>
      </c>
      <c r="G256" s="29">
        <v>2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111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133</v>
      </c>
    </row>
    <row r="258">
      <c r="A258" s="1" t="s">
        <v>114</v>
      </c>
    </row>
    <row r="259">
      <c r="A259" s="1" t="s">
        <v>116</v>
      </c>
      <c r="E259" s="27" t="s">
        <v>133</v>
      </c>
    </row>
  </sheetData>
  <sheetProtection sheet="1" objects="1" scenarios="1" spinCount="100000" saltValue="YbnDX7J5lurZigRQGIAok6P5oK5cQ++QouxAV5ozx9CiShICT8KJgLKcJ+JuYgaw1ULBnp+clL2Y//D6DluOPQ==" hashValue="8+jVHFrvkmh/tcUqDARIJNr4H70IC9/cZpH4hUR2X+phQrgHwiDlrd36aEz/W3i9C42Co58DbanLTdtVssiID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COUNTIFS(L8:L143,"=0",A8:A143,"P")+COUNTIFS(L8:L143,"",A8:A143,"P")+SUM(Q8:Q143)</f>
        <v>0</v>
      </c>
    </row>
    <row r="8" ht="13">
      <c r="A8" s="1" t="s">
        <v>101</v>
      </c>
      <c r="C8" s="22" t="s">
        <v>1035</v>
      </c>
      <c r="E8" s="23" t="s">
        <v>43</v>
      </c>
      <c r="L8" s="24">
        <f>L9+L34+L79+L84+L93+L130</f>
        <v>0</v>
      </c>
      <c r="M8" s="24">
        <f>M9+M34+M79+M84+M93+M130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SUMIFS(L10:L33,A10:A33,"P")</f>
        <v>0</v>
      </c>
      <c r="M9" s="24">
        <f>SUMIFS(M10:M33,A10:A33,"P")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62.369999999999997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50">
      <c r="A11" s="1" t="s">
        <v>112</v>
      </c>
      <c r="E11" s="27" t="s">
        <v>1036</v>
      </c>
    </row>
    <row r="12" ht="91">
      <c r="A12" s="1" t="s">
        <v>114</v>
      </c>
      <c r="E12" s="33" t="s">
        <v>1037</v>
      </c>
    </row>
    <row r="13">
      <c r="A13" s="1" t="s">
        <v>116</v>
      </c>
      <c r="E13" s="27" t="s">
        <v>117</v>
      </c>
    </row>
    <row r="14">
      <c r="A14" s="1" t="s">
        <v>106</v>
      </c>
      <c r="B14" s="1">
        <v>2</v>
      </c>
      <c r="C14" s="26" t="s">
        <v>1038</v>
      </c>
      <c r="D14" t="s">
        <v>133</v>
      </c>
      <c r="E14" s="27" t="s">
        <v>1039</v>
      </c>
      <c r="F14" s="28" t="s">
        <v>433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1040</v>
      </c>
    </row>
    <row r="16" ht="26">
      <c r="A16" s="1" t="s">
        <v>114</v>
      </c>
      <c r="E16" s="33" t="s">
        <v>1041</v>
      </c>
    </row>
    <row r="17">
      <c r="A17" s="1" t="s">
        <v>116</v>
      </c>
      <c r="E17" s="27" t="s">
        <v>1042</v>
      </c>
    </row>
    <row r="18" ht="25">
      <c r="A18" s="1" t="s">
        <v>106</v>
      </c>
      <c r="B18" s="1">
        <v>3</v>
      </c>
      <c r="C18" s="26" t="s">
        <v>1043</v>
      </c>
      <c r="D18" t="s">
        <v>1044</v>
      </c>
      <c r="E18" s="27" t="s">
        <v>1045</v>
      </c>
      <c r="F18" s="28" t="s">
        <v>110</v>
      </c>
      <c r="G18" s="29">
        <v>1.75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100">
      <c r="A19" s="1" t="s">
        <v>112</v>
      </c>
      <c r="E19" s="27" t="s">
        <v>1046</v>
      </c>
    </row>
    <row r="20" ht="26">
      <c r="A20" s="1" t="s">
        <v>114</v>
      </c>
      <c r="E20" s="33" t="s">
        <v>1047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1048</v>
      </c>
      <c r="D22" t="s">
        <v>133</v>
      </c>
      <c r="E22" s="27" t="s">
        <v>1049</v>
      </c>
      <c r="F22" s="28" t="s">
        <v>1050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1051</v>
      </c>
    </row>
    <row r="24" ht="26">
      <c r="A24" s="1" t="s">
        <v>114</v>
      </c>
      <c r="E24" s="33" t="s">
        <v>1041</v>
      </c>
    </row>
    <row r="25">
      <c r="A25" s="1" t="s">
        <v>116</v>
      </c>
      <c r="E25" s="27" t="s">
        <v>1052</v>
      </c>
    </row>
    <row r="26">
      <c r="A26" s="1" t="s">
        <v>106</v>
      </c>
      <c r="B26" s="1">
        <v>5</v>
      </c>
      <c r="C26" s="26" t="s">
        <v>1053</v>
      </c>
      <c r="D26" t="s">
        <v>133</v>
      </c>
      <c r="E26" s="27" t="s">
        <v>1054</v>
      </c>
      <c r="F26" s="28" t="s">
        <v>433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26">
      <c r="A28" s="1" t="s">
        <v>114</v>
      </c>
      <c r="E28" s="33" t="s">
        <v>1041</v>
      </c>
    </row>
    <row r="29">
      <c r="A29" s="1" t="s">
        <v>116</v>
      </c>
      <c r="E29" s="27" t="s">
        <v>1055</v>
      </c>
    </row>
    <row r="30">
      <c r="A30" s="1" t="s">
        <v>106</v>
      </c>
      <c r="B30" s="1">
        <v>6</v>
      </c>
      <c r="C30" s="26" t="s">
        <v>1056</v>
      </c>
      <c r="D30" t="s">
        <v>133</v>
      </c>
      <c r="E30" s="27" t="s">
        <v>1057</v>
      </c>
      <c r="F30" s="28" t="s">
        <v>433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">
      <c r="A31" s="1" t="s">
        <v>112</v>
      </c>
      <c r="E31" s="27" t="s">
        <v>1058</v>
      </c>
    </row>
    <row r="32" ht="26">
      <c r="A32" s="1" t="s">
        <v>114</v>
      </c>
      <c r="E32" s="33" t="s">
        <v>1041</v>
      </c>
    </row>
    <row r="33">
      <c r="A33" s="1" t="s">
        <v>116</v>
      </c>
      <c r="E33" s="27" t="s">
        <v>1055</v>
      </c>
    </row>
    <row r="34" ht="13">
      <c r="A34" s="1" t="s">
        <v>103</v>
      </c>
      <c r="C34" s="22" t="s">
        <v>130</v>
      </c>
      <c r="E34" s="23" t="s">
        <v>131</v>
      </c>
      <c r="L34" s="24">
        <f>SUMIFS(L35:L78,A35:A78,"P")</f>
        <v>0</v>
      </c>
      <c r="M34" s="24">
        <f>SUMIFS(M35:M78,A35:A78,"P")</f>
        <v>0</v>
      </c>
      <c r="N34" s="25"/>
    </row>
    <row r="35">
      <c r="A35" s="1" t="s">
        <v>106</v>
      </c>
      <c r="B35" s="1">
        <v>7</v>
      </c>
      <c r="C35" s="26" t="s">
        <v>1059</v>
      </c>
      <c r="D35" t="s">
        <v>133</v>
      </c>
      <c r="E35" s="27" t="s">
        <v>1060</v>
      </c>
      <c r="F35" s="28" t="s">
        <v>135</v>
      </c>
      <c r="G35" s="29">
        <v>11.25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1061</v>
      </c>
    </row>
    <row r="37" ht="26">
      <c r="A37" s="1" t="s">
        <v>114</v>
      </c>
      <c r="E37" s="33" t="s">
        <v>1062</v>
      </c>
    </row>
    <row r="38" ht="62.5">
      <c r="A38" s="1" t="s">
        <v>116</v>
      </c>
      <c r="E38" s="27" t="s">
        <v>1063</v>
      </c>
    </row>
    <row r="39">
      <c r="A39" s="1" t="s">
        <v>106</v>
      </c>
      <c r="B39" s="1">
        <v>8</v>
      </c>
      <c r="C39" s="26" t="s">
        <v>1064</v>
      </c>
      <c r="D39" t="s">
        <v>133</v>
      </c>
      <c r="E39" s="27" t="s">
        <v>1065</v>
      </c>
      <c r="F39" s="28" t="s">
        <v>135</v>
      </c>
      <c r="G39" s="29">
        <v>6.75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 ht="50">
      <c r="A40" s="1" t="s">
        <v>112</v>
      </c>
      <c r="E40" s="27" t="s">
        <v>1066</v>
      </c>
    </row>
    <row r="41" ht="39">
      <c r="A41" s="1" t="s">
        <v>114</v>
      </c>
      <c r="E41" s="33" t="s">
        <v>1067</v>
      </c>
    </row>
    <row r="42" ht="62.5">
      <c r="A42" s="1" t="s">
        <v>116</v>
      </c>
      <c r="E42" s="27" t="s">
        <v>1068</v>
      </c>
    </row>
    <row r="43">
      <c r="A43" s="1" t="s">
        <v>106</v>
      </c>
      <c r="B43" s="1">
        <v>9</v>
      </c>
      <c r="C43" s="26" t="s">
        <v>1069</v>
      </c>
      <c r="D43" t="s">
        <v>133</v>
      </c>
      <c r="E43" s="27" t="s">
        <v>1070</v>
      </c>
      <c r="F43" s="28" t="s">
        <v>135</v>
      </c>
      <c r="G43" s="29">
        <v>22.949999999999999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1071</v>
      </c>
    </row>
    <row r="45" ht="26">
      <c r="A45" s="1" t="s">
        <v>114</v>
      </c>
      <c r="E45" s="33" t="s">
        <v>1072</v>
      </c>
    </row>
    <row r="46" ht="300">
      <c r="A46" s="1" t="s">
        <v>116</v>
      </c>
      <c r="E46" s="27" t="s">
        <v>1073</v>
      </c>
    </row>
    <row r="47">
      <c r="A47" s="1" t="s">
        <v>106</v>
      </c>
      <c r="B47" s="1">
        <v>10</v>
      </c>
      <c r="C47" s="26" t="s">
        <v>1074</v>
      </c>
      <c r="D47" t="s">
        <v>133</v>
      </c>
      <c r="E47" s="27" t="s">
        <v>1075</v>
      </c>
      <c r="F47" s="28" t="s">
        <v>143</v>
      </c>
      <c r="G47" s="29">
        <v>45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1076</v>
      </c>
    </row>
    <row r="49" ht="26">
      <c r="A49" s="1" t="s">
        <v>114</v>
      </c>
      <c r="E49" s="33" t="s">
        <v>1077</v>
      </c>
    </row>
    <row r="50" ht="62.5">
      <c r="A50" s="1" t="s">
        <v>116</v>
      </c>
      <c r="E50" s="27" t="s">
        <v>1078</v>
      </c>
    </row>
    <row r="51">
      <c r="A51" s="1" t="s">
        <v>106</v>
      </c>
      <c r="B51" s="1">
        <v>11</v>
      </c>
      <c r="C51" s="26" t="s">
        <v>132</v>
      </c>
      <c r="D51" t="s">
        <v>1079</v>
      </c>
      <c r="E51" s="27" t="s">
        <v>134</v>
      </c>
      <c r="F51" s="28" t="s">
        <v>135</v>
      </c>
      <c r="G51" s="29">
        <v>3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 ht="50">
      <c r="A52" s="1" t="s">
        <v>112</v>
      </c>
      <c r="E52" s="27" t="s">
        <v>1080</v>
      </c>
    </row>
    <row r="53" ht="26">
      <c r="A53" s="1" t="s">
        <v>114</v>
      </c>
      <c r="E53" s="33" t="s">
        <v>1081</v>
      </c>
    </row>
    <row r="54" ht="312.5">
      <c r="A54" s="1" t="s">
        <v>116</v>
      </c>
      <c r="E54" s="27" t="s">
        <v>1082</v>
      </c>
    </row>
    <row r="55">
      <c r="A55" s="1" t="s">
        <v>106</v>
      </c>
      <c r="B55" s="1">
        <v>12</v>
      </c>
      <c r="C55" s="26" t="s">
        <v>1083</v>
      </c>
      <c r="D55" t="s">
        <v>1079</v>
      </c>
      <c r="E55" s="27" t="s">
        <v>1084</v>
      </c>
      <c r="F55" s="28" t="s">
        <v>135</v>
      </c>
      <c r="G55" s="29">
        <v>19.949999999999999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 ht="50">
      <c r="A56" s="1" t="s">
        <v>112</v>
      </c>
      <c r="E56" s="27" t="s">
        <v>1085</v>
      </c>
    </row>
    <row r="57" ht="26">
      <c r="A57" s="1" t="s">
        <v>114</v>
      </c>
      <c r="E57" s="33" t="s">
        <v>1086</v>
      </c>
    </row>
    <row r="58" ht="312.5">
      <c r="A58" s="1" t="s">
        <v>116</v>
      </c>
      <c r="E58" s="27" t="s">
        <v>1082</v>
      </c>
    </row>
    <row r="59">
      <c r="A59" s="1" t="s">
        <v>106</v>
      </c>
      <c r="B59" s="1">
        <v>13</v>
      </c>
      <c r="C59" s="26" t="s">
        <v>1083</v>
      </c>
      <c r="D59" t="s">
        <v>1087</v>
      </c>
      <c r="E59" s="27" t="s">
        <v>1084</v>
      </c>
      <c r="F59" s="28" t="s">
        <v>135</v>
      </c>
      <c r="G59" s="29">
        <v>18.449999999999999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 ht="25">
      <c r="A60" s="1" t="s">
        <v>112</v>
      </c>
      <c r="E60" s="27" t="s">
        <v>1088</v>
      </c>
    </row>
    <row r="61" ht="26">
      <c r="A61" s="1" t="s">
        <v>114</v>
      </c>
      <c r="E61" s="33" t="s">
        <v>1089</v>
      </c>
    </row>
    <row r="62" ht="312.5">
      <c r="A62" s="1" t="s">
        <v>116</v>
      </c>
      <c r="E62" s="27" t="s">
        <v>1082</v>
      </c>
    </row>
    <row r="63">
      <c r="A63" s="1" t="s">
        <v>106</v>
      </c>
      <c r="B63" s="1">
        <v>14</v>
      </c>
      <c r="C63" s="26" t="s">
        <v>1090</v>
      </c>
      <c r="D63" t="s">
        <v>1079</v>
      </c>
      <c r="E63" s="27" t="s">
        <v>1091</v>
      </c>
      <c r="F63" s="28" t="s">
        <v>135</v>
      </c>
      <c r="G63" s="29">
        <v>22.949999999999999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1092</v>
      </c>
    </row>
    <row r="65" ht="52">
      <c r="A65" s="1" t="s">
        <v>114</v>
      </c>
      <c r="E65" s="33" t="s">
        <v>1093</v>
      </c>
    </row>
    <row r="66" ht="187.5">
      <c r="A66" s="1" t="s">
        <v>116</v>
      </c>
      <c r="E66" s="27" t="s">
        <v>1094</v>
      </c>
    </row>
    <row r="67">
      <c r="A67" s="1" t="s">
        <v>106</v>
      </c>
      <c r="B67" s="1">
        <v>15</v>
      </c>
      <c r="C67" s="26" t="s">
        <v>1090</v>
      </c>
      <c r="D67" t="s">
        <v>1087</v>
      </c>
      <c r="E67" s="27" t="s">
        <v>1091</v>
      </c>
      <c r="F67" s="28" t="s">
        <v>135</v>
      </c>
      <c r="G67" s="29">
        <v>18.449999999999999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1095</v>
      </c>
    </row>
    <row r="69" ht="39">
      <c r="A69" s="1" t="s">
        <v>114</v>
      </c>
      <c r="E69" s="33" t="s">
        <v>1096</v>
      </c>
    </row>
    <row r="70" ht="187.5">
      <c r="A70" s="1" t="s">
        <v>116</v>
      </c>
      <c r="E70" s="27" t="s">
        <v>1094</v>
      </c>
    </row>
    <row r="71">
      <c r="A71" s="1" t="s">
        <v>106</v>
      </c>
      <c r="B71" s="1">
        <v>16</v>
      </c>
      <c r="C71" s="26" t="s">
        <v>510</v>
      </c>
      <c r="D71" t="s">
        <v>133</v>
      </c>
      <c r="E71" s="27" t="s">
        <v>511</v>
      </c>
      <c r="F71" s="28" t="s">
        <v>135</v>
      </c>
      <c r="G71" s="29">
        <v>22.949999999999999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 ht="125">
      <c r="A72" s="1" t="s">
        <v>112</v>
      </c>
      <c r="E72" s="27" t="s">
        <v>1097</v>
      </c>
    </row>
    <row r="73" ht="52">
      <c r="A73" s="1" t="s">
        <v>114</v>
      </c>
      <c r="E73" s="33" t="s">
        <v>1098</v>
      </c>
    </row>
    <row r="74" ht="225">
      <c r="A74" s="1" t="s">
        <v>116</v>
      </c>
      <c r="E74" s="27" t="s">
        <v>1099</v>
      </c>
    </row>
    <row r="75">
      <c r="A75" s="1" t="s">
        <v>106</v>
      </c>
      <c r="B75" s="1">
        <v>17</v>
      </c>
      <c r="C75" s="26" t="s">
        <v>506</v>
      </c>
      <c r="D75" t="s">
        <v>133</v>
      </c>
      <c r="E75" s="27" t="s">
        <v>507</v>
      </c>
      <c r="F75" s="28" t="s">
        <v>135</v>
      </c>
      <c r="G75" s="29">
        <v>13.523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 ht="87.5">
      <c r="A76" s="1" t="s">
        <v>112</v>
      </c>
      <c r="E76" s="27" t="s">
        <v>1100</v>
      </c>
    </row>
    <row r="77" ht="26">
      <c r="A77" s="1" t="s">
        <v>114</v>
      </c>
      <c r="E77" s="33" t="s">
        <v>1101</v>
      </c>
    </row>
    <row r="78" ht="287.5">
      <c r="A78" s="1" t="s">
        <v>116</v>
      </c>
      <c r="E78" s="27" t="s">
        <v>1102</v>
      </c>
    </row>
    <row r="79" ht="13">
      <c r="A79" s="1" t="s">
        <v>103</v>
      </c>
      <c r="C79" s="22" t="s">
        <v>139</v>
      </c>
      <c r="E79" s="23" t="s">
        <v>140</v>
      </c>
      <c r="L79" s="24">
        <f>SUMIFS(L80:L83,A80:A83,"P")</f>
        <v>0</v>
      </c>
      <c r="M79" s="24">
        <f>SUMIFS(M80:M83,A80:A83,"P")</f>
        <v>0</v>
      </c>
      <c r="N79" s="25"/>
    </row>
    <row r="80">
      <c r="A80" s="1" t="s">
        <v>106</v>
      </c>
      <c r="B80" s="1">
        <v>18</v>
      </c>
      <c r="C80" s="26" t="s">
        <v>1103</v>
      </c>
      <c r="D80" t="s">
        <v>133</v>
      </c>
      <c r="E80" s="27" t="s">
        <v>1104</v>
      </c>
      <c r="F80" s="28" t="s">
        <v>143</v>
      </c>
      <c r="G80" s="29">
        <v>45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 ht="50">
      <c r="A81" s="1" t="s">
        <v>112</v>
      </c>
      <c r="E81" s="27" t="s">
        <v>1105</v>
      </c>
    </row>
    <row r="82" ht="26">
      <c r="A82" s="1" t="s">
        <v>114</v>
      </c>
      <c r="E82" s="33" t="s">
        <v>1077</v>
      </c>
    </row>
    <row r="83" ht="187.5">
      <c r="A83" s="1" t="s">
        <v>116</v>
      </c>
      <c r="E83" s="27" t="s">
        <v>1106</v>
      </c>
    </row>
    <row r="84" ht="13">
      <c r="A84" s="1" t="s">
        <v>103</v>
      </c>
      <c r="C84" s="22" t="s">
        <v>180</v>
      </c>
      <c r="E84" s="23" t="s">
        <v>181</v>
      </c>
      <c r="L84" s="24">
        <f>SUMIFS(L85:L92,A85:A92,"P")</f>
        <v>0</v>
      </c>
      <c r="M84" s="24">
        <f>SUMIFS(M85:M92,A85:A92,"P")</f>
        <v>0</v>
      </c>
      <c r="N84" s="25"/>
    </row>
    <row r="85">
      <c r="A85" s="1" t="s">
        <v>106</v>
      </c>
      <c r="B85" s="1">
        <v>19</v>
      </c>
      <c r="C85" s="26" t="s">
        <v>1107</v>
      </c>
      <c r="D85" t="s">
        <v>133</v>
      </c>
      <c r="E85" s="27" t="s">
        <v>1108</v>
      </c>
      <c r="F85" s="28" t="s">
        <v>135</v>
      </c>
      <c r="G85" s="29">
        <v>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1109</v>
      </c>
    </row>
    <row r="87" ht="26">
      <c r="A87" s="1" t="s">
        <v>114</v>
      </c>
      <c r="E87" s="33" t="s">
        <v>1110</v>
      </c>
    </row>
    <row r="88" ht="350">
      <c r="A88" s="1" t="s">
        <v>116</v>
      </c>
      <c r="E88" s="27" t="s">
        <v>1111</v>
      </c>
    </row>
    <row r="89">
      <c r="A89" s="1" t="s">
        <v>106</v>
      </c>
      <c r="B89" s="1">
        <v>20</v>
      </c>
      <c r="C89" s="26" t="s">
        <v>1112</v>
      </c>
      <c r="D89" t="s">
        <v>133</v>
      </c>
      <c r="E89" s="27" t="s">
        <v>1113</v>
      </c>
      <c r="F89" s="28" t="s">
        <v>135</v>
      </c>
      <c r="G89" s="29">
        <v>4.5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1114</v>
      </c>
    </row>
    <row r="91" ht="26">
      <c r="A91" s="1" t="s">
        <v>114</v>
      </c>
      <c r="E91" s="33" t="s">
        <v>1115</v>
      </c>
    </row>
    <row r="92" ht="37.5">
      <c r="A92" s="1" t="s">
        <v>116</v>
      </c>
      <c r="E92" s="27" t="s">
        <v>1116</v>
      </c>
    </row>
    <row r="93" ht="13">
      <c r="A93" s="1" t="s">
        <v>103</v>
      </c>
      <c r="C93" s="22" t="s">
        <v>294</v>
      </c>
      <c r="E93" s="23" t="s">
        <v>295</v>
      </c>
      <c r="L93" s="24">
        <f>SUMIFS(L94:L129,A94:A129,"P")</f>
        <v>0</v>
      </c>
      <c r="M93" s="24">
        <f>SUMIFS(M94:M129,A94:A129,"P")</f>
        <v>0</v>
      </c>
      <c r="N93" s="25"/>
    </row>
    <row r="94">
      <c r="A94" s="1" t="s">
        <v>106</v>
      </c>
      <c r="B94" s="1">
        <v>21</v>
      </c>
      <c r="C94" s="26" t="s">
        <v>1117</v>
      </c>
      <c r="D94" t="s">
        <v>133</v>
      </c>
      <c r="E94" s="27" t="s">
        <v>1118</v>
      </c>
      <c r="F94" s="28" t="s">
        <v>143</v>
      </c>
      <c r="G94" s="29">
        <v>45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">
      <c r="A95" s="1" t="s">
        <v>112</v>
      </c>
      <c r="E95" s="27" t="s">
        <v>1119</v>
      </c>
    </row>
    <row r="96" ht="26">
      <c r="A96" s="1" t="s">
        <v>114</v>
      </c>
      <c r="E96" s="33" t="s">
        <v>1077</v>
      </c>
    </row>
    <row r="97" ht="250">
      <c r="A97" s="1" t="s">
        <v>116</v>
      </c>
      <c r="E97" s="27" t="s">
        <v>1120</v>
      </c>
    </row>
    <row r="98">
      <c r="A98" s="1" t="s">
        <v>106</v>
      </c>
      <c r="B98" s="1">
        <v>22</v>
      </c>
      <c r="C98" s="26" t="s">
        <v>1121</v>
      </c>
      <c r="D98" t="s">
        <v>133</v>
      </c>
      <c r="E98" s="27" t="s">
        <v>1122</v>
      </c>
      <c r="F98" s="28" t="s">
        <v>327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1</v>
      </c>
      <c r="AA98" s="1">
        <f>IF(P98=1,$O$3,IF(P98=2,$O$4,$O$5))</f>
        <v>0</v>
      </c>
    </row>
    <row r="99">
      <c r="A99" s="1" t="s">
        <v>112</v>
      </c>
      <c r="E99" s="27" t="s">
        <v>1123</v>
      </c>
    </row>
    <row r="100" ht="26">
      <c r="A100" s="1" t="s">
        <v>114</v>
      </c>
      <c r="E100" s="33" t="s">
        <v>1041</v>
      </c>
    </row>
    <row r="101" ht="75">
      <c r="A101" s="1" t="s">
        <v>116</v>
      </c>
      <c r="E101" s="27" t="s">
        <v>1124</v>
      </c>
    </row>
    <row r="102">
      <c r="A102" s="1" t="s">
        <v>106</v>
      </c>
      <c r="B102" s="1">
        <v>23</v>
      </c>
      <c r="C102" s="26" t="s">
        <v>1125</v>
      </c>
      <c r="D102" t="s">
        <v>133</v>
      </c>
      <c r="E102" s="27" t="s">
        <v>1126</v>
      </c>
      <c r="F102" s="28" t="s">
        <v>327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1127</v>
      </c>
    </row>
    <row r="104" ht="26">
      <c r="A104" s="1" t="s">
        <v>114</v>
      </c>
      <c r="E104" s="33" t="s">
        <v>1041</v>
      </c>
    </row>
    <row r="105" ht="75">
      <c r="A105" s="1" t="s">
        <v>116</v>
      </c>
      <c r="E105" s="27" t="s">
        <v>1124</v>
      </c>
    </row>
    <row r="106">
      <c r="A106" s="1" t="s">
        <v>106</v>
      </c>
      <c r="B106" s="1">
        <v>24</v>
      </c>
      <c r="C106" s="26" t="s">
        <v>1128</v>
      </c>
      <c r="D106" t="s">
        <v>133</v>
      </c>
      <c r="E106" s="27" t="s">
        <v>1129</v>
      </c>
      <c r="F106" s="28" t="s">
        <v>143</v>
      </c>
      <c r="G106" s="29">
        <v>47.25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1130</v>
      </c>
    </row>
    <row r="108" ht="26">
      <c r="A108" s="1" t="s">
        <v>114</v>
      </c>
      <c r="E108" s="33" t="s">
        <v>1131</v>
      </c>
    </row>
    <row r="109" ht="50">
      <c r="A109" s="1" t="s">
        <v>116</v>
      </c>
      <c r="E109" s="27" t="s">
        <v>1132</v>
      </c>
    </row>
    <row r="110">
      <c r="A110" s="1" t="s">
        <v>106</v>
      </c>
      <c r="B110" s="1">
        <v>25</v>
      </c>
      <c r="C110" s="26" t="s">
        <v>1133</v>
      </c>
      <c r="D110" t="s">
        <v>133</v>
      </c>
      <c r="E110" s="27" t="s">
        <v>1134</v>
      </c>
      <c r="F110" s="28" t="s">
        <v>143</v>
      </c>
      <c r="G110" s="29">
        <v>45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1135</v>
      </c>
    </row>
    <row r="112" ht="26">
      <c r="A112" s="1" t="s">
        <v>114</v>
      </c>
      <c r="E112" s="33" t="s">
        <v>1077</v>
      </c>
    </row>
    <row r="113" ht="37.5">
      <c r="A113" s="1" t="s">
        <v>116</v>
      </c>
      <c r="E113" s="27" t="s">
        <v>1136</v>
      </c>
    </row>
    <row r="114">
      <c r="A114" s="1" t="s">
        <v>106</v>
      </c>
      <c r="B114" s="1">
        <v>26</v>
      </c>
      <c r="C114" s="26" t="s">
        <v>1137</v>
      </c>
      <c r="D114" t="s">
        <v>133</v>
      </c>
      <c r="E114" s="27" t="s">
        <v>1138</v>
      </c>
      <c r="F114" s="28" t="s">
        <v>327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1139</v>
      </c>
    </row>
    <row r="116" ht="26">
      <c r="A116" s="1" t="s">
        <v>114</v>
      </c>
      <c r="E116" s="33" t="s">
        <v>1140</v>
      </c>
    </row>
    <row r="117" ht="75">
      <c r="A117" s="1" t="s">
        <v>116</v>
      </c>
      <c r="E117" s="27" t="s">
        <v>1141</v>
      </c>
    </row>
    <row r="118">
      <c r="A118" s="1" t="s">
        <v>106</v>
      </c>
      <c r="B118" s="1">
        <v>27</v>
      </c>
      <c r="C118" s="26" t="s">
        <v>1142</v>
      </c>
      <c r="D118" t="s">
        <v>133</v>
      </c>
      <c r="E118" s="27" t="s">
        <v>1143</v>
      </c>
      <c r="F118" s="28" t="s">
        <v>327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1144</v>
      </c>
    </row>
    <row r="120" ht="26">
      <c r="A120" s="1" t="s">
        <v>114</v>
      </c>
      <c r="E120" s="33" t="s">
        <v>1140</v>
      </c>
    </row>
    <row r="121" ht="87.5">
      <c r="A121" s="1" t="s">
        <v>116</v>
      </c>
      <c r="E121" s="27" t="s">
        <v>1145</v>
      </c>
    </row>
    <row r="122">
      <c r="A122" s="1" t="s">
        <v>106</v>
      </c>
      <c r="B122" s="1">
        <v>28</v>
      </c>
      <c r="C122" s="26" t="s">
        <v>1146</v>
      </c>
      <c r="D122" t="s">
        <v>133</v>
      </c>
      <c r="E122" s="27" t="s">
        <v>1147</v>
      </c>
      <c r="F122" s="28" t="s">
        <v>143</v>
      </c>
      <c r="G122" s="29">
        <v>45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136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1148</v>
      </c>
    </row>
    <row r="124" ht="26">
      <c r="A124" s="1" t="s">
        <v>114</v>
      </c>
      <c r="E124" s="33" t="s">
        <v>1077</v>
      </c>
    </row>
    <row r="125" ht="100">
      <c r="A125" s="1" t="s">
        <v>116</v>
      </c>
      <c r="E125" s="27" t="s">
        <v>712</v>
      </c>
    </row>
    <row r="126">
      <c r="A126" s="1" t="s">
        <v>106</v>
      </c>
      <c r="B126" s="1">
        <v>29</v>
      </c>
      <c r="C126" s="26" t="s">
        <v>1149</v>
      </c>
      <c r="D126" t="s">
        <v>133</v>
      </c>
      <c r="E126" s="27" t="s">
        <v>1150</v>
      </c>
      <c r="F126" s="28" t="s">
        <v>327</v>
      </c>
      <c r="G126" s="29">
        <v>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111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">
      <c r="A127" s="1" t="s">
        <v>112</v>
      </c>
      <c r="E127" s="27" t="s">
        <v>1151</v>
      </c>
    </row>
    <row r="128" ht="26">
      <c r="A128" s="1" t="s">
        <v>114</v>
      </c>
      <c r="E128" s="33" t="s">
        <v>1152</v>
      </c>
    </row>
    <row r="129" ht="37.5">
      <c r="A129" s="1" t="s">
        <v>116</v>
      </c>
      <c r="E129" s="27" t="s">
        <v>1136</v>
      </c>
    </row>
    <row r="130" ht="13">
      <c r="A130" s="1" t="s">
        <v>103</v>
      </c>
      <c r="C130" s="22" t="s">
        <v>309</v>
      </c>
      <c r="E130" s="23" t="s">
        <v>310</v>
      </c>
      <c r="L130" s="24">
        <f>SUMIFS(L131:L142,A131:A142,"P")</f>
        <v>0</v>
      </c>
      <c r="M130" s="24">
        <f>SUMIFS(M131:M142,A131:A142,"P")</f>
        <v>0</v>
      </c>
      <c r="N130" s="25"/>
    </row>
    <row r="131">
      <c r="A131" s="1" t="s">
        <v>106</v>
      </c>
      <c r="B131" s="1">
        <v>30</v>
      </c>
      <c r="C131" s="26" t="s">
        <v>1153</v>
      </c>
      <c r="D131" t="s">
        <v>133</v>
      </c>
      <c r="E131" s="27" t="s">
        <v>1154</v>
      </c>
      <c r="F131" s="28" t="s">
        <v>143</v>
      </c>
      <c r="G131" s="29">
        <v>92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136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1155</v>
      </c>
    </row>
    <row r="133" ht="26">
      <c r="A133" s="1" t="s">
        <v>114</v>
      </c>
      <c r="E133" s="33" t="s">
        <v>1156</v>
      </c>
    </row>
    <row r="134">
      <c r="A134" s="1" t="s">
        <v>116</v>
      </c>
      <c r="E134" s="27" t="s">
        <v>1157</v>
      </c>
    </row>
    <row r="135">
      <c r="A135" s="1" t="s">
        <v>106</v>
      </c>
      <c r="B135" s="1">
        <v>31</v>
      </c>
      <c r="C135" s="26" t="s">
        <v>1158</v>
      </c>
      <c r="D135" t="s">
        <v>133</v>
      </c>
      <c r="E135" s="27" t="s">
        <v>1159</v>
      </c>
      <c r="F135" s="28" t="s">
        <v>143</v>
      </c>
      <c r="G135" s="29">
        <v>50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136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 ht="37.5">
      <c r="A136" s="1" t="s">
        <v>112</v>
      </c>
      <c r="E136" s="27" t="s">
        <v>1160</v>
      </c>
    </row>
    <row r="137" ht="26">
      <c r="A137" s="1" t="s">
        <v>114</v>
      </c>
      <c r="E137" s="33" t="s">
        <v>1161</v>
      </c>
    </row>
    <row r="138" ht="87.5">
      <c r="A138" s="1" t="s">
        <v>116</v>
      </c>
      <c r="E138" s="27" t="s">
        <v>352</v>
      </c>
    </row>
    <row r="139">
      <c r="A139" s="1" t="s">
        <v>106</v>
      </c>
      <c r="B139" s="1">
        <v>32</v>
      </c>
      <c r="C139" s="26" t="s">
        <v>1162</v>
      </c>
      <c r="D139" t="s">
        <v>133</v>
      </c>
      <c r="E139" s="27" t="s">
        <v>1163</v>
      </c>
      <c r="F139" s="28" t="s">
        <v>143</v>
      </c>
      <c r="G139" s="29">
        <v>50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136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112</v>
      </c>
      <c r="E140" s="27" t="s">
        <v>1164</v>
      </c>
    </row>
    <row r="141" ht="26">
      <c r="A141" s="1" t="s">
        <v>114</v>
      </c>
      <c r="E141" s="33" t="s">
        <v>1161</v>
      </c>
    </row>
    <row r="142" ht="100">
      <c r="A142" s="1" t="s">
        <v>116</v>
      </c>
      <c r="E142" s="27" t="s">
        <v>1165</v>
      </c>
    </row>
  </sheetData>
  <sheetProtection sheet="1" objects="1" scenarios="1" spinCount="100000" saltValue="kQY2IRzi5E+ZUic5z4D9M5alhC0gSVv0/+t5+dq4Ji92pQ9Zk+IRe1AFUjMgPm/ExPJv59Okv690Kob6t3Rn/g==" hashValue="LNfAfOQBy5vAK+bfcJeMWsy199xf7RPa9GJRYiZdjpRXPcUiFzMErP/VjH73uqXMxOZo8q0CLJpIZvQZ6flVR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COUNTIFS(L8:L312,"=0",A8:A312,"P")+COUNTIFS(L8:L312,"",A8:A312,"P")+SUM(Q8:Q312)</f>
        <v>0</v>
      </c>
    </row>
    <row r="8" ht="13">
      <c r="A8" s="1" t="s">
        <v>101</v>
      </c>
      <c r="C8" s="22" t="s">
        <v>1166</v>
      </c>
      <c r="E8" s="23" t="s">
        <v>45</v>
      </c>
      <c r="L8" s="24">
        <f>L9+L22+L83+L88+L145+L154+L175</f>
        <v>0</v>
      </c>
      <c r="M8" s="24">
        <f>M9+M22+M83+M88+M145+M154+M175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1</v>
      </c>
      <c r="C10" s="26" t="s">
        <v>1167</v>
      </c>
      <c r="D10" t="s">
        <v>133</v>
      </c>
      <c r="E10" s="27" t="s">
        <v>1168</v>
      </c>
      <c r="F10" s="28" t="s">
        <v>135</v>
      </c>
      <c r="G10" s="29">
        <v>39.299999999999997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1170</v>
      </c>
    </row>
    <row r="13">
      <c r="A13" s="1" t="s">
        <v>116</v>
      </c>
      <c r="E13" s="27" t="s">
        <v>133</v>
      </c>
    </row>
    <row r="14" ht="25">
      <c r="A14" s="1" t="s">
        <v>106</v>
      </c>
      <c r="B14" s="1">
        <v>2</v>
      </c>
      <c r="C14" s="26" t="s">
        <v>765</v>
      </c>
      <c r="D14" t="s">
        <v>766</v>
      </c>
      <c r="E14" s="27" t="s">
        <v>767</v>
      </c>
      <c r="F14" s="28" t="s">
        <v>110</v>
      </c>
      <c r="G14" s="29">
        <v>4709.8220000000001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104">
      <c r="A16" s="1" t="s">
        <v>114</v>
      </c>
      <c r="E16" s="33" t="s">
        <v>1171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310.5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78">
      <c r="A20" s="1" t="s">
        <v>114</v>
      </c>
      <c r="E20" s="33" t="s">
        <v>1172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4</v>
      </c>
      <c r="C23" s="26" t="s">
        <v>1173</v>
      </c>
      <c r="D23" t="s">
        <v>133</v>
      </c>
      <c r="E23" s="27" t="s">
        <v>1174</v>
      </c>
      <c r="F23" s="28" t="s">
        <v>135</v>
      </c>
      <c r="G23" s="29">
        <v>28.140000000000001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1174</v>
      </c>
    </row>
    <row r="25" ht="78">
      <c r="A25" s="1" t="s">
        <v>114</v>
      </c>
      <c r="E25" s="33" t="s">
        <v>1175</v>
      </c>
    </row>
    <row r="26" ht="100">
      <c r="A26" s="1" t="s">
        <v>116</v>
      </c>
      <c r="E26" s="27" t="s">
        <v>1176</v>
      </c>
    </row>
    <row r="27">
      <c r="A27" s="1" t="s">
        <v>106</v>
      </c>
      <c r="B27" s="1">
        <v>5</v>
      </c>
      <c r="C27" s="26" t="s">
        <v>1059</v>
      </c>
      <c r="D27" t="s">
        <v>133</v>
      </c>
      <c r="E27" s="27" t="s">
        <v>1060</v>
      </c>
      <c r="F27" s="28" t="s">
        <v>135</v>
      </c>
      <c r="G27" s="29">
        <v>310.66500000000002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1060</v>
      </c>
    </row>
    <row r="29" ht="52">
      <c r="A29" s="1" t="s">
        <v>114</v>
      </c>
      <c r="E29" s="33" t="s">
        <v>1177</v>
      </c>
    </row>
    <row r="30" ht="87.5">
      <c r="A30" s="1" t="s">
        <v>116</v>
      </c>
      <c r="E30" s="27" t="s">
        <v>1178</v>
      </c>
    </row>
    <row r="31">
      <c r="A31" s="1" t="s">
        <v>106</v>
      </c>
      <c r="B31" s="1">
        <v>6</v>
      </c>
      <c r="C31" s="26" t="s">
        <v>1179</v>
      </c>
      <c r="D31" t="s">
        <v>133</v>
      </c>
      <c r="E31" s="27" t="s">
        <v>1180</v>
      </c>
      <c r="F31" s="28" t="s">
        <v>135</v>
      </c>
      <c r="G31" s="29">
        <v>140.01599999999999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1180</v>
      </c>
    </row>
    <row r="33" ht="39">
      <c r="A33" s="1" t="s">
        <v>114</v>
      </c>
      <c r="E33" s="33" t="s">
        <v>1181</v>
      </c>
    </row>
    <row r="34" ht="87.5">
      <c r="A34" s="1" t="s">
        <v>116</v>
      </c>
      <c r="E34" s="27" t="s">
        <v>1178</v>
      </c>
    </row>
    <row r="35">
      <c r="A35" s="1" t="s">
        <v>106</v>
      </c>
      <c r="B35" s="1">
        <v>7</v>
      </c>
      <c r="C35" s="26" t="s">
        <v>1182</v>
      </c>
      <c r="D35" t="s">
        <v>133</v>
      </c>
      <c r="E35" s="27" t="s">
        <v>1183</v>
      </c>
      <c r="F35" s="28" t="s">
        <v>135</v>
      </c>
      <c r="G35" s="29">
        <v>133.81999999999999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1183</v>
      </c>
    </row>
    <row r="37" ht="39">
      <c r="A37" s="1" t="s">
        <v>114</v>
      </c>
      <c r="E37" s="33" t="s">
        <v>1184</v>
      </c>
    </row>
    <row r="38" ht="87.5">
      <c r="A38" s="1" t="s">
        <v>116</v>
      </c>
      <c r="E38" s="27" t="s">
        <v>1178</v>
      </c>
    </row>
    <row r="39">
      <c r="A39" s="1" t="s">
        <v>106</v>
      </c>
      <c r="B39" s="1">
        <v>8</v>
      </c>
      <c r="C39" s="26" t="s">
        <v>1185</v>
      </c>
      <c r="D39" t="s">
        <v>133</v>
      </c>
      <c r="E39" s="27" t="s">
        <v>1186</v>
      </c>
      <c r="F39" s="28" t="s">
        <v>143</v>
      </c>
      <c r="G39" s="29">
        <v>1353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1186</v>
      </c>
    </row>
    <row r="41" ht="39">
      <c r="A41" s="1" t="s">
        <v>114</v>
      </c>
      <c r="E41" s="33" t="s">
        <v>1187</v>
      </c>
    </row>
    <row r="42" ht="87.5">
      <c r="A42" s="1" t="s">
        <v>116</v>
      </c>
      <c r="E42" s="27" t="s">
        <v>1178</v>
      </c>
    </row>
    <row r="43">
      <c r="A43" s="1" t="s">
        <v>106</v>
      </c>
      <c r="B43" s="1">
        <v>9</v>
      </c>
      <c r="C43" s="26" t="s">
        <v>1064</v>
      </c>
      <c r="D43" t="s">
        <v>133</v>
      </c>
      <c r="E43" s="27" t="s">
        <v>1065</v>
      </c>
      <c r="F43" s="28" t="s">
        <v>135</v>
      </c>
      <c r="G43" s="29">
        <v>1822.4100000000001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1065</v>
      </c>
    </row>
    <row r="45" ht="78">
      <c r="A45" s="1" t="s">
        <v>114</v>
      </c>
      <c r="E45" s="33" t="s">
        <v>1188</v>
      </c>
    </row>
    <row r="46" ht="87.5">
      <c r="A46" s="1" t="s">
        <v>116</v>
      </c>
      <c r="E46" s="27" t="s">
        <v>1178</v>
      </c>
    </row>
    <row r="47">
      <c r="A47" s="1" t="s">
        <v>106</v>
      </c>
      <c r="B47" s="1">
        <v>10</v>
      </c>
      <c r="C47" s="26" t="s">
        <v>1189</v>
      </c>
      <c r="D47" t="s">
        <v>133</v>
      </c>
      <c r="E47" s="27" t="s">
        <v>1190</v>
      </c>
      <c r="F47" s="28" t="s">
        <v>143</v>
      </c>
      <c r="G47" s="29">
        <v>2157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1190</v>
      </c>
    </row>
    <row r="49" ht="52">
      <c r="A49" s="1" t="s">
        <v>114</v>
      </c>
      <c r="E49" s="33" t="s">
        <v>1191</v>
      </c>
    </row>
    <row r="50" ht="62.5">
      <c r="A50" s="1" t="s">
        <v>116</v>
      </c>
      <c r="E50" s="27" t="s">
        <v>1192</v>
      </c>
    </row>
    <row r="51">
      <c r="A51" s="1" t="s">
        <v>106</v>
      </c>
      <c r="B51" s="1">
        <v>11</v>
      </c>
      <c r="C51" s="26" t="s">
        <v>1193</v>
      </c>
      <c r="D51" t="s">
        <v>133</v>
      </c>
      <c r="E51" s="27" t="s">
        <v>1194</v>
      </c>
      <c r="F51" s="28" t="s">
        <v>143</v>
      </c>
      <c r="G51" s="29">
        <v>520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1194</v>
      </c>
    </row>
    <row r="53" ht="26">
      <c r="A53" s="1" t="s">
        <v>114</v>
      </c>
      <c r="E53" s="33" t="s">
        <v>1195</v>
      </c>
    </row>
    <row r="54" ht="62.5">
      <c r="A54" s="1" t="s">
        <v>116</v>
      </c>
      <c r="E54" s="27" t="s">
        <v>1192</v>
      </c>
    </row>
    <row r="55">
      <c r="A55" s="1" t="s">
        <v>106</v>
      </c>
      <c r="B55" s="1">
        <v>12</v>
      </c>
      <c r="C55" s="26" t="s">
        <v>1196</v>
      </c>
      <c r="D55" t="s">
        <v>133</v>
      </c>
      <c r="E55" s="27" t="s">
        <v>1197</v>
      </c>
      <c r="F55" s="28" t="s">
        <v>135</v>
      </c>
      <c r="G55" s="29">
        <v>39.299999999999997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1197</v>
      </c>
    </row>
    <row r="57" ht="26">
      <c r="A57" s="1" t="s">
        <v>114</v>
      </c>
      <c r="E57" s="33" t="s">
        <v>1198</v>
      </c>
    </row>
    <row r="58" ht="37.5">
      <c r="A58" s="1" t="s">
        <v>116</v>
      </c>
      <c r="E58" s="27" t="s">
        <v>1199</v>
      </c>
    </row>
    <row r="59">
      <c r="A59" s="1" t="s">
        <v>106</v>
      </c>
      <c r="B59" s="1">
        <v>13</v>
      </c>
      <c r="C59" s="26" t="s">
        <v>1200</v>
      </c>
      <c r="D59" t="s">
        <v>133</v>
      </c>
      <c r="E59" s="27" t="s">
        <v>1201</v>
      </c>
      <c r="F59" s="28" t="s">
        <v>213</v>
      </c>
      <c r="G59" s="29">
        <v>262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1201</v>
      </c>
    </row>
    <row r="61" ht="26">
      <c r="A61" s="1" t="s">
        <v>114</v>
      </c>
      <c r="E61" s="33" t="s">
        <v>1202</v>
      </c>
    </row>
    <row r="62" ht="62.5">
      <c r="A62" s="1" t="s">
        <v>116</v>
      </c>
      <c r="E62" s="27" t="s">
        <v>1203</v>
      </c>
    </row>
    <row r="63">
      <c r="A63" s="1" t="s">
        <v>106</v>
      </c>
      <c r="B63" s="1">
        <v>14</v>
      </c>
      <c r="C63" s="26" t="s">
        <v>1204</v>
      </c>
      <c r="D63" t="s">
        <v>133</v>
      </c>
      <c r="E63" s="27" t="s">
        <v>1205</v>
      </c>
      <c r="F63" s="28" t="s">
        <v>213</v>
      </c>
      <c r="G63" s="29">
        <v>786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1205</v>
      </c>
    </row>
    <row r="65" ht="39">
      <c r="A65" s="1" t="s">
        <v>114</v>
      </c>
      <c r="E65" s="33" t="s">
        <v>1206</v>
      </c>
    </row>
    <row r="66" ht="75">
      <c r="A66" s="1" t="s">
        <v>116</v>
      </c>
      <c r="E66" s="27" t="s">
        <v>1207</v>
      </c>
    </row>
    <row r="67">
      <c r="A67" s="1" t="s">
        <v>106</v>
      </c>
      <c r="B67" s="1">
        <v>15</v>
      </c>
      <c r="C67" s="26" t="s">
        <v>1208</v>
      </c>
      <c r="D67" t="s">
        <v>133</v>
      </c>
      <c r="E67" s="27" t="s">
        <v>1209</v>
      </c>
      <c r="F67" s="28" t="s">
        <v>213</v>
      </c>
      <c r="G67" s="29">
        <v>262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1209</v>
      </c>
    </row>
    <row r="69" ht="26">
      <c r="A69" s="1" t="s">
        <v>114</v>
      </c>
      <c r="E69" s="33" t="s">
        <v>1202</v>
      </c>
    </row>
    <row r="70" ht="62.5">
      <c r="A70" s="1" t="s">
        <v>116</v>
      </c>
      <c r="E70" s="27" t="s">
        <v>1210</v>
      </c>
    </row>
    <row r="71">
      <c r="A71" s="1" t="s">
        <v>106</v>
      </c>
      <c r="B71" s="1">
        <v>16</v>
      </c>
      <c r="C71" s="26" t="s">
        <v>1211</v>
      </c>
      <c r="D71" t="s">
        <v>133</v>
      </c>
      <c r="E71" s="27" t="s">
        <v>1212</v>
      </c>
      <c r="F71" s="28" t="s">
        <v>213</v>
      </c>
      <c r="G71" s="29">
        <v>262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1212</v>
      </c>
    </row>
    <row r="73" ht="26">
      <c r="A73" s="1" t="s">
        <v>114</v>
      </c>
      <c r="E73" s="33" t="s">
        <v>1202</v>
      </c>
    </row>
    <row r="74" ht="87.5">
      <c r="A74" s="1" t="s">
        <v>116</v>
      </c>
      <c r="E74" s="27" t="s">
        <v>1213</v>
      </c>
    </row>
    <row r="75">
      <c r="A75" s="1" t="s">
        <v>106</v>
      </c>
      <c r="B75" s="1">
        <v>17</v>
      </c>
      <c r="C75" s="26" t="s">
        <v>1214</v>
      </c>
      <c r="D75" t="s">
        <v>133</v>
      </c>
      <c r="E75" s="27" t="s">
        <v>1215</v>
      </c>
      <c r="F75" s="28" t="s">
        <v>213</v>
      </c>
      <c r="G75" s="29">
        <v>1048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1215</v>
      </c>
    </row>
    <row r="77" ht="39">
      <c r="A77" s="1" t="s">
        <v>114</v>
      </c>
      <c r="E77" s="33" t="s">
        <v>1216</v>
      </c>
    </row>
    <row r="78" ht="62.5">
      <c r="A78" s="1" t="s">
        <v>116</v>
      </c>
      <c r="E78" s="27" t="s">
        <v>1217</v>
      </c>
    </row>
    <row r="79">
      <c r="A79" s="1" t="s">
        <v>106</v>
      </c>
      <c r="B79" s="1">
        <v>18</v>
      </c>
      <c r="C79" s="26" t="s">
        <v>1218</v>
      </c>
      <c r="D79" t="s">
        <v>133</v>
      </c>
      <c r="E79" s="27" t="s">
        <v>1219</v>
      </c>
      <c r="F79" s="28" t="s">
        <v>135</v>
      </c>
      <c r="G79" s="29">
        <v>7.8600000000000003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1219</v>
      </c>
    </row>
    <row r="81" ht="26">
      <c r="A81" s="1" t="s">
        <v>114</v>
      </c>
      <c r="E81" s="33" t="s">
        <v>1220</v>
      </c>
    </row>
    <row r="82" ht="62.5">
      <c r="A82" s="1" t="s">
        <v>116</v>
      </c>
      <c r="E82" s="27" t="s">
        <v>1221</v>
      </c>
    </row>
    <row r="83" ht="13">
      <c r="A83" s="1" t="s">
        <v>103</v>
      </c>
      <c r="C83" s="22" t="s">
        <v>139</v>
      </c>
      <c r="E83" s="23" t="s">
        <v>822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106</v>
      </c>
      <c r="B84" s="1">
        <v>19</v>
      </c>
      <c r="C84" s="26" t="s">
        <v>1222</v>
      </c>
      <c r="D84" t="s">
        <v>133</v>
      </c>
      <c r="E84" s="27" t="s">
        <v>1223</v>
      </c>
      <c r="F84" s="28" t="s">
        <v>213</v>
      </c>
      <c r="G84" s="29">
        <v>2199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1223</v>
      </c>
    </row>
    <row r="86" ht="26">
      <c r="A86" s="1" t="s">
        <v>114</v>
      </c>
      <c r="E86" s="33" t="s">
        <v>1224</v>
      </c>
    </row>
    <row r="87" ht="75">
      <c r="A87" s="1" t="s">
        <v>116</v>
      </c>
      <c r="E87" s="27" t="s">
        <v>1225</v>
      </c>
    </row>
    <row r="88" ht="13">
      <c r="A88" s="1" t="s">
        <v>103</v>
      </c>
      <c r="C88" s="22" t="s">
        <v>227</v>
      </c>
      <c r="E88" s="23" t="s">
        <v>837</v>
      </c>
      <c r="L88" s="24">
        <f>SUMIFS(L89:L144,A89:A144,"P")</f>
        <v>0</v>
      </c>
      <c r="M88" s="24">
        <f>SUMIFS(M89:M144,A89:A144,"P")</f>
        <v>0</v>
      </c>
      <c r="N88" s="25"/>
    </row>
    <row r="89">
      <c r="A89" s="1" t="s">
        <v>106</v>
      </c>
      <c r="B89" s="1">
        <v>20</v>
      </c>
      <c r="C89" s="26" t="s">
        <v>1226</v>
      </c>
      <c r="D89" t="s">
        <v>133</v>
      </c>
      <c r="E89" s="27" t="s">
        <v>1227</v>
      </c>
      <c r="F89" s="28" t="s">
        <v>213</v>
      </c>
      <c r="G89" s="29">
        <v>2199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1169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1227</v>
      </c>
    </row>
    <row r="91" ht="26">
      <c r="A91" s="1" t="s">
        <v>114</v>
      </c>
      <c r="E91" s="33" t="s">
        <v>1228</v>
      </c>
    </row>
    <row r="92" ht="175">
      <c r="A92" s="1" t="s">
        <v>116</v>
      </c>
      <c r="E92" s="27" t="s">
        <v>1229</v>
      </c>
    </row>
    <row r="93">
      <c r="A93" s="1" t="s">
        <v>106</v>
      </c>
      <c r="B93" s="1">
        <v>21</v>
      </c>
      <c r="C93" s="26" t="s">
        <v>1230</v>
      </c>
      <c r="D93" t="s">
        <v>133</v>
      </c>
      <c r="E93" s="27" t="s">
        <v>1231</v>
      </c>
      <c r="F93" s="28" t="s">
        <v>135</v>
      </c>
      <c r="G93" s="29">
        <v>24.760000000000002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1231</v>
      </c>
    </row>
    <row r="95" ht="78">
      <c r="A95" s="1" t="s">
        <v>114</v>
      </c>
      <c r="E95" s="33" t="s">
        <v>1232</v>
      </c>
    </row>
    <row r="96" ht="137.5">
      <c r="A96" s="1" t="s">
        <v>116</v>
      </c>
      <c r="E96" s="27" t="s">
        <v>232</v>
      </c>
    </row>
    <row r="97">
      <c r="A97" s="1" t="s">
        <v>106</v>
      </c>
      <c r="B97" s="1">
        <v>22</v>
      </c>
      <c r="C97" s="26" t="s">
        <v>1233</v>
      </c>
      <c r="D97" t="s">
        <v>133</v>
      </c>
      <c r="E97" s="27" t="s">
        <v>1234</v>
      </c>
      <c r="F97" s="28" t="s">
        <v>135</v>
      </c>
      <c r="G97" s="29">
        <v>251.75299999999999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1234</v>
      </c>
    </row>
    <row r="99" ht="156">
      <c r="A99" s="1" t="s">
        <v>114</v>
      </c>
      <c r="E99" s="33" t="s">
        <v>1235</v>
      </c>
    </row>
    <row r="100" ht="75">
      <c r="A100" s="1" t="s">
        <v>116</v>
      </c>
      <c r="E100" s="27" t="s">
        <v>1236</v>
      </c>
    </row>
    <row r="101">
      <c r="A101" s="1" t="s">
        <v>106</v>
      </c>
      <c r="B101" s="1">
        <v>23</v>
      </c>
      <c r="C101" s="26" t="s">
        <v>1237</v>
      </c>
      <c r="D101" t="s">
        <v>133</v>
      </c>
      <c r="E101" s="27" t="s">
        <v>1238</v>
      </c>
      <c r="F101" s="28" t="s">
        <v>213</v>
      </c>
      <c r="G101" s="29">
        <v>10840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1238</v>
      </c>
    </row>
    <row r="103" ht="104">
      <c r="A103" s="1" t="s">
        <v>114</v>
      </c>
      <c r="E103" s="33" t="s">
        <v>1239</v>
      </c>
    </row>
    <row r="104" ht="87.5">
      <c r="A104" s="1" t="s">
        <v>116</v>
      </c>
      <c r="E104" s="27" t="s">
        <v>1240</v>
      </c>
    </row>
    <row r="105">
      <c r="A105" s="1" t="s">
        <v>106</v>
      </c>
      <c r="B105" s="1">
        <v>24</v>
      </c>
      <c r="C105" s="26" t="s">
        <v>1241</v>
      </c>
      <c r="D105" t="s">
        <v>133</v>
      </c>
      <c r="E105" s="27" t="s">
        <v>1242</v>
      </c>
      <c r="F105" s="28" t="s">
        <v>213</v>
      </c>
      <c r="G105" s="29">
        <v>16389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1242</v>
      </c>
    </row>
    <row r="107" ht="156">
      <c r="A107" s="1" t="s">
        <v>114</v>
      </c>
      <c r="E107" s="33" t="s">
        <v>1243</v>
      </c>
    </row>
    <row r="108" ht="87.5">
      <c r="A108" s="1" t="s">
        <v>116</v>
      </c>
      <c r="E108" s="27" t="s">
        <v>1240</v>
      </c>
    </row>
    <row r="109">
      <c r="A109" s="1" t="s">
        <v>106</v>
      </c>
      <c r="B109" s="1">
        <v>25</v>
      </c>
      <c r="C109" s="26" t="s">
        <v>1244</v>
      </c>
      <c r="D109" t="s">
        <v>133</v>
      </c>
      <c r="E109" s="27" t="s">
        <v>1245</v>
      </c>
      <c r="F109" s="28" t="s">
        <v>135</v>
      </c>
      <c r="G109" s="29">
        <v>374.47000000000003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1245</v>
      </c>
    </row>
    <row r="111" ht="78">
      <c r="A111" s="1" t="s">
        <v>114</v>
      </c>
      <c r="E111" s="33" t="s">
        <v>1246</v>
      </c>
    </row>
    <row r="112" ht="162.5">
      <c r="A112" s="1" t="s">
        <v>116</v>
      </c>
      <c r="E112" s="27" t="s">
        <v>1247</v>
      </c>
    </row>
    <row r="113">
      <c r="A113" s="1" t="s">
        <v>106</v>
      </c>
      <c r="B113" s="1">
        <v>26</v>
      </c>
      <c r="C113" s="26" t="s">
        <v>1248</v>
      </c>
      <c r="D113" t="s">
        <v>133</v>
      </c>
      <c r="E113" s="27" t="s">
        <v>1249</v>
      </c>
      <c r="F113" s="28" t="s">
        <v>135</v>
      </c>
      <c r="G113" s="29">
        <v>781.94000000000005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1249</v>
      </c>
    </row>
    <row r="115" ht="104">
      <c r="A115" s="1" t="s">
        <v>114</v>
      </c>
      <c r="E115" s="33" t="s">
        <v>1250</v>
      </c>
    </row>
    <row r="116" ht="162.5">
      <c r="A116" s="1" t="s">
        <v>116</v>
      </c>
      <c r="E116" s="27" t="s">
        <v>1247</v>
      </c>
    </row>
    <row r="117">
      <c r="A117" s="1" t="s">
        <v>106</v>
      </c>
      <c r="B117" s="1">
        <v>27</v>
      </c>
      <c r="C117" s="26" t="s">
        <v>1251</v>
      </c>
      <c r="D117" t="s">
        <v>133</v>
      </c>
      <c r="E117" s="27" t="s">
        <v>1252</v>
      </c>
      <c r="F117" s="28" t="s">
        <v>135</v>
      </c>
      <c r="G117" s="29">
        <v>433.60000000000002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1252</v>
      </c>
    </row>
    <row r="119" ht="91">
      <c r="A119" s="1" t="s">
        <v>114</v>
      </c>
      <c r="E119" s="33" t="s">
        <v>1253</v>
      </c>
    </row>
    <row r="120" ht="162.5">
      <c r="A120" s="1" t="s">
        <v>116</v>
      </c>
      <c r="E120" s="27" t="s">
        <v>1247</v>
      </c>
    </row>
    <row r="121">
      <c r="A121" s="1" t="s">
        <v>106</v>
      </c>
      <c r="B121" s="1">
        <v>28</v>
      </c>
      <c r="C121" s="26" t="s">
        <v>1254</v>
      </c>
      <c r="D121" t="s">
        <v>133</v>
      </c>
      <c r="E121" s="27" t="s">
        <v>1255</v>
      </c>
      <c r="F121" s="28" t="s">
        <v>135</v>
      </c>
      <c r="G121" s="29">
        <v>4.0800000000000001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1169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1255</v>
      </c>
    </row>
    <row r="123" ht="26">
      <c r="A123" s="1" t="s">
        <v>114</v>
      </c>
      <c r="E123" s="33" t="s">
        <v>1256</v>
      </c>
    </row>
    <row r="124" ht="162.5">
      <c r="A124" s="1" t="s">
        <v>116</v>
      </c>
      <c r="E124" s="27" t="s">
        <v>1247</v>
      </c>
    </row>
    <row r="125">
      <c r="A125" s="1" t="s">
        <v>106</v>
      </c>
      <c r="B125" s="1">
        <v>29</v>
      </c>
      <c r="C125" s="26" t="s">
        <v>1257</v>
      </c>
      <c r="D125" t="s">
        <v>133</v>
      </c>
      <c r="E125" s="27" t="s">
        <v>1258</v>
      </c>
      <c r="F125" s="28" t="s">
        <v>213</v>
      </c>
      <c r="G125" s="29">
        <v>93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1169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1258</v>
      </c>
    </row>
    <row r="127" ht="39">
      <c r="A127" s="1" t="s">
        <v>114</v>
      </c>
      <c r="E127" s="33" t="s">
        <v>1259</v>
      </c>
    </row>
    <row r="128" ht="162.5">
      <c r="A128" s="1" t="s">
        <v>116</v>
      </c>
      <c r="E128" s="27" t="s">
        <v>1260</v>
      </c>
    </row>
    <row r="129">
      <c r="A129" s="1" t="s">
        <v>106</v>
      </c>
      <c r="B129" s="1">
        <v>30</v>
      </c>
      <c r="C129" s="26" t="s">
        <v>1261</v>
      </c>
      <c r="D129" t="s">
        <v>133</v>
      </c>
      <c r="E129" s="27" t="s">
        <v>1262</v>
      </c>
      <c r="F129" s="28" t="s">
        <v>213</v>
      </c>
      <c r="G129" s="29">
        <v>416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1262</v>
      </c>
    </row>
    <row r="131" ht="39">
      <c r="A131" s="1" t="s">
        <v>114</v>
      </c>
      <c r="E131" s="33" t="s">
        <v>1263</v>
      </c>
    </row>
    <row r="132" ht="162.5">
      <c r="A132" s="1" t="s">
        <v>116</v>
      </c>
      <c r="E132" s="27" t="s">
        <v>1260</v>
      </c>
    </row>
    <row r="133">
      <c r="A133" s="1" t="s">
        <v>106</v>
      </c>
      <c r="B133" s="1">
        <v>31</v>
      </c>
      <c r="C133" s="26" t="s">
        <v>1264</v>
      </c>
      <c r="D133" t="s">
        <v>133</v>
      </c>
      <c r="E133" s="27" t="s">
        <v>1265</v>
      </c>
      <c r="F133" s="28" t="s">
        <v>213</v>
      </c>
      <c r="G133" s="29">
        <v>329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136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112</v>
      </c>
      <c r="E134" s="27" t="s">
        <v>1265</v>
      </c>
    </row>
    <row r="135" ht="39">
      <c r="A135" s="1" t="s">
        <v>114</v>
      </c>
      <c r="E135" s="33" t="s">
        <v>1266</v>
      </c>
    </row>
    <row r="136" ht="162.5">
      <c r="A136" s="1" t="s">
        <v>116</v>
      </c>
      <c r="E136" s="27" t="s">
        <v>1260</v>
      </c>
    </row>
    <row r="137" ht="25">
      <c r="A137" s="1" t="s">
        <v>106</v>
      </c>
      <c r="B137" s="1">
        <v>32</v>
      </c>
      <c r="C137" s="26" t="s">
        <v>1267</v>
      </c>
      <c r="D137" t="s">
        <v>133</v>
      </c>
      <c r="E137" s="27" t="s">
        <v>1268</v>
      </c>
      <c r="F137" s="28" t="s">
        <v>213</v>
      </c>
      <c r="G137" s="29">
        <v>24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1169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1268</v>
      </c>
    </row>
    <row r="139" ht="26">
      <c r="A139" s="1" t="s">
        <v>114</v>
      </c>
      <c r="E139" s="33" t="s">
        <v>1269</v>
      </c>
    </row>
    <row r="140" ht="162.5">
      <c r="A140" s="1" t="s">
        <v>116</v>
      </c>
      <c r="E140" s="27" t="s">
        <v>1260</v>
      </c>
    </row>
    <row r="141" ht="25">
      <c r="A141" s="1" t="s">
        <v>106</v>
      </c>
      <c r="B141" s="1">
        <v>33</v>
      </c>
      <c r="C141" s="26" t="s">
        <v>1270</v>
      </c>
      <c r="D141" t="s">
        <v>133</v>
      </c>
      <c r="E141" s="27" t="s">
        <v>1271</v>
      </c>
      <c r="F141" s="28" t="s">
        <v>213</v>
      </c>
      <c r="G141" s="29">
        <v>15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1169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">
      <c r="A142" s="1" t="s">
        <v>112</v>
      </c>
      <c r="E142" s="27" t="s">
        <v>1272</v>
      </c>
    </row>
    <row r="143" ht="39">
      <c r="A143" s="1" t="s">
        <v>114</v>
      </c>
      <c r="E143" s="33" t="s">
        <v>1273</v>
      </c>
    </row>
    <row r="144" ht="162.5">
      <c r="A144" s="1" t="s">
        <v>116</v>
      </c>
      <c r="E144" s="27" t="s">
        <v>1260</v>
      </c>
    </row>
    <row r="145" ht="13">
      <c r="A145" s="1" t="s">
        <v>103</v>
      </c>
      <c r="C145" s="22" t="s">
        <v>258</v>
      </c>
      <c r="E145" s="23" t="s">
        <v>259</v>
      </c>
      <c r="L145" s="24">
        <f>SUMIFS(L146:L153,A146:A153,"P")</f>
        <v>0</v>
      </c>
      <c r="M145" s="24">
        <f>SUMIFS(M146:M153,A146:A153,"P")</f>
        <v>0</v>
      </c>
      <c r="N145" s="25"/>
    </row>
    <row r="146">
      <c r="A146" s="1" t="s">
        <v>106</v>
      </c>
      <c r="B146" s="1">
        <v>75</v>
      </c>
      <c r="C146" s="26" t="s">
        <v>1274</v>
      </c>
      <c r="D146" t="s">
        <v>133</v>
      </c>
      <c r="E146" s="27" t="s">
        <v>1275</v>
      </c>
      <c r="F146" s="28" t="s">
        <v>327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26">
      <c r="A148" s="1" t="s">
        <v>114</v>
      </c>
      <c r="E148" s="33" t="s">
        <v>1276</v>
      </c>
    </row>
    <row r="149" ht="150">
      <c r="A149" s="1" t="s">
        <v>116</v>
      </c>
      <c r="E149" s="27" t="s">
        <v>682</v>
      </c>
    </row>
    <row r="150">
      <c r="A150" s="1" t="s">
        <v>106</v>
      </c>
      <c r="B150" s="1">
        <v>76</v>
      </c>
      <c r="C150" s="26" t="s">
        <v>1277</v>
      </c>
      <c r="D150" t="s">
        <v>133</v>
      </c>
      <c r="E150" s="27" t="s">
        <v>1278</v>
      </c>
      <c r="F150" s="28" t="s">
        <v>327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133</v>
      </c>
    </row>
    <row r="152" ht="26">
      <c r="A152" s="1" t="s">
        <v>114</v>
      </c>
      <c r="E152" s="33" t="s">
        <v>1276</v>
      </c>
    </row>
    <row r="153" ht="162.5">
      <c r="A153" s="1" t="s">
        <v>116</v>
      </c>
      <c r="E153" s="27" t="s">
        <v>1279</v>
      </c>
    </row>
    <row r="154" ht="13">
      <c r="A154" s="1" t="s">
        <v>103</v>
      </c>
      <c r="C154" s="22" t="s">
        <v>294</v>
      </c>
      <c r="E154" s="23" t="s">
        <v>1280</v>
      </c>
      <c r="L154" s="24">
        <f>SUMIFS(L155:L174,A155:A174,"P")</f>
        <v>0</v>
      </c>
      <c r="M154" s="24">
        <f>SUMIFS(M155:M174,A155:A174,"P")</f>
        <v>0</v>
      </c>
      <c r="N154" s="25"/>
    </row>
    <row r="155">
      <c r="A155" s="1" t="s">
        <v>106</v>
      </c>
      <c r="B155" s="1">
        <v>34</v>
      </c>
      <c r="C155" s="26" t="s">
        <v>1281</v>
      </c>
      <c r="D155" t="s">
        <v>133</v>
      </c>
      <c r="E155" s="27" t="s">
        <v>1282</v>
      </c>
      <c r="F155" s="28" t="s">
        <v>143</v>
      </c>
      <c r="G155" s="29">
        <v>1278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136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112</v>
      </c>
      <c r="E156" s="27" t="s">
        <v>1282</v>
      </c>
    </row>
    <row r="157" ht="26">
      <c r="A157" s="1" t="s">
        <v>114</v>
      </c>
      <c r="E157" s="33" t="s">
        <v>1283</v>
      </c>
    </row>
    <row r="158" ht="262.5">
      <c r="A158" s="1" t="s">
        <v>116</v>
      </c>
      <c r="E158" s="27" t="s">
        <v>299</v>
      </c>
    </row>
    <row r="159">
      <c r="A159" s="1" t="s">
        <v>106</v>
      </c>
      <c r="B159" s="1">
        <v>35</v>
      </c>
      <c r="C159" s="26" t="s">
        <v>1284</v>
      </c>
      <c r="D159" t="s">
        <v>133</v>
      </c>
      <c r="E159" s="27" t="s">
        <v>1285</v>
      </c>
      <c r="F159" s="28" t="s">
        <v>327</v>
      </c>
      <c r="G159" s="29">
        <v>10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136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112</v>
      </c>
      <c r="E160" s="27" t="s">
        <v>1285</v>
      </c>
    </row>
    <row r="161" ht="26">
      <c r="A161" s="1" t="s">
        <v>114</v>
      </c>
      <c r="E161" s="33" t="s">
        <v>1286</v>
      </c>
    </row>
    <row r="162" ht="100">
      <c r="A162" s="1" t="s">
        <v>116</v>
      </c>
      <c r="E162" s="27" t="s">
        <v>1287</v>
      </c>
    </row>
    <row r="163">
      <c r="A163" s="1" t="s">
        <v>106</v>
      </c>
      <c r="B163" s="1">
        <v>36</v>
      </c>
      <c r="C163" s="26" t="s">
        <v>1288</v>
      </c>
      <c r="D163" t="s">
        <v>133</v>
      </c>
      <c r="E163" s="27" t="s">
        <v>1289</v>
      </c>
      <c r="F163" s="28" t="s">
        <v>327</v>
      </c>
      <c r="G163" s="29">
        <v>7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136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112</v>
      </c>
      <c r="E164" s="27" t="s">
        <v>1289</v>
      </c>
    </row>
    <row r="165" ht="26">
      <c r="A165" s="1" t="s">
        <v>114</v>
      </c>
      <c r="E165" s="33" t="s">
        <v>1290</v>
      </c>
    </row>
    <row r="166" ht="50">
      <c r="A166" s="1" t="s">
        <v>116</v>
      </c>
      <c r="E166" s="27" t="s">
        <v>1291</v>
      </c>
    </row>
    <row r="167">
      <c r="A167" s="1" t="s">
        <v>106</v>
      </c>
      <c r="B167" s="1">
        <v>37</v>
      </c>
      <c r="C167" s="26" t="s">
        <v>1292</v>
      </c>
      <c r="D167" t="s">
        <v>133</v>
      </c>
      <c r="E167" s="27" t="s">
        <v>1293</v>
      </c>
      <c r="F167" s="28" t="s">
        <v>327</v>
      </c>
      <c r="G167" s="29">
        <v>3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136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112</v>
      </c>
      <c r="E168" s="27" t="s">
        <v>1293</v>
      </c>
    </row>
    <row r="169" ht="26">
      <c r="A169" s="1" t="s">
        <v>114</v>
      </c>
      <c r="E169" s="33" t="s">
        <v>1294</v>
      </c>
    </row>
    <row r="170" ht="62.5">
      <c r="A170" s="1" t="s">
        <v>116</v>
      </c>
      <c r="E170" s="27" t="s">
        <v>1295</v>
      </c>
    </row>
    <row r="171">
      <c r="A171" s="1" t="s">
        <v>106</v>
      </c>
      <c r="B171" s="1">
        <v>38</v>
      </c>
      <c r="C171" s="26" t="s">
        <v>1296</v>
      </c>
      <c r="D171" t="s">
        <v>133</v>
      </c>
      <c r="E171" s="27" t="s">
        <v>1297</v>
      </c>
      <c r="F171" s="28" t="s">
        <v>327</v>
      </c>
      <c r="G171" s="29">
        <v>10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136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112</v>
      </c>
      <c r="E172" s="27" t="s">
        <v>1297</v>
      </c>
    </row>
    <row r="173" ht="26">
      <c r="A173" s="1" t="s">
        <v>114</v>
      </c>
      <c r="E173" s="33" t="s">
        <v>1298</v>
      </c>
    </row>
    <row r="174" ht="62.5">
      <c r="A174" s="1" t="s">
        <v>116</v>
      </c>
      <c r="E174" s="27" t="s">
        <v>1295</v>
      </c>
    </row>
    <row r="175" ht="13">
      <c r="A175" s="1" t="s">
        <v>103</v>
      </c>
      <c r="C175" s="22" t="s">
        <v>309</v>
      </c>
      <c r="E175" s="23" t="s">
        <v>1299</v>
      </c>
      <c r="L175" s="24">
        <f>SUMIFS(L176:L311,A176:A311,"P")</f>
        <v>0</v>
      </c>
      <c r="M175" s="24">
        <f>SUMIFS(M176:M311,A176:A311,"P")</f>
        <v>0</v>
      </c>
      <c r="N175" s="25"/>
    </row>
    <row r="176" ht="25">
      <c r="A176" s="1" t="s">
        <v>106</v>
      </c>
      <c r="B176" s="1">
        <v>41</v>
      </c>
      <c r="C176" s="26" t="s">
        <v>1300</v>
      </c>
      <c r="D176" t="s">
        <v>133</v>
      </c>
      <c r="E176" s="27" t="s">
        <v>1301</v>
      </c>
      <c r="F176" s="28" t="s">
        <v>143</v>
      </c>
      <c r="G176" s="29">
        <v>802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 ht="25">
      <c r="A177" s="1" t="s">
        <v>112</v>
      </c>
      <c r="E177" s="27" t="s">
        <v>1301</v>
      </c>
    </row>
    <row r="178" ht="39">
      <c r="A178" s="1" t="s">
        <v>114</v>
      </c>
      <c r="E178" s="33" t="s">
        <v>1302</v>
      </c>
    </row>
    <row r="179" ht="87.5">
      <c r="A179" s="1" t="s">
        <v>116</v>
      </c>
      <c r="E179" s="27" t="s">
        <v>1303</v>
      </c>
    </row>
    <row r="180">
      <c r="A180" s="1" t="s">
        <v>106</v>
      </c>
      <c r="B180" s="1">
        <v>42</v>
      </c>
      <c r="C180" s="26" t="s">
        <v>1304</v>
      </c>
      <c r="D180" t="s">
        <v>133</v>
      </c>
      <c r="E180" s="27" t="s">
        <v>1305</v>
      </c>
      <c r="F180" s="28" t="s">
        <v>143</v>
      </c>
      <c r="G180" s="29">
        <v>114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136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1305</v>
      </c>
    </row>
    <row r="182" ht="26">
      <c r="A182" s="1" t="s">
        <v>114</v>
      </c>
      <c r="E182" s="33" t="s">
        <v>1306</v>
      </c>
    </row>
    <row r="183" ht="87.5">
      <c r="A183" s="1" t="s">
        <v>116</v>
      </c>
      <c r="E183" s="27" t="s">
        <v>1303</v>
      </c>
    </row>
    <row r="184">
      <c r="A184" s="1" t="s">
        <v>106</v>
      </c>
      <c r="B184" s="1">
        <v>43</v>
      </c>
      <c r="C184" s="26" t="s">
        <v>1307</v>
      </c>
      <c r="D184" t="s">
        <v>133</v>
      </c>
      <c r="E184" s="27" t="s">
        <v>1308</v>
      </c>
      <c r="F184" s="28" t="s">
        <v>327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136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1308</v>
      </c>
    </row>
    <row r="186" ht="26">
      <c r="A186" s="1" t="s">
        <v>114</v>
      </c>
      <c r="E186" s="33" t="s">
        <v>1309</v>
      </c>
    </row>
    <row r="187" ht="87.5">
      <c r="A187" s="1" t="s">
        <v>116</v>
      </c>
      <c r="E187" s="27" t="s">
        <v>1310</v>
      </c>
    </row>
    <row r="188">
      <c r="A188" s="1" t="s">
        <v>106</v>
      </c>
      <c r="B188" s="1">
        <v>44</v>
      </c>
      <c r="C188" s="26" t="s">
        <v>1311</v>
      </c>
      <c r="D188" t="s">
        <v>133</v>
      </c>
      <c r="E188" s="27" t="s">
        <v>1312</v>
      </c>
      <c r="F188" s="28" t="s">
        <v>327</v>
      </c>
      <c r="G188" s="29">
        <v>1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1169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1312</v>
      </c>
    </row>
    <row r="190" ht="39">
      <c r="A190" s="1" t="s">
        <v>114</v>
      </c>
      <c r="E190" s="33" t="s">
        <v>1313</v>
      </c>
    </row>
    <row r="191" ht="87.5">
      <c r="A191" s="1" t="s">
        <v>116</v>
      </c>
      <c r="E191" s="27" t="s">
        <v>1310</v>
      </c>
    </row>
    <row r="192">
      <c r="A192" s="1" t="s">
        <v>106</v>
      </c>
      <c r="B192" s="1">
        <v>45</v>
      </c>
      <c r="C192" s="26" t="s">
        <v>1314</v>
      </c>
      <c r="D192" t="s">
        <v>133</v>
      </c>
      <c r="E192" s="27" t="s">
        <v>1315</v>
      </c>
      <c r="F192" s="28" t="s">
        <v>327</v>
      </c>
      <c r="G192" s="29">
        <v>7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1169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1315</v>
      </c>
    </row>
    <row r="194" ht="26">
      <c r="A194" s="1" t="s">
        <v>114</v>
      </c>
      <c r="E194" s="33" t="s">
        <v>1316</v>
      </c>
    </row>
    <row r="195" ht="75">
      <c r="A195" s="1" t="s">
        <v>116</v>
      </c>
      <c r="E195" s="27" t="s">
        <v>1317</v>
      </c>
    </row>
    <row r="196" ht="25">
      <c r="A196" s="1" t="s">
        <v>106</v>
      </c>
      <c r="B196" s="1">
        <v>46</v>
      </c>
      <c r="C196" s="26" t="s">
        <v>1318</v>
      </c>
      <c r="D196" t="s">
        <v>133</v>
      </c>
      <c r="E196" s="27" t="s">
        <v>1319</v>
      </c>
      <c r="F196" s="28" t="s">
        <v>327</v>
      </c>
      <c r="G196" s="29">
        <v>60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136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 ht="25">
      <c r="A197" s="1" t="s">
        <v>112</v>
      </c>
      <c r="E197" s="27" t="s">
        <v>1319</v>
      </c>
    </row>
    <row r="198" ht="104">
      <c r="A198" s="1" t="s">
        <v>114</v>
      </c>
      <c r="E198" s="33" t="s">
        <v>1320</v>
      </c>
    </row>
    <row r="199" ht="50">
      <c r="A199" s="1" t="s">
        <v>116</v>
      </c>
      <c r="E199" s="27" t="s">
        <v>1321</v>
      </c>
    </row>
    <row r="200">
      <c r="A200" s="1" t="s">
        <v>106</v>
      </c>
      <c r="B200" s="1">
        <v>47</v>
      </c>
      <c r="C200" s="26" t="s">
        <v>1322</v>
      </c>
      <c r="D200" t="s">
        <v>133</v>
      </c>
      <c r="E200" s="27" t="s">
        <v>1323</v>
      </c>
      <c r="F200" s="28" t="s">
        <v>327</v>
      </c>
      <c r="G200" s="29">
        <v>62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136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1323</v>
      </c>
    </row>
    <row r="202" ht="78">
      <c r="A202" s="1" t="s">
        <v>114</v>
      </c>
      <c r="E202" s="33" t="s">
        <v>1324</v>
      </c>
    </row>
    <row r="203" ht="50">
      <c r="A203" s="1" t="s">
        <v>116</v>
      </c>
      <c r="E203" s="27" t="s">
        <v>1325</v>
      </c>
    </row>
    <row r="204">
      <c r="A204" s="1" t="s">
        <v>106</v>
      </c>
      <c r="B204" s="1">
        <v>48</v>
      </c>
      <c r="C204" s="26" t="s">
        <v>1326</v>
      </c>
      <c r="D204" t="s">
        <v>133</v>
      </c>
      <c r="E204" s="27" t="s">
        <v>1327</v>
      </c>
      <c r="F204" s="28" t="s">
        <v>327</v>
      </c>
      <c r="G204" s="29">
        <v>12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136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1327</v>
      </c>
    </row>
    <row r="206" ht="39">
      <c r="A206" s="1" t="s">
        <v>114</v>
      </c>
      <c r="E206" s="33" t="s">
        <v>1328</v>
      </c>
    </row>
    <row r="207" ht="62.5">
      <c r="A207" s="1" t="s">
        <v>116</v>
      </c>
      <c r="E207" s="27" t="s">
        <v>1329</v>
      </c>
    </row>
    <row r="208">
      <c r="A208" s="1" t="s">
        <v>106</v>
      </c>
      <c r="B208" s="1">
        <v>49</v>
      </c>
      <c r="C208" s="26" t="s">
        <v>1330</v>
      </c>
      <c r="D208" t="s">
        <v>133</v>
      </c>
      <c r="E208" s="27" t="s">
        <v>1331</v>
      </c>
      <c r="F208" s="28" t="s">
        <v>327</v>
      </c>
      <c r="G208" s="29">
        <v>10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136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1331</v>
      </c>
    </row>
    <row r="210" ht="39">
      <c r="A210" s="1" t="s">
        <v>114</v>
      </c>
      <c r="E210" s="33" t="s">
        <v>1332</v>
      </c>
    </row>
    <row r="211" ht="50">
      <c r="A211" s="1" t="s">
        <v>116</v>
      </c>
      <c r="E211" s="27" t="s">
        <v>1321</v>
      </c>
    </row>
    <row r="212">
      <c r="A212" s="1" t="s">
        <v>106</v>
      </c>
      <c r="B212" s="1">
        <v>50</v>
      </c>
      <c r="C212" s="26" t="s">
        <v>1333</v>
      </c>
      <c r="D212" t="s">
        <v>133</v>
      </c>
      <c r="E212" s="27" t="s">
        <v>1334</v>
      </c>
      <c r="F212" s="28" t="s">
        <v>327</v>
      </c>
      <c r="G212" s="29">
        <v>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136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1334</v>
      </c>
    </row>
    <row r="214" ht="39">
      <c r="A214" s="1" t="s">
        <v>114</v>
      </c>
      <c r="E214" s="33" t="s">
        <v>1335</v>
      </c>
    </row>
    <row r="215" ht="50">
      <c r="A215" s="1" t="s">
        <v>116</v>
      </c>
      <c r="E215" s="27" t="s">
        <v>1325</v>
      </c>
    </row>
    <row r="216">
      <c r="A216" s="1" t="s">
        <v>106</v>
      </c>
      <c r="B216" s="1">
        <v>51</v>
      </c>
      <c r="C216" s="26" t="s">
        <v>1336</v>
      </c>
      <c r="D216" t="s">
        <v>133</v>
      </c>
      <c r="E216" s="27" t="s">
        <v>1337</v>
      </c>
      <c r="F216" s="28" t="s">
        <v>213</v>
      </c>
      <c r="G216" s="29">
        <v>40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136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1337</v>
      </c>
    </row>
    <row r="218" ht="39">
      <c r="A218" s="1" t="s">
        <v>114</v>
      </c>
      <c r="E218" s="33" t="s">
        <v>1338</v>
      </c>
    </row>
    <row r="219" ht="62.5">
      <c r="A219" s="1" t="s">
        <v>116</v>
      </c>
      <c r="E219" s="27" t="s">
        <v>1329</v>
      </c>
    </row>
    <row r="220">
      <c r="A220" s="1" t="s">
        <v>106</v>
      </c>
      <c r="B220" s="1">
        <v>52</v>
      </c>
      <c r="C220" s="26" t="s">
        <v>1339</v>
      </c>
      <c r="D220" t="s">
        <v>133</v>
      </c>
      <c r="E220" s="27" t="s">
        <v>1340</v>
      </c>
      <c r="F220" s="28" t="s">
        <v>327</v>
      </c>
      <c r="G220" s="29">
        <v>2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136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1340</v>
      </c>
    </row>
    <row r="222" ht="26">
      <c r="A222" s="1" t="s">
        <v>114</v>
      </c>
      <c r="E222" s="33" t="s">
        <v>1341</v>
      </c>
    </row>
    <row r="223" ht="50">
      <c r="A223" s="1" t="s">
        <v>116</v>
      </c>
      <c r="E223" s="27" t="s">
        <v>1321</v>
      </c>
    </row>
    <row r="224" ht="25">
      <c r="A224" s="1" t="s">
        <v>106</v>
      </c>
      <c r="B224" s="1">
        <v>53</v>
      </c>
      <c r="C224" s="26" t="s">
        <v>1342</v>
      </c>
      <c r="D224" t="s">
        <v>133</v>
      </c>
      <c r="E224" s="27" t="s">
        <v>1343</v>
      </c>
      <c r="F224" s="28" t="s">
        <v>327</v>
      </c>
      <c r="G224" s="29">
        <v>62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136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 ht="25">
      <c r="A225" s="1" t="s">
        <v>112</v>
      </c>
      <c r="E225" s="27" t="s">
        <v>1343</v>
      </c>
    </row>
    <row r="226" ht="26">
      <c r="A226" s="1" t="s">
        <v>114</v>
      </c>
      <c r="E226" s="33" t="s">
        <v>1344</v>
      </c>
    </row>
    <row r="227" ht="75">
      <c r="A227" s="1" t="s">
        <v>116</v>
      </c>
      <c r="E227" s="27" t="s">
        <v>1345</v>
      </c>
    </row>
    <row r="228">
      <c r="A228" s="1" t="s">
        <v>106</v>
      </c>
      <c r="B228" s="1">
        <v>54</v>
      </c>
      <c r="C228" s="26" t="s">
        <v>1346</v>
      </c>
      <c r="D228" t="s">
        <v>133</v>
      </c>
      <c r="E228" s="27" t="s">
        <v>1347</v>
      </c>
      <c r="F228" s="28" t="s">
        <v>327</v>
      </c>
      <c r="G228" s="29">
        <v>127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136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1347</v>
      </c>
    </row>
    <row r="230" ht="78">
      <c r="A230" s="1" t="s">
        <v>114</v>
      </c>
      <c r="E230" s="33" t="s">
        <v>1348</v>
      </c>
    </row>
    <row r="231" ht="50">
      <c r="A231" s="1" t="s">
        <v>116</v>
      </c>
      <c r="E231" s="27" t="s">
        <v>1325</v>
      </c>
    </row>
    <row r="232">
      <c r="A232" s="1" t="s">
        <v>106</v>
      </c>
      <c r="B232" s="1">
        <v>55</v>
      </c>
      <c r="C232" s="26" t="s">
        <v>1349</v>
      </c>
      <c r="D232" t="s">
        <v>133</v>
      </c>
      <c r="E232" s="27" t="s">
        <v>1350</v>
      </c>
      <c r="F232" s="28" t="s">
        <v>213</v>
      </c>
      <c r="G232" s="29">
        <v>1353.625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136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1350</v>
      </c>
    </row>
    <row r="234" ht="130">
      <c r="A234" s="1" t="s">
        <v>114</v>
      </c>
      <c r="E234" s="33" t="s">
        <v>1351</v>
      </c>
    </row>
    <row r="235" ht="87.5">
      <c r="A235" s="1" t="s">
        <v>116</v>
      </c>
      <c r="E235" s="27" t="s">
        <v>1352</v>
      </c>
    </row>
    <row r="236">
      <c r="A236" s="1" t="s">
        <v>106</v>
      </c>
      <c r="B236" s="1">
        <v>56</v>
      </c>
      <c r="C236" s="26" t="s">
        <v>1353</v>
      </c>
      <c r="D236" t="s">
        <v>133</v>
      </c>
      <c r="E236" s="27" t="s">
        <v>1354</v>
      </c>
      <c r="F236" s="28" t="s">
        <v>213</v>
      </c>
      <c r="G236" s="29">
        <v>1353.625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136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1354</v>
      </c>
    </row>
    <row r="238" ht="130">
      <c r="A238" s="1" t="s">
        <v>114</v>
      </c>
      <c r="E238" s="33" t="s">
        <v>1351</v>
      </c>
    </row>
    <row r="239" ht="87.5">
      <c r="A239" s="1" t="s">
        <v>116</v>
      </c>
      <c r="E239" s="27" t="s">
        <v>1352</v>
      </c>
    </row>
    <row r="240">
      <c r="A240" s="1" t="s">
        <v>106</v>
      </c>
      <c r="B240" s="1">
        <v>57</v>
      </c>
      <c r="C240" s="26" t="s">
        <v>1355</v>
      </c>
      <c r="D240" t="s">
        <v>133</v>
      </c>
      <c r="E240" s="27" t="s">
        <v>1356</v>
      </c>
      <c r="F240" s="28" t="s">
        <v>327</v>
      </c>
      <c r="G240" s="29">
        <v>198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136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1356</v>
      </c>
    </row>
    <row r="242" ht="65">
      <c r="A242" s="1" t="s">
        <v>114</v>
      </c>
      <c r="E242" s="33" t="s">
        <v>1357</v>
      </c>
    </row>
    <row r="243" ht="62.5">
      <c r="A243" s="1" t="s">
        <v>116</v>
      </c>
      <c r="E243" s="27" t="s">
        <v>1358</v>
      </c>
    </row>
    <row r="244" ht="25">
      <c r="A244" s="1" t="s">
        <v>106</v>
      </c>
      <c r="B244" s="1">
        <v>58</v>
      </c>
      <c r="C244" s="26" t="s">
        <v>1359</v>
      </c>
      <c r="D244" t="s">
        <v>133</v>
      </c>
      <c r="E244" s="27" t="s">
        <v>1360</v>
      </c>
      <c r="F244" s="28" t="s">
        <v>327</v>
      </c>
      <c r="G244" s="29">
        <v>38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1169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 ht="25">
      <c r="A245" s="1" t="s">
        <v>112</v>
      </c>
      <c r="E245" s="27" t="s">
        <v>1360</v>
      </c>
    </row>
    <row r="246" ht="39">
      <c r="A246" s="1" t="s">
        <v>114</v>
      </c>
      <c r="E246" s="33" t="s">
        <v>1361</v>
      </c>
    </row>
    <row r="247" ht="50">
      <c r="A247" s="1" t="s">
        <v>116</v>
      </c>
      <c r="E247" s="27" t="s">
        <v>1362</v>
      </c>
    </row>
    <row r="248">
      <c r="A248" s="1" t="s">
        <v>106</v>
      </c>
      <c r="B248" s="1">
        <v>59</v>
      </c>
      <c r="C248" s="26" t="s">
        <v>1363</v>
      </c>
      <c r="D248" t="s">
        <v>133</v>
      </c>
      <c r="E248" s="27" t="s">
        <v>1364</v>
      </c>
      <c r="F248" s="28" t="s">
        <v>143</v>
      </c>
      <c r="G248" s="29">
        <v>783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136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1364</v>
      </c>
    </row>
    <row r="250" ht="39">
      <c r="A250" s="1" t="s">
        <v>114</v>
      </c>
      <c r="E250" s="33" t="s">
        <v>1365</v>
      </c>
    </row>
    <row r="251" ht="75">
      <c r="A251" s="1" t="s">
        <v>116</v>
      </c>
      <c r="E251" s="27" t="s">
        <v>1366</v>
      </c>
    </row>
    <row r="252">
      <c r="A252" s="1" t="s">
        <v>106</v>
      </c>
      <c r="B252" s="1">
        <v>60</v>
      </c>
      <c r="C252" s="26" t="s">
        <v>1367</v>
      </c>
      <c r="D252" t="s">
        <v>133</v>
      </c>
      <c r="E252" s="27" t="s">
        <v>1368</v>
      </c>
      <c r="F252" s="28" t="s">
        <v>143</v>
      </c>
      <c r="G252" s="29">
        <v>27.699999999999999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1169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1364</v>
      </c>
    </row>
    <row r="254" ht="39">
      <c r="A254" s="1" t="s">
        <v>114</v>
      </c>
      <c r="E254" s="33" t="s">
        <v>1369</v>
      </c>
    </row>
    <row r="255" ht="75">
      <c r="A255" s="1" t="s">
        <v>116</v>
      </c>
      <c r="E255" s="27" t="s">
        <v>1366</v>
      </c>
    </row>
    <row r="256">
      <c r="A256" s="1" t="s">
        <v>106</v>
      </c>
      <c r="B256" s="1">
        <v>61</v>
      </c>
      <c r="C256" s="26" t="s">
        <v>1370</v>
      </c>
      <c r="D256" t="s">
        <v>133</v>
      </c>
      <c r="E256" s="27" t="s">
        <v>1371</v>
      </c>
      <c r="F256" s="28" t="s">
        <v>143</v>
      </c>
      <c r="G256" s="29">
        <v>784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1169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1372</v>
      </c>
    </row>
    <row r="258" ht="39">
      <c r="A258" s="1" t="s">
        <v>114</v>
      </c>
      <c r="E258" s="33" t="s">
        <v>1373</v>
      </c>
    </row>
    <row r="259" ht="75">
      <c r="A259" s="1" t="s">
        <v>116</v>
      </c>
      <c r="E259" s="27" t="s">
        <v>1366</v>
      </c>
    </row>
    <row r="260" ht="25">
      <c r="A260" s="1" t="s">
        <v>106</v>
      </c>
      <c r="B260" s="1">
        <v>62</v>
      </c>
      <c r="C260" s="26" t="s">
        <v>1374</v>
      </c>
      <c r="D260" t="s">
        <v>133</v>
      </c>
      <c r="E260" s="27" t="s">
        <v>1375</v>
      </c>
      <c r="F260" s="28" t="s">
        <v>143</v>
      </c>
      <c r="G260" s="29">
        <v>9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1169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112</v>
      </c>
      <c r="E261" s="27" t="s">
        <v>1372</v>
      </c>
    </row>
    <row r="262" ht="39">
      <c r="A262" s="1" t="s">
        <v>114</v>
      </c>
      <c r="E262" s="33" t="s">
        <v>1376</v>
      </c>
    </row>
    <row r="263" ht="75">
      <c r="A263" s="1" t="s">
        <v>116</v>
      </c>
      <c r="E263" s="27" t="s">
        <v>1366</v>
      </c>
    </row>
    <row r="264">
      <c r="A264" s="1" t="s">
        <v>106</v>
      </c>
      <c r="B264" s="1">
        <v>63</v>
      </c>
      <c r="C264" s="26" t="s">
        <v>1377</v>
      </c>
      <c r="D264" t="s">
        <v>133</v>
      </c>
      <c r="E264" s="27" t="s">
        <v>1378</v>
      </c>
      <c r="F264" s="28" t="s">
        <v>143</v>
      </c>
      <c r="G264" s="29">
        <v>653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136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112</v>
      </c>
      <c r="E265" s="27" t="s">
        <v>1378</v>
      </c>
    </row>
    <row r="266" ht="65">
      <c r="A266" s="1" t="s">
        <v>114</v>
      </c>
      <c r="E266" s="33" t="s">
        <v>1379</v>
      </c>
    </row>
    <row r="267" ht="62.5">
      <c r="A267" s="1" t="s">
        <v>116</v>
      </c>
      <c r="E267" s="27" t="s">
        <v>1380</v>
      </c>
    </row>
    <row r="268">
      <c r="A268" s="1" t="s">
        <v>106</v>
      </c>
      <c r="B268" s="1">
        <v>64</v>
      </c>
      <c r="C268" s="26" t="s">
        <v>1153</v>
      </c>
      <c r="D268" t="s">
        <v>133</v>
      </c>
      <c r="E268" s="27" t="s">
        <v>1154</v>
      </c>
      <c r="F268" s="28" t="s">
        <v>143</v>
      </c>
      <c r="G268" s="29">
        <v>772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136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112</v>
      </c>
      <c r="E269" s="27" t="s">
        <v>1154</v>
      </c>
    </row>
    <row r="270" ht="52">
      <c r="A270" s="1" t="s">
        <v>114</v>
      </c>
      <c r="E270" s="33" t="s">
        <v>1381</v>
      </c>
    </row>
    <row r="271" ht="62.5">
      <c r="A271" s="1" t="s">
        <v>116</v>
      </c>
      <c r="E271" s="27" t="s">
        <v>1380</v>
      </c>
    </row>
    <row r="272">
      <c r="A272" s="1" t="s">
        <v>106</v>
      </c>
      <c r="B272" s="1">
        <v>65</v>
      </c>
      <c r="C272" s="26" t="s">
        <v>1382</v>
      </c>
      <c r="D272" t="s">
        <v>133</v>
      </c>
      <c r="E272" s="27" t="s">
        <v>1383</v>
      </c>
      <c r="F272" s="28" t="s">
        <v>143</v>
      </c>
      <c r="G272" s="29">
        <v>2157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136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112</v>
      </c>
      <c r="E273" s="27" t="s">
        <v>1383</v>
      </c>
    </row>
    <row r="274" ht="52">
      <c r="A274" s="1" t="s">
        <v>114</v>
      </c>
      <c r="E274" s="33" t="s">
        <v>1191</v>
      </c>
    </row>
    <row r="275" ht="75">
      <c r="A275" s="1" t="s">
        <v>116</v>
      </c>
      <c r="E275" s="27" t="s">
        <v>1384</v>
      </c>
    </row>
    <row r="276">
      <c r="A276" s="1" t="s">
        <v>106</v>
      </c>
      <c r="B276" s="1">
        <v>66</v>
      </c>
      <c r="C276" s="26" t="s">
        <v>1385</v>
      </c>
      <c r="D276" t="s">
        <v>133</v>
      </c>
      <c r="E276" s="27" t="s">
        <v>1386</v>
      </c>
      <c r="F276" s="28" t="s">
        <v>143</v>
      </c>
      <c r="G276" s="29">
        <v>688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136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112</v>
      </c>
      <c r="E277" s="27" t="s">
        <v>1386</v>
      </c>
    </row>
    <row r="278" ht="65">
      <c r="A278" s="1" t="s">
        <v>114</v>
      </c>
      <c r="E278" s="33" t="s">
        <v>1387</v>
      </c>
    </row>
    <row r="279" ht="75">
      <c r="A279" s="1" t="s">
        <v>116</v>
      </c>
      <c r="E279" s="27" t="s">
        <v>1384</v>
      </c>
    </row>
    <row r="280" ht="25">
      <c r="A280" s="1" t="s">
        <v>106</v>
      </c>
      <c r="B280" s="1">
        <v>67</v>
      </c>
      <c r="C280" s="26" t="s">
        <v>1388</v>
      </c>
      <c r="D280" t="s">
        <v>133</v>
      </c>
      <c r="E280" s="27" t="s">
        <v>1389</v>
      </c>
      <c r="F280" s="28" t="s">
        <v>143</v>
      </c>
      <c r="G280" s="29">
        <v>485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136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 ht="25">
      <c r="A281" s="1" t="s">
        <v>112</v>
      </c>
      <c r="E281" s="27" t="s">
        <v>1389</v>
      </c>
    </row>
    <row r="282" ht="39">
      <c r="A282" s="1" t="s">
        <v>114</v>
      </c>
      <c r="E282" s="33" t="s">
        <v>1390</v>
      </c>
    </row>
    <row r="283" ht="75">
      <c r="A283" s="1" t="s">
        <v>116</v>
      </c>
      <c r="E283" s="27" t="s">
        <v>1384</v>
      </c>
    </row>
    <row r="284">
      <c r="A284" s="1" t="s">
        <v>106</v>
      </c>
      <c r="B284" s="1">
        <v>68</v>
      </c>
      <c r="C284" s="26" t="s">
        <v>315</v>
      </c>
      <c r="D284" t="s">
        <v>133</v>
      </c>
      <c r="E284" s="27" t="s">
        <v>316</v>
      </c>
      <c r="F284" s="28" t="s">
        <v>143</v>
      </c>
      <c r="G284" s="29">
        <v>485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136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112</v>
      </c>
      <c r="E285" s="27" t="s">
        <v>316</v>
      </c>
    </row>
    <row r="286" ht="39">
      <c r="A286" s="1" t="s">
        <v>114</v>
      </c>
      <c r="E286" s="33" t="s">
        <v>1391</v>
      </c>
    </row>
    <row r="287" ht="100">
      <c r="A287" s="1" t="s">
        <v>116</v>
      </c>
      <c r="E287" s="27" t="s">
        <v>319</v>
      </c>
    </row>
    <row r="288" ht="25">
      <c r="A288" s="1" t="s">
        <v>106</v>
      </c>
      <c r="B288" s="1">
        <v>69</v>
      </c>
      <c r="C288" s="26" t="s">
        <v>1392</v>
      </c>
      <c r="D288" t="s">
        <v>133</v>
      </c>
      <c r="E288" s="27" t="s">
        <v>1393</v>
      </c>
      <c r="F288" s="28" t="s">
        <v>135</v>
      </c>
      <c r="G288" s="29">
        <v>5.4000000000000004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1169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112</v>
      </c>
      <c r="E289" s="27" t="s">
        <v>1393</v>
      </c>
    </row>
    <row r="290" ht="39">
      <c r="A290" s="1" t="s">
        <v>114</v>
      </c>
      <c r="E290" s="33" t="s">
        <v>1394</v>
      </c>
    </row>
    <row r="291" ht="409.5">
      <c r="A291" s="1" t="s">
        <v>116</v>
      </c>
      <c r="E291" s="27" t="s">
        <v>1395</v>
      </c>
    </row>
    <row r="292">
      <c r="A292" s="1" t="s">
        <v>106</v>
      </c>
      <c r="B292" s="1">
        <v>70</v>
      </c>
      <c r="C292" s="26" t="s">
        <v>1396</v>
      </c>
      <c r="D292" t="s">
        <v>133</v>
      </c>
      <c r="E292" s="27" t="s">
        <v>1397</v>
      </c>
      <c r="F292" s="28" t="s">
        <v>213</v>
      </c>
      <c r="G292" s="29">
        <v>383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1169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112</v>
      </c>
      <c r="E293" s="27" t="s">
        <v>1397</v>
      </c>
    </row>
    <row r="294" ht="78">
      <c r="A294" s="1" t="s">
        <v>114</v>
      </c>
      <c r="E294" s="33" t="s">
        <v>1398</v>
      </c>
    </row>
    <row r="295" ht="62.5">
      <c r="A295" s="1" t="s">
        <v>116</v>
      </c>
      <c r="E295" s="27" t="s">
        <v>334</v>
      </c>
    </row>
    <row r="296">
      <c r="A296" s="1" t="s">
        <v>106</v>
      </c>
      <c r="B296" s="1">
        <v>71</v>
      </c>
      <c r="C296" s="26" t="s">
        <v>1399</v>
      </c>
      <c r="D296" t="s">
        <v>133</v>
      </c>
      <c r="E296" s="27" t="s">
        <v>1400</v>
      </c>
      <c r="F296" s="28" t="s">
        <v>143</v>
      </c>
      <c r="G296" s="29">
        <v>1353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1169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112</v>
      </c>
      <c r="E297" s="27" t="s">
        <v>1400</v>
      </c>
    </row>
    <row r="298" ht="39">
      <c r="A298" s="1" t="s">
        <v>114</v>
      </c>
      <c r="E298" s="33" t="s">
        <v>1187</v>
      </c>
    </row>
    <row r="299" ht="62.5">
      <c r="A299" s="1" t="s">
        <v>116</v>
      </c>
      <c r="E299" s="27" t="s">
        <v>334</v>
      </c>
    </row>
    <row r="300">
      <c r="A300" s="1" t="s">
        <v>106</v>
      </c>
      <c r="B300" s="1">
        <v>72</v>
      </c>
      <c r="C300" s="26" t="s">
        <v>1401</v>
      </c>
      <c r="D300" t="s">
        <v>133</v>
      </c>
      <c r="E300" s="27" t="s">
        <v>1402</v>
      </c>
      <c r="F300" s="28" t="s">
        <v>110</v>
      </c>
      <c r="G300" s="29">
        <v>8.7119999999999997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136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112</v>
      </c>
      <c r="E301" s="27" t="s">
        <v>1402</v>
      </c>
    </row>
    <row r="302" ht="91">
      <c r="A302" s="1" t="s">
        <v>114</v>
      </c>
      <c r="E302" s="33" t="s">
        <v>1403</v>
      </c>
    </row>
    <row r="303" ht="112.5">
      <c r="A303" s="1" t="s">
        <v>116</v>
      </c>
      <c r="E303" s="27" t="s">
        <v>1404</v>
      </c>
    </row>
    <row r="304">
      <c r="A304" s="1" t="s">
        <v>106</v>
      </c>
      <c r="B304" s="1">
        <v>73</v>
      </c>
      <c r="C304" s="26" t="s">
        <v>1405</v>
      </c>
      <c r="D304" t="s">
        <v>133</v>
      </c>
      <c r="E304" s="27" t="s">
        <v>1406</v>
      </c>
      <c r="F304" s="28" t="s">
        <v>143</v>
      </c>
      <c r="G304" s="29">
        <v>93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136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112</v>
      </c>
      <c r="E305" s="27" t="s">
        <v>1406</v>
      </c>
    </row>
    <row r="306" ht="39">
      <c r="A306" s="1" t="s">
        <v>114</v>
      </c>
      <c r="E306" s="33" t="s">
        <v>1407</v>
      </c>
    </row>
    <row r="307" ht="87.5">
      <c r="A307" s="1" t="s">
        <v>116</v>
      </c>
      <c r="E307" s="27" t="s">
        <v>1408</v>
      </c>
    </row>
    <row r="308">
      <c r="A308" s="1" t="s">
        <v>106</v>
      </c>
      <c r="B308" s="1">
        <v>74</v>
      </c>
      <c r="C308" s="26" t="s">
        <v>1409</v>
      </c>
      <c r="D308" t="s">
        <v>133</v>
      </c>
      <c r="E308" s="27" t="s">
        <v>1410</v>
      </c>
      <c r="F308" s="28" t="s">
        <v>327</v>
      </c>
      <c r="G308" s="29">
        <v>18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136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112</v>
      </c>
      <c r="E309" s="27" t="s">
        <v>1410</v>
      </c>
    </row>
    <row r="310" ht="26">
      <c r="A310" s="1" t="s">
        <v>114</v>
      </c>
      <c r="E310" s="33" t="s">
        <v>1411</v>
      </c>
    </row>
    <row r="311" ht="100">
      <c r="A311" s="1" t="s">
        <v>116</v>
      </c>
      <c r="E311" s="27" t="s">
        <v>1412</v>
      </c>
    </row>
  </sheetData>
  <sheetProtection sheet="1" objects="1" scenarios="1" spinCount="100000" saltValue="zFSYFjatyx7qwnV4yTwzJGL5IqpbU5cuTTwNfOa4ye7eiUS1+Dc0nblYewTAWKHZjCYlPAjNCij2ojJbhh0IzQ==" hashValue="+fMWWDGTVmaXIy/W5L7YpCE5MTsf6wbUdABtD6wvplD04awjW38SvJUS0O3OJY/t68Xw7q6Uuc+aUPb7Cuu0l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COUNTIFS(L8:L223,"=0",A8:A223,"P")+COUNTIFS(L8:L223,"",A8:A223,"P")+SUM(Q8:Q223)</f>
        <v>0</v>
      </c>
    </row>
    <row r="8" ht="13">
      <c r="A8" s="1" t="s">
        <v>101</v>
      </c>
      <c r="C8" s="22" t="s">
        <v>1413</v>
      </c>
      <c r="E8" s="23" t="s">
        <v>48</v>
      </c>
      <c r="L8" s="24">
        <f>L9+L30+L95+L108+L145+L174</f>
        <v>0</v>
      </c>
      <c r="M8" s="24">
        <f>M9+M30+M95+M108+M145+M174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106</v>
      </c>
      <c r="B10" s="1">
        <v>1</v>
      </c>
      <c r="C10" s="26" t="s">
        <v>1167</v>
      </c>
      <c r="D10" t="s">
        <v>133</v>
      </c>
      <c r="E10" s="27" t="s">
        <v>1168</v>
      </c>
      <c r="F10" s="28" t="s">
        <v>135</v>
      </c>
      <c r="G10" s="29">
        <v>1.95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1414</v>
      </c>
    </row>
    <row r="13">
      <c r="A13" s="1" t="s">
        <v>116</v>
      </c>
      <c r="E13" s="27" t="s">
        <v>133</v>
      </c>
    </row>
    <row r="14">
      <c r="A14" s="1" t="s">
        <v>106</v>
      </c>
      <c r="B14" s="1">
        <v>2</v>
      </c>
      <c r="C14" s="26" t="s">
        <v>1415</v>
      </c>
      <c r="D14" t="s">
        <v>133</v>
      </c>
      <c r="E14" s="27" t="s">
        <v>1416</v>
      </c>
      <c r="F14" s="28" t="s">
        <v>135</v>
      </c>
      <c r="G14" s="29">
        <v>724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1416</v>
      </c>
    </row>
    <row r="16" ht="26">
      <c r="A16" s="1" t="s">
        <v>114</v>
      </c>
      <c r="E16" s="33" t="s">
        <v>1417</v>
      </c>
    </row>
    <row r="17" ht="62.5">
      <c r="A17" s="1" t="s">
        <v>116</v>
      </c>
      <c r="E17" s="27" t="s">
        <v>1418</v>
      </c>
    </row>
    <row r="18" ht="25">
      <c r="A18" s="1" t="s">
        <v>106</v>
      </c>
      <c r="B18" s="1">
        <v>3</v>
      </c>
      <c r="C18" s="26" t="s">
        <v>107</v>
      </c>
      <c r="D18" t="s">
        <v>108</v>
      </c>
      <c r="E18" s="27" t="s">
        <v>109</v>
      </c>
      <c r="F18" s="28" t="s">
        <v>110</v>
      </c>
      <c r="G18" s="29">
        <v>3608.6149999999998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104">
      <c r="A20" s="1" t="s">
        <v>114</v>
      </c>
      <c r="E20" s="33" t="s">
        <v>1419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765</v>
      </c>
      <c r="D22" t="s">
        <v>766</v>
      </c>
      <c r="E22" s="27" t="s">
        <v>767</v>
      </c>
      <c r="F22" s="28" t="s">
        <v>110</v>
      </c>
      <c r="G22" s="29">
        <v>711.31200000000001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130">
      <c r="A24" s="1" t="s">
        <v>114</v>
      </c>
      <c r="E24" s="33" t="s">
        <v>1420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</v>
      </c>
      <c r="C26" s="26" t="s">
        <v>122</v>
      </c>
      <c r="D26" t="s">
        <v>123</v>
      </c>
      <c r="E26" s="27" t="s">
        <v>124</v>
      </c>
      <c r="F26" s="28" t="s">
        <v>110</v>
      </c>
      <c r="G26" s="29">
        <v>1859.5540000000001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">
      <c r="A27" s="1" t="s">
        <v>112</v>
      </c>
      <c r="E27" s="27" t="s">
        <v>113</v>
      </c>
    </row>
    <row r="28" ht="130">
      <c r="A28" s="1" t="s">
        <v>114</v>
      </c>
      <c r="E28" s="33" t="s">
        <v>1421</v>
      </c>
    </row>
    <row r="29">
      <c r="A29" s="1" t="s">
        <v>116</v>
      </c>
      <c r="E29" s="27" t="s">
        <v>117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SUMIFS(L31:L94,A31:A94,"P")</f>
        <v>0</v>
      </c>
      <c r="M30" s="24">
        <f>SUMIFS(M31:M94,A31:A94,"P")</f>
        <v>0</v>
      </c>
      <c r="N30" s="25"/>
    </row>
    <row r="31">
      <c r="A31" s="1" t="s">
        <v>106</v>
      </c>
      <c r="B31" s="1">
        <v>6</v>
      </c>
      <c r="C31" s="26" t="s">
        <v>1173</v>
      </c>
      <c r="D31" t="s">
        <v>133</v>
      </c>
      <c r="E31" s="27" t="s">
        <v>1174</v>
      </c>
      <c r="F31" s="28" t="s">
        <v>135</v>
      </c>
      <c r="G31" s="29">
        <v>195.06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1174</v>
      </c>
    </row>
    <row r="33" ht="78">
      <c r="A33" s="1" t="s">
        <v>114</v>
      </c>
      <c r="E33" s="33" t="s">
        <v>1422</v>
      </c>
    </row>
    <row r="34" ht="100">
      <c r="A34" s="1" t="s">
        <v>116</v>
      </c>
      <c r="E34" s="27" t="s">
        <v>1176</v>
      </c>
    </row>
    <row r="35">
      <c r="A35" s="1" t="s">
        <v>106</v>
      </c>
      <c r="B35" s="1">
        <v>7</v>
      </c>
      <c r="C35" s="26" t="s">
        <v>1059</v>
      </c>
      <c r="D35" t="s">
        <v>133</v>
      </c>
      <c r="E35" s="27" t="s">
        <v>1060</v>
      </c>
      <c r="F35" s="28" t="s">
        <v>135</v>
      </c>
      <c r="G35" s="29">
        <v>586.75999999999999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1060</v>
      </c>
    </row>
    <row r="37" ht="39">
      <c r="A37" s="1" t="s">
        <v>114</v>
      </c>
      <c r="E37" s="33" t="s">
        <v>1423</v>
      </c>
    </row>
    <row r="38" ht="87.5">
      <c r="A38" s="1" t="s">
        <v>116</v>
      </c>
      <c r="E38" s="27" t="s">
        <v>1178</v>
      </c>
    </row>
    <row r="39">
      <c r="A39" s="1" t="s">
        <v>106</v>
      </c>
      <c r="B39" s="1">
        <v>8</v>
      </c>
      <c r="C39" s="26" t="s">
        <v>1424</v>
      </c>
      <c r="D39" t="s">
        <v>133</v>
      </c>
      <c r="E39" s="27" t="s">
        <v>1425</v>
      </c>
      <c r="F39" s="28" t="s">
        <v>135</v>
      </c>
      <c r="G39" s="29">
        <v>57.960000000000001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1425</v>
      </c>
    </row>
    <row r="41" ht="39">
      <c r="A41" s="1" t="s">
        <v>114</v>
      </c>
      <c r="E41" s="33" t="s">
        <v>1426</v>
      </c>
    </row>
    <row r="42" ht="87.5">
      <c r="A42" s="1" t="s">
        <v>116</v>
      </c>
      <c r="E42" s="27" t="s">
        <v>1178</v>
      </c>
    </row>
    <row r="43" ht="25">
      <c r="A43" s="1" t="s">
        <v>106</v>
      </c>
      <c r="B43" s="1">
        <v>9</v>
      </c>
      <c r="C43" s="26" t="s">
        <v>1427</v>
      </c>
      <c r="D43" t="s">
        <v>133</v>
      </c>
      <c r="E43" s="27" t="s">
        <v>1428</v>
      </c>
      <c r="F43" s="28" t="s">
        <v>135</v>
      </c>
      <c r="G43" s="29">
        <v>405.85000000000002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1428</v>
      </c>
    </row>
    <row r="45" ht="39">
      <c r="A45" s="1" t="s">
        <v>114</v>
      </c>
      <c r="E45" s="33" t="s">
        <v>1429</v>
      </c>
    </row>
    <row r="46" ht="87.5">
      <c r="A46" s="1" t="s">
        <v>116</v>
      </c>
      <c r="E46" s="27" t="s">
        <v>1178</v>
      </c>
    </row>
    <row r="47">
      <c r="A47" s="1" t="s">
        <v>106</v>
      </c>
      <c r="B47" s="1">
        <v>10</v>
      </c>
      <c r="C47" s="26" t="s">
        <v>1430</v>
      </c>
      <c r="D47" t="s">
        <v>133</v>
      </c>
      <c r="E47" s="27" t="s">
        <v>1431</v>
      </c>
      <c r="F47" s="28" t="s">
        <v>135</v>
      </c>
      <c r="G47" s="29">
        <v>435.54000000000002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1431</v>
      </c>
    </row>
    <row r="49" ht="39">
      <c r="A49" s="1" t="s">
        <v>114</v>
      </c>
      <c r="E49" s="33" t="s">
        <v>1432</v>
      </c>
    </row>
    <row r="50" ht="87.5">
      <c r="A50" s="1" t="s">
        <v>116</v>
      </c>
      <c r="E50" s="27" t="s">
        <v>1178</v>
      </c>
    </row>
    <row r="51">
      <c r="A51" s="1" t="s">
        <v>106</v>
      </c>
      <c r="B51" s="1">
        <v>11</v>
      </c>
      <c r="C51" s="26" t="s">
        <v>1185</v>
      </c>
      <c r="D51" t="s">
        <v>133</v>
      </c>
      <c r="E51" s="27" t="s">
        <v>1186</v>
      </c>
      <c r="F51" s="28" t="s">
        <v>143</v>
      </c>
      <c r="G51" s="29">
        <v>648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1186</v>
      </c>
    </row>
    <row r="53" ht="39">
      <c r="A53" s="1" t="s">
        <v>114</v>
      </c>
      <c r="E53" s="33" t="s">
        <v>1433</v>
      </c>
    </row>
    <row r="54" ht="87.5">
      <c r="A54" s="1" t="s">
        <v>116</v>
      </c>
      <c r="E54" s="27" t="s">
        <v>1178</v>
      </c>
    </row>
    <row r="55">
      <c r="A55" s="1" t="s">
        <v>106</v>
      </c>
      <c r="B55" s="1">
        <v>12</v>
      </c>
      <c r="C55" s="26" t="s">
        <v>1064</v>
      </c>
      <c r="D55" t="s">
        <v>133</v>
      </c>
      <c r="E55" s="27" t="s">
        <v>1065</v>
      </c>
      <c r="F55" s="28" t="s">
        <v>135</v>
      </c>
      <c r="G55" s="29">
        <v>238.41999999999999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1065</v>
      </c>
    </row>
    <row r="57" ht="91">
      <c r="A57" s="1" t="s">
        <v>114</v>
      </c>
      <c r="E57" s="33" t="s">
        <v>1434</v>
      </c>
    </row>
    <row r="58" ht="87.5">
      <c r="A58" s="1" t="s">
        <v>116</v>
      </c>
      <c r="E58" s="27" t="s">
        <v>1178</v>
      </c>
    </row>
    <row r="59">
      <c r="A59" s="1" t="s">
        <v>106</v>
      </c>
      <c r="B59" s="1">
        <v>13</v>
      </c>
      <c r="C59" s="26" t="s">
        <v>1435</v>
      </c>
      <c r="D59" t="s">
        <v>133</v>
      </c>
      <c r="E59" s="27" t="s">
        <v>1436</v>
      </c>
      <c r="F59" s="28" t="s">
        <v>135</v>
      </c>
      <c r="G59" s="29">
        <v>1217.547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1436</v>
      </c>
    </row>
    <row r="61" ht="65">
      <c r="A61" s="1" t="s">
        <v>114</v>
      </c>
      <c r="E61" s="33" t="s">
        <v>1437</v>
      </c>
    </row>
    <row r="62" ht="387.5">
      <c r="A62" s="1" t="s">
        <v>116</v>
      </c>
      <c r="E62" s="27" t="s">
        <v>1438</v>
      </c>
    </row>
    <row r="63">
      <c r="A63" s="1" t="s">
        <v>106</v>
      </c>
      <c r="B63" s="1">
        <v>14</v>
      </c>
      <c r="C63" s="26" t="s">
        <v>1439</v>
      </c>
      <c r="D63" t="s">
        <v>133</v>
      </c>
      <c r="E63" s="27" t="s">
        <v>1440</v>
      </c>
      <c r="F63" s="28" t="s">
        <v>135</v>
      </c>
      <c r="G63" s="29">
        <v>724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1440</v>
      </c>
    </row>
    <row r="65" ht="26">
      <c r="A65" s="1" t="s">
        <v>114</v>
      </c>
      <c r="E65" s="33" t="s">
        <v>1441</v>
      </c>
    </row>
    <row r="66" ht="212.5">
      <c r="A66" s="1" t="s">
        <v>116</v>
      </c>
      <c r="E66" s="27" t="s">
        <v>1442</v>
      </c>
    </row>
    <row r="67">
      <c r="A67" s="1" t="s">
        <v>106</v>
      </c>
      <c r="B67" s="1">
        <v>15</v>
      </c>
      <c r="C67" s="26" t="s">
        <v>1196</v>
      </c>
      <c r="D67" t="s">
        <v>133</v>
      </c>
      <c r="E67" s="27" t="s">
        <v>1197</v>
      </c>
      <c r="F67" s="28" t="s">
        <v>135</v>
      </c>
      <c r="G67" s="29">
        <v>1.95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1197</v>
      </c>
    </row>
    <row r="69" ht="26">
      <c r="A69" s="1" t="s">
        <v>114</v>
      </c>
      <c r="E69" s="33" t="s">
        <v>1443</v>
      </c>
    </row>
    <row r="70" ht="37.5">
      <c r="A70" s="1" t="s">
        <v>116</v>
      </c>
      <c r="E70" s="27" t="s">
        <v>1199</v>
      </c>
    </row>
    <row r="71">
      <c r="A71" s="1" t="s">
        <v>106</v>
      </c>
      <c r="B71" s="1">
        <v>16</v>
      </c>
      <c r="C71" s="26" t="s">
        <v>1200</v>
      </c>
      <c r="D71" t="s">
        <v>133</v>
      </c>
      <c r="E71" s="27" t="s">
        <v>1201</v>
      </c>
      <c r="F71" s="28" t="s">
        <v>213</v>
      </c>
      <c r="G71" s="29">
        <v>13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1201</v>
      </c>
    </row>
    <row r="73" ht="26">
      <c r="A73" s="1" t="s">
        <v>114</v>
      </c>
      <c r="E73" s="33" t="s">
        <v>1444</v>
      </c>
    </row>
    <row r="74" ht="62.5">
      <c r="A74" s="1" t="s">
        <v>116</v>
      </c>
      <c r="E74" s="27" t="s">
        <v>1203</v>
      </c>
    </row>
    <row r="75">
      <c r="A75" s="1" t="s">
        <v>106</v>
      </c>
      <c r="B75" s="1">
        <v>17</v>
      </c>
      <c r="C75" s="26" t="s">
        <v>1204</v>
      </c>
      <c r="D75" t="s">
        <v>133</v>
      </c>
      <c r="E75" s="27" t="s">
        <v>1205</v>
      </c>
      <c r="F75" s="28" t="s">
        <v>213</v>
      </c>
      <c r="G75" s="29">
        <v>39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1205</v>
      </c>
    </row>
    <row r="77" ht="39">
      <c r="A77" s="1" t="s">
        <v>114</v>
      </c>
      <c r="E77" s="33" t="s">
        <v>1445</v>
      </c>
    </row>
    <row r="78" ht="75">
      <c r="A78" s="1" t="s">
        <v>116</v>
      </c>
      <c r="E78" s="27" t="s">
        <v>1207</v>
      </c>
    </row>
    <row r="79">
      <c r="A79" s="1" t="s">
        <v>106</v>
      </c>
      <c r="B79" s="1">
        <v>18</v>
      </c>
      <c r="C79" s="26" t="s">
        <v>1208</v>
      </c>
      <c r="D79" t="s">
        <v>133</v>
      </c>
      <c r="E79" s="27" t="s">
        <v>1209</v>
      </c>
      <c r="F79" s="28" t="s">
        <v>213</v>
      </c>
      <c r="G79" s="29">
        <v>13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1209</v>
      </c>
    </row>
    <row r="81" ht="26">
      <c r="A81" s="1" t="s">
        <v>114</v>
      </c>
      <c r="E81" s="33" t="s">
        <v>1444</v>
      </c>
    </row>
    <row r="82" ht="62.5">
      <c r="A82" s="1" t="s">
        <v>116</v>
      </c>
      <c r="E82" s="27" t="s">
        <v>1210</v>
      </c>
    </row>
    <row r="83">
      <c r="A83" s="1" t="s">
        <v>106</v>
      </c>
      <c r="B83" s="1">
        <v>19</v>
      </c>
      <c r="C83" s="26" t="s">
        <v>1211</v>
      </c>
      <c r="D83" t="s">
        <v>133</v>
      </c>
      <c r="E83" s="27" t="s">
        <v>1212</v>
      </c>
      <c r="F83" s="28" t="s">
        <v>213</v>
      </c>
      <c r="G83" s="29">
        <v>13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1212</v>
      </c>
    </row>
    <row r="85" ht="26">
      <c r="A85" s="1" t="s">
        <v>114</v>
      </c>
      <c r="E85" s="33" t="s">
        <v>1444</v>
      </c>
    </row>
    <row r="86" ht="87.5">
      <c r="A86" s="1" t="s">
        <v>116</v>
      </c>
      <c r="E86" s="27" t="s">
        <v>1213</v>
      </c>
    </row>
    <row r="87">
      <c r="A87" s="1" t="s">
        <v>106</v>
      </c>
      <c r="B87" s="1">
        <v>20</v>
      </c>
      <c r="C87" s="26" t="s">
        <v>1214</v>
      </c>
      <c r="D87" t="s">
        <v>133</v>
      </c>
      <c r="E87" s="27" t="s">
        <v>1215</v>
      </c>
      <c r="F87" s="28" t="s">
        <v>213</v>
      </c>
      <c r="G87" s="29">
        <v>52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1215</v>
      </c>
    </row>
    <row r="89" ht="26">
      <c r="A89" s="1" t="s">
        <v>114</v>
      </c>
      <c r="E89" s="33" t="s">
        <v>1446</v>
      </c>
    </row>
    <row r="90" ht="62.5">
      <c r="A90" s="1" t="s">
        <v>116</v>
      </c>
      <c r="E90" s="27" t="s">
        <v>1217</v>
      </c>
    </row>
    <row r="91">
      <c r="A91" s="1" t="s">
        <v>106</v>
      </c>
      <c r="B91" s="1">
        <v>21</v>
      </c>
      <c r="C91" s="26" t="s">
        <v>1218</v>
      </c>
      <c r="D91" t="s">
        <v>133</v>
      </c>
      <c r="E91" s="27" t="s">
        <v>1219</v>
      </c>
      <c r="F91" s="28" t="s">
        <v>135</v>
      </c>
      <c r="G91" s="29">
        <v>0.39000000000000001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1219</v>
      </c>
    </row>
    <row r="93" ht="26">
      <c r="A93" s="1" t="s">
        <v>114</v>
      </c>
      <c r="E93" s="33" t="s">
        <v>1447</v>
      </c>
    </row>
    <row r="94" ht="62.5">
      <c r="A94" s="1" t="s">
        <v>116</v>
      </c>
      <c r="E94" s="27" t="s">
        <v>1221</v>
      </c>
    </row>
    <row r="95" ht="13">
      <c r="A95" s="1" t="s">
        <v>103</v>
      </c>
      <c r="C95" s="22" t="s">
        <v>139</v>
      </c>
      <c r="E95" s="23" t="s">
        <v>822</v>
      </c>
      <c r="L95" s="24">
        <f>SUMIFS(L96:L107,A96:A107,"P")</f>
        <v>0</v>
      </c>
      <c r="M95" s="24">
        <f>SUMIFS(M96:M107,A96:A107,"P")</f>
        <v>0</v>
      </c>
      <c r="N95" s="25"/>
    </row>
    <row r="96">
      <c r="A96" s="1" t="s">
        <v>106</v>
      </c>
      <c r="B96" s="1">
        <v>22</v>
      </c>
      <c r="C96" s="26" t="s">
        <v>1103</v>
      </c>
      <c r="D96" t="s">
        <v>133</v>
      </c>
      <c r="E96" s="27" t="s">
        <v>1104</v>
      </c>
      <c r="F96" s="28" t="s">
        <v>143</v>
      </c>
      <c r="G96" s="29">
        <v>147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136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112</v>
      </c>
      <c r="E97" s="27" t="s">
        <v>1104</v>
      </c>
    </row>
    <row r="98" ht="39">
      <c r="A98" s="1" t="s">
        <v>114</v>
      </c>
      <c r="E98" s="33" t="s">
        <v>1448</v>
      </c>
    </row>
    <row r="99" ht="187.5">
      <c r="A99" s="1" t="s">
        <v>116</v>
      </c>
      <c r="E99" s="27" t="s">
        <v>1449</v>
      </c>
    </row>
    <row r="100">
      <c r="A100" s="1" t="s">
        <v>106</v>
      </c>
      <c r="B100" s="1">
        <v>23</v>
      </c>
      <c r="C100" s="26" t="s">
        <v>1450</v>
      </c>
      <c r="D100" t="s">
        <v>133</v>
      </c>
      <c r="E100" s="27" t="s">
        <v>1451</v>
      </c>
      <c r="F100" s="28" t="s">
        <v>143</v>
      </c>
      <c r="G100" s="29">
        <v>98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136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112</v>
      </c>
      <c r="E101" s="27" t="s">
        <v>1451</v>
      </c>
    </row>
    <row r="102" ht="39">
      <c r="A102" s="1" t="s">
        <v>114</v>
      </c>
      <c r="E102" s="33" t="s">
        <v>1452</v>
      </c>
    </row>
    <row r="103" ht="187.5">
      <c r="A103" s="1" t="s">
        <v>116</v>
      </c>
      <c r="E103" s="27" t="s">
        <v>1449</v>
      </c>
    </row>
    <row r="104">
      <c r="A104" s="1" t="s">
        <v>106</v>
      </c>
      <c r="B104" s="1">
        <v>24</v>
      </c>
      <c r="C104" s="26" t="s">
        <v>1453</v>
      </c>
      <c r="D104" t="s">
        <v>133</v>
      </c>
      <c r="E104" s="27" t="s">
        <v>1454</v>
      </c>
      <c r="F104" s="28" t="s">
        <v>213</v>
      </c>
      <c r="G104" s="29">
        <v>373.60000000000002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136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112</v>
      </c>
      <c r="E105" s="27" t="s">
        <v>1454</v>
      </c>
    </row>
    <row r="106" ht="26">
      <c r="A106" s="1" t="s">
        <v>114</v>
      </c>
      <c r="E106" s="33" t="s">
        <v>1455</v>
      </c>
    </row>
    <row r="107" ht="75">
      <c r="A107" s="1" t="s">
        <v>116</v>
      </c>
      <c r="E107" s="27" t="s">
        <v>1456</v>
      </c>
    </row>
    <row r="108" ht="13">
      <c r="A108" s="1" t="s">
        <v>103</v>
      </c>
      <c r="C108" s="22" t="s">
        <v>227</v>
      </c>
      <c r="E108" s="23" t="s">
        <v>837</v>
      </c>
      <c r="L108" s="24">
        <f>SUMIFS(L109:L144,A109:A144,"P")</f>
        <v>0</v>
      </c>
      <c r="M108" s="24">
        <f>SUMIFS(M109:M144,A109:A144,"P")</f>
        <v>0</v>
      </c>
      <c r="N108" s="25"/>
    </row>
    <row r="109">
      <c r="A109" s="1" t="s">
        <v>106</v>
      </c>
      <c r="B109" s="1">
        <v>25</v>
      </c>
      <c r="C109" s="26" t="s">
        <v>1230</v>
      </c>
      <c r="D109" t="s">
        <v>133</v>
      </c>
      <c r="E109" s="27" t="s">
        <v>1231</v>
      </c>
      <c r="F109" s="28" t="s">
        <v>135</v>
      </c>
      <c r="G109" s="29">
        <v>350.89999999999998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1231</v>
      </c>
    </row>
    <row r="111" ht="78">
      <c r="A111" s="1" t="s">
        <v>114</v>
      </c>
      <c r="E111" s="33" t="s">
        <v>1457</v>
      </c>
    </row>
    <row r="112" ht="137.5">
      <c r="A112" s="1" t="s">
        <v>116</v>
      </c>
      <c r="E112" s="27" t="s">
        <v>232</v>
      </c>
    </row>
    <row r="113">
      <c r="A113" s="1" t="s">
        <v>106</v>
      </c>
      <c r="B113" s="1">
        <v>26</v>
      </c>
      <c r="C113" s="26" t="s">
        <v>1233</v>
      </c>
      <c r="D113" t="s">
        <v>133</v>
      </c>
      <c r="E113" s="27" t="s">
        <v>1234</v>
      </c>
      <c r="F113" s="28" t="s">
        <v>135</v>
      </c>
      <c r="G113" s="29">
        <v>1460.2349999999999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1234</v>
      </c>
    </row>
    <row r="115" ht="156">
      <c r="A115" s="1" t="s">
        <v>114</v>
      </c>
      <c r="E115" s="33" t="s">
        <v>1458</v>
      </c>
    </row>
    <row r="116" ht="75">
      <c r="A116" s="1" t="s">
        <v>116</v>
      </c>
      <c r="E116" s="27" t="s">
        <v>1236</v>
      </c>
    </row>
    <row r="117">
      <c r="A117" s="1" t="s">
        <v>106</v>
      </c>
      <c r="B117" s="1">
        <v>27</v>
      </c>
      <c r="C117" s="26" t="s">
        <v>1254</v>
      </c>
      <c r="D117" t="s">
        <v>133</v>
      </c>
      <c r="E117" s="27" t="s">
        <v>1255</v>
      </c>
      <c r="F117" s="28" t="s">
        <v>135</v>
      </c>
      <c r="G117" s="29">
        <v>1.05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1169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1255</v>
      </c>
    </row>
    <row r="119" ht="26">
      <c r="A119" s="1" t="s">
        <v>114</v>
      </c>
      <c r="E119" s="33" t="s">
        <v>1459</v>
      </c>
    </row>
    <row r="120" ht="162.5">
      <c r="A120" s="1" t="s">
        <v>116</v>
      </c>
      <c r="E120" s="27" t="s">
        <v>1247</v>
      </c>
    </row>
    <row r="121">
      <c r="A121" s="1" t="s">
        <v>106</v>
      </c>
      <c r="B121" s="1">
        <v>28</v>
      </c>
      <c r="C121" s="26" t="s">
        <v>1257</v>
      </c>
      <c r="D121" t="s">
        <v>133</v>
      </c>
      <c r="E121" s="27" t="s">
        <v>1258</v>
      </c>
      <c r="F121" s="28" t="s">
        <v>213</v>
      </c>
      <c r="G121" s="29">
        <v>2895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1169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1258</v>
      </c>
    </row>
    <row r="123" ht="39">
      <c r="A123" s="1" t="s">
        <v>114</v>
      </c>
      <c r="E123" s="33" t="s">
        <v>1460</v>
      </c>
    </row>
    <row r="124" ht="162.5">
      <c r="A124" s="1" t="s">
        <v>116</v>
      </c>
      <c r="E124" s="27" t="s">
        <v>1260</v>
      </c>
    </row>
    <row r="125">
      <c r="A125" s="1" t="s">
        <v>106</v>
      </c>
      <c r="B125" s="1">
        <v>29</v>
      </c>
      <c r="C125" s="26" t="s">
        <v>1264</v>
      </c>
      <c r="D125" t="s">
        <v>133</v>
      </c>
      <c r="E125" s="27" t="s">
        <v>1265</v>
      </c>
      <c r="F125" s="28" t="s">
        <v>213</v>
      </c>
      <c r="G125" s="29">
        <v>4195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1265</v>
      </c>
    </row>
    <row r="127" ht="39">
      <c r="A127" s="1" t="s">
        <v>114</v>
      </c>
      <c r="E127" s="33" t="s">
        <v>1461</v>
      </c>
    </row>
    <row r="128" ht="162.5">
      <c r="A128" s="1" t="s">
        <v>116</v>
      </c>
      <c r="E128" s="27" t="s">
        <v>1260</v>
      </c>
    </row>
    <row r="129" ht="25">
      <c r="A129" s="1" t="s">
        <v>106</v>
      </c>
      <c r="B129" s="1">
        <v>30</v>
      </c>
      <c r="C129" s="26" t="s">
        <v>1267</v>
      </c>
      <c r="D129" t="s">
        <v>133</v>
      </c>
      <c r="E129" s="27" t="s">
        <v>1268</v>
      </c>
      <c r="F129" s="28" t="s">
        <v>213</v>
      </c>
      <c r="G129" s="29">
        <v>20.800000000000001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1169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 ht="25">
      <c r="A130" s="1" t="s">
        <v>112</v>
      </c>
      <c r="E130" s="27" t="s">
        <v>1268</v>
      </c>
    </row>
    <row r="131" ht="39">
      <c r="A131" s="1" t="s">
        <v>114</v>
      </c>
      <c r="E131" s="33" t="s">
        <v>1462</v>
      </c>
    </row>
    <row r="132" ht="162.5">
      <c r="A132" s="1" t="s">
        <v>116</v>
      </c>
      <c r="E132" s="27" t="s">
        <v>1260</v>
      </c>
    </row>
    <row r="133" ht="25">
      <c r="A133" s="1" t="s">
        <v>106</v>
      </c>
      <c r="B133" s="1">
        <v>31</v>
      </c>
      <c r="C133" s="26" t="s">
        <v>1270</v>
      </c>
      <c r="D133" t="s">
        <v>133</v>
      </c>
      <c r="E133" s="27" t="s">
        <v>1271</v>
      </c>
      <c r="F133" s="28" t="s">
        <v>213</v>
      </c>
      <c r="G133" s="29">
        <v>32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1169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">
      <c r="A134" s="1" t="s">
        <v>112</v>
      </c>
      <c r="E134" s="27" t="s">
        <v>1272</v>
      </c>
    </row>
    <row r="135" ht="39">
      <c r="A135" s="1" t="s">
        <v>114</v>
      </c>
      <c r="E135" s="33" t="s">
        <v>1463</v>
      </c>
    </row>
    <row r="136" ht="162.5">
      <c r="A136" s="1" t="s">
        <v>116</v>
      </c>
      <c r="E136" s="27" t="s">
        <v>1260</v>
      </c>
    </row>
    <row r="137" ht="25">
      <c r="A137" s="1" t="s">
        <v>106</v>
      </c>
      <c r="B137" s="1">
        <v>32</v>
      </c>
      <c r="C137" s="26" t="s">
        <v>1464</v>
      </c>
      <c r="D137" t="s">
        <v>133</v>
      </c>
      <c r="E137" s="27" t="s">
        <v>1465</v>
      </c>
      <c r="F137" s="28" t="s">
        <v>213</v>
      </c>
      <c r="G137" s="29">
        <v>13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1169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1465</v>
      </c>
    </row>
    <row r="139" ht="39">
      <c r="A139" s="1" t="s">
        <v>114</v>
      </c>
      <c r="E139" s="33" t="s">
        <v>1466</v>
      </c>
    </row>
    <row r="140" ht="162.5">
      <c r="A140" s="1" t="s">
        <v>116</v>
      </c>
      <c r="E140" s="27" t="s">
        <v>1260</v>
      </c>
    </row>
    <row r="141" ht="25">
      <c r="A141" s="1" t="s">
        <v>106</v>
      </c>
      <c r="B141" s="1">
        <v>33</v>
      </c>
      <c r="C141" s="26" t="s">
        <v>1467</v>
      </c>
      <c r="D141" t="s">
        <v>133</v>
      </c>
      <c r="E141" s="27" t="s">
        <v>1468</v>
      </c>
      <c r="F141" s="28" t="s">
        <v>213</v>
      </c>
      <c r="G141" s="29">
        <v>25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1169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">
      <c r="A142" s="1" t="s">
        <v>112</v>
      </c>
      <c r="E142" s="27" t="s">
        <v>1272</v>
      </c>
    </row>
    <row r="143" ht="39">
      <c r="A143" s="1" t="s">
        <v>114</v>
      </c>
      <c r="E143" s="33" t="s">
        <v>1469</v>
      </c>
    </row>
    <row r="144" ht="162.5">
      <c r="A144" s="1" t="s">
        <v>116</v>
      </c>
      <c r="E144" s="27" t="s">
        <v>1260</v>
      </c>
    </row>
    <row r="145" ht="13">
      <c r="A145" s="1" t="s">
        <v>103</v>
      </c>
      <c r="C145" s="22" t="s">
        <v>294</v>
      </c>
      <c r="E145" s="23" t="s">
        <v>1280</v>
      </c>
      <c r="L145" s="24">
        <f>SUMIFS(L146:L173,A146:A173,"P")</f>
        <v>0</v>
      </c>
      <c r="M145" s="24">
        <f>SUMIFS(M146:M173,A146:A173,"P")</f>
        <v>0</v>
      </c>
      <c r="N145" s="25"/>
    </row>
    <row r="146" ht="25">
      <c r="A146" s="1" t="s">
        <v>106</v>
      </c>
      <c r="B146" s="1">
        <v>34</v>
      </c>
      <c r="C146" s="26" t="s">
        <v>1470</v>
      </c>
      <c r="D146" t="s">
        <v>133</v>
      </c>
      <c r="E146" s="27" t="s">
        <v>1471</v>
      </c>
      <c r="F146" s="28" t="s">
        <v>135</v>
      </c>
      <c r="G146" s="29">
        <v>2.0529999999999999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 ht="25">
      <c r="A147" s="1" t="s">
        <v>112</v>
      </c>
      <c r="E147" s="27" t="s">
        <v>1471</v>
      </c>
    </row>
    <row r="148" ht="26">
      <c r="A148" s="1" t="s">
        <v>114</v>
      </c>
      <c r="E148" s="33" t="s">
        <v>1472</v>
      </c>
    </row>
    <row r="149" ht="262.5">
      <c r="A149" s="1" t="s">
        <v>116</v>
      </c>
      <c r="E149" s="27" t="s">
        <v>1473</v>
      </c>
    </row>
    <row r="150">
      <c r="A150" s="1" t="s">
        <v>106</v>
      </c>
      <c r="B150" s="1">
        <v>35</v>
      </c>
      <c r="C150" s="26" t="s">
        <v>1474</v>
      </c>
      <c r="D150" t="s">
        <v>133</v>
      </c>
      <c r="E150" s="27" t="s">
        <v>1475</v>
      </c>
      <c r="F150" s="28" t="s">
        <v>213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1475</v>
      </c>
    </row>
    <row r="152" ht="26">
      <c r="A152" s="1" t="s">
        <v>114</v>
      </c>
      <c r="E152" s="33" t="s">
        <v>1476</v>
      </c>
    </row>
    <row r="153" ht="50">
      <c r="A153" s="1" t="s">
        <v>116</v>
      </c>
      <c r="E153" s="27" t="s">
        <v>1477</v>
      </c>
    </row>
    <row r="154">
      <c r="A154" s="1" t="s">
        <v>106</v>
      </c>
      <c r="B154" s="1">
        <v>36</v>
      </c>
      <c r="C154" s="26" t="s">
        <v>1478</v>
      </c>
      <c r="D154" t="s">
        <v>133</v>
      </c>
      <c r="E154" s="27" t="s">
        <v>1479</v>
      </c>
      <c r="F154" s="28" t="s">
        <v>213</v>
      </c>
      <c r="G154" s="29">
        <v>5.4000000000000004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112</v>
      </c>
      <c r="E155" s="27" t="s">
        <v>1479</v>
      </c>
    </row>
    <row r="156" ht="39">
      <c r="A156" s="1" t="s">
        <v>114</v>
      </c>
      <c r="E156" s="33" t="s">
        <v>1480</v>
      </c>
    </row>
    <row r="157" ht="50">
      <c r="A157" s="1" t="s">
        <v>116</v>
      </c>
      <c r="E157" s="27" t="s">
        <v>1477</v>
      </c>
    </row>
    <row r="158">
      <c r="A158" s="1" t="s">
        <v>106</v>
      </c>
      <c r="B158" s="1">
        <v>37</v>
      </c>
      <c r="C158" s="26" t="s">
        <v>1481</v>
      </c>
      <c r="D158" t="s">
        <v>133</v>
      </c>
      <c r="E158" s="27" t="s">
        <v>1482</v>
      </c>
      <c r="F158" s="28" t="s">
        <v>213</v>
      </c>
      <c r="G158" s="29">
        <v>5.4000000000000004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112</v>
      </c>
      <c r="E159" s="27" t="s">
        <v>1482</v>
      </c>
    </row>
    <row r="160" ht="39">
      <c r="A160" s="1" t="s">
        <v>114</v>
      </c>
      <c r="E160" s="33" t="s">
        <v>1483</v>
      </c>
    </row>
    <row r="161" ht="50">
      <c r="A161" s="1" t="s">
        <v>116</v>
      </c>
      <c r="E161" s="27" t="s">
        <v>1477</v>
      </c>
    </row>
    <row r="162" ht="25">
      <c r="A162" s="1" t="s">
        <v>106</v>
      </c>
      <c r="B162" s="1">
        <v>38</v>
      </c>
      <c r="C162" s="26" t="s">
        <v>1484</v>
      </c>
      <c r="D162" t="s">
        <v>133</v>
      </c>
      <c r="E162" s="27" t="s">
        <v>1485</v>
      </c>
      <c r="F162" s="28" t="s">
        <v>213</v>
      </c>
      <c r="G162" s="29">
        <v>5.9400000000000004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">
      <c r="A163" s="1" t="s">
        <v>112</v>
      </c>
      <c r="E163" s="27" t="s">
        <v>1485</v>
      </c>
    </row>
    <row r="164" ht="26">
      <c r="A164" s="1" t="s">
        <v>114</v>
      </c>
      <c r="E164" s="33" t="s">
        <v>1486</v>
      </c>
    </row>
    <row r="165" ht="50">
      <c r="A165" s="1" t="s">
        <v>116</v>
      </c>
      <c r="E165" s="27" t="s">
        <v>1477</v>
      </c>
    </row>
    <row r="166">
      <c r="A166" s="1" t="s">
        <v>106</v>
      </c>
      <c r="B166" s="1">
        <v>39</v>
      </c>
      <c r="C166" s="26" t="s">
        <v>1292</v>
      </c>
      <c r="D166" t="s">
        <v>133</v>
      </c>
      <c r="E166" s="27" t="s">
        <v>1293</v>
      </c>
      <c r="F166" s="28" t="s">
        <v>327</v>
      </c>
      <c r="G166" s="29">
        <v>19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136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112</v>
      </c>
      <c r="E167" s="27" t="s">
        <v>1293</v>
      </c>
    </row>
    <row r="168" ht="26">
      <c r="A168" s="1" t="s">
        <v>114</v>
      </c>
      <c r="E168" s="33" t="s">
        <v>1487</v>
      </c>
    </row>
    <row r="169" ht="62.5">
      <c r="A169" s="1" t="s">
        <v>116</v>
      </c>
      <c r="E169" s="27" t="s">
        <v>1295</v>
      </c>
    </row>
    <row r="170">
      <c r="A170" s="1" t="s">
        <v>106</v>
      </c>
      <c r="B170" s="1">
        <v>40</v>
      </c>
      <c r="C170" s="26" t="s">
        <v>1488</v>
      </c>
      <c r="D170" t="s">
        <v>133</v>
      </c>
      <c r="E170" s="27" t="s">
        <v>1489</v>
      </c>
      <c r="F170" s="28" t="s">
        <v>327</v>
      </c>
      <c r="G170" s="29">
        <v>6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136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112</v>
      </c>
      <c r="E171" s="27" t="s">
        <v>1489</v>
      </c>
    </row>
    <row r="172" ht="26">
      <c r="A172" s="1" t="s">
        <v>114</v>
      </c>
      <c r="E172" s="33" t="s">
        <v>1490</v>
      </c>
    </row>
    <row r="173" ht="62.5">
      <c r="A173" s="1" t="s">
        <v>116</v>
      </c>
      <c r="E173" s="27" t="s">
        <v>1295</v>
      </c>
    </row>
    <row r="174" ht="13">
      <c r="A174" s="1" t="s">
        <v>103</v>
      </c>
      <c r="C174" s="22" t="s">
        <v>309</v>
      </c>
      <c r="E174" s="23" t="s">
        <v>1299</v>
      </c>
      <c r="L174" s="24">
        <f>SUMIFS(L175:L222,A175:A222,"P")</f>
        <v>0</v>
      </c>
      <c r="M174" s="24">
        <f>SUMIFS(M175:M222,A175:A222,"P")</f>
        <v>0</v>
      </c>
      <c r="N174" s="25"/>
    </row>
    <row r="175">
      <c r="A175" s="1" t="s">
        <v>106</v>
      </c>
      <c r="B175" s="1">
        <v>41</v>
      </c>
      <c r="C175" s="26" t="s">
        <v>1491</v>
      </c>
      <c r="D175" t="s">
        <v>133</v>
      </c>
      <c r="E175" s="27" t="s">
        <v>1492</v>
      </c>
      <c r="F175" s="28" t="s">
        <v>327</v>
      </c>
      <c r="G175" s="29">
        <v>49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136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112</v>
      </c>
      <c r="E176" s="27" t="s">
        <v>1492</v>
      </c>
    </row>
    <row r="177" ht="26">
      <c r="A177" s="1" t="s">
        <v>114</v>
      </c>
      <c r="E177" s="33" t="s">
        <v>1493</v>
      </c>
    </row>
    <row r="178" ht="50">
      <c r="A178" s="1" t="s">
        <v>116</v>
      </c>
      <c r="E178" s="27" t="s">
        <v>1362</v>
      </c>
    </row>
    <row r="179">
      <c r="A179" s="1" t="s">
        <v>106</v>
      </c>
      <c r="B179" s="1">
        <v>42</v>
      </c>
      <c r="C179" s="26" t="s">
        <v>1494</v>
      </c>
      <c r="D179" t="s">
        <v>133</v>
      </c>
      <c r="E179" s="27" t="s">
        <v>1495</v>
      </c>
      <c r="F179" s="28" t="s">
        <v>143</v>
      </c>
      <c r="G179" s="29">
        <v>4.5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1169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112</v>
      </c>
      <c r="E180" s="27" t="s">
        <v>1495</v>
      </c>
    </row>
    <row r="181" ht="39">
      <c r="A181" s="1" t="s">
        <v>114</v>
      </c>
      <c r="E181" s="33" t="s">
        <v>1496</v>
      </c>
    </row>
    <row r="182" ht="75">
      <c r="A182" s="1" t="s">
        <v>116</v>
      </c>
      <c r="E182" s="27" t="s">
        <v>1366</v>
      </c>
    </row>
    <row r="183">
      <c r="A183" s="1" t="s">
        <v>106</v>
      </c>
      <c r="B183" s="1">
        <v>43</v>
      </c>
      <c r="C183" s="26" t="s">
        <v>1363</v>
      </c>
      <c r="D183" t="s">
        <v>133</v>
      </c>
      <c r="E183" s="27" t="s">
        <v>1364</v>
      </c>
      <c r="F183" s="28" t="s">
        <v>143</v>
      </c>
      <c r="G183" s="29">
        <v>275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136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112</v>
      </c>
      <c r="E184" s="27" t="s">
        <v>1364</v>
      </c>
    </row>
    <row r="185" ht="39">
      <c r="A185" s="1" t="s">
        <v>114</v>
      </c>
      <c r="E185" s="33" t="s">
        <v>1497</v>
      </c>
    </row>
    <row r="186" ht="75">
      <c r="A186" s="1" t="s">
        <v>116</v>
      </c>
      <c r="E186" s="27" t="s">
        <v>1366</v>
      </c>
    </row>
    <row r="187">
      <c r="A187" s="1" t="s">
        <v>106</v>
      </c>
      <c r="B187" s="1">
        <v>44</v>
      </c>
      <c r="C187" s="26" t="s">
        <v>1370</v>
      </c>
      <c r="D187" t="s">
        <v>133</v>
      </c>
      <c r="E187" s="27" t="s">
        <v>1371</v>
      </c>
      <c r="F187" s="28" t="s">
        <v>143</v>
      </c>
      <c r="G187" s="29">
        <v>25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112</v>
      </c>
      <c r="E188" s="27" t="s">
        <v>1371</v>
      </c>
    </row>
    <row r="189" ht="39">
      <c r="A189" s="1" t="s">
        <v>114</v>
      </c>
      <c r="E189" s="33" t="s">
        <v>1498</v>
      </c>
    </row>
    <row r="190" ht="75">
      <c r="A190" s="1" t="s">
        <v>116</v>
      </c>
      <c r="E190" s="27" t="s">
        <v>1366</v>
      </c>
    </row>
    <row r="191">
      <c r="A191" s="1" t="s">
        <v>106</v>
      </c>
      <c r="B191" s="1">
        <v>45</v>
      </c>
      <c r="C191" s="26" t="s">
        <v>1499</v>
      </c>
      <c r="D191" t="s">
        <v>133</v>
      </c>
      <c r="E191" s="27" t="s">
        <v>1500</v>
      </c>
      <c r="F191" s="28" t="s">
        <v>143</v>
      </c>
      <c r="G191" s="29">
        <v>28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1169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112</v>
      </c>
      <c r="E192" s="27" t="s">
        <v>1372</v>
      </c>
    </row>
    <row r="193" ht="39">
      <c r="A193" s="1" t="s">
        <v>114</v>
      </c>
      <c r="E193" s="33" t="s">
        <v>1501</v>
      </c>
    </row>
    <row r="194" ht="75">
      <c r="A194" s="1" t="s">
        <v>116</v>
      </c>
      <c r="E194" s="27" t="s">
        <v>1366</v>
      </c>
    </row>
    <row r="195">
      <c r="A195" s="1" t="s">
        <v>106</v>
      </c>
      <c r="B195" s="1">
        <v>46</v>
      </c>
      <c r="C195" s="26" t="s">
        <v>1502</v>
      </c>
      <c r="D195" t="s">
        <v>133</v>
      </c>
      <c r="E195" s="27" t="s">
        <v>1503</v>
      </c>
      <c r="F195" s="28" t="s">
        <v>143</v>
      </c>
      <c r="G195" s="29">
        <v>4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112</v>
      </c>
      <c r="E196" s="27" t="s">
        <v>1504</v>
      </c>
    </row>
    <row r="197" ht="26">
      <c r="A197" s="1" t="s">
        <v>114</v>
      </c>
      <c r="E197" s="33" t="s">
        <v>1505</v>
      </c>
    </row>
    <row r="198" ht="62.5">
      <c r="A198" s="1" t="s">
        <v>116</v>
      </c>
      <c r="E198" s="27" t="s">
        <v>1506</v>
      </c>
    </row>
    <row r="199">
      <c r="A199" s="1" t="s">
        <v>106</v>
      </c>
      <c r="B199" s="1">
        <v>47</v>
      </c>
      <c r="C199" s="26" t="s">
        <v>1507</v>
      </c>
      <c r="D199" t="s">
        <v>133</v>
      </c>
      <c r="E199" s="27" t="s">
        <v>1508</v>
      </c>
      <c r="F199" s="28" t="s">
        <v>143</v>
      </c>
      <c r="G199" s="29">
        <v>34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136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112</v>
      </c>
      <c r="E200" s="27" t="s">
        <v>1508</v>
      </c>
    </row>
    <row r="201" ht="26">
      <c r="A201" s="1" t="s">
        <v>114</v>
      </c>
      <c r="E201" s="33" t="s">
        <v>1509</v>
      </c>
    </row>
    <row r="202" ht="62.5">
      <c r="A202" s="1" t="s">
        <v>116</v>
      </c>
      <c r="E202" s="27" t="s">
        <v>487</v>
      </c>
    </row>
    <row r="203">
      <c r="A203" s="1" t="s">
        <v>106</v>
      </c>
      <c r="B203" s="1">
        <v>48</v>
      </c>
      <c r="C203" s="26" t="s">
        <v>1510</v>
      </c>
      <c r="D203" t="s">
        <v>133</v>
      </c>
      <c r="E203" s="27" t="s">
        <v>1511</v>
      </c>
      <c r="F203" s="28" t="s">
        <v>143</v>
      </c>
      <c r="G203" s="29">
        <v>242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136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112</v>
      </c>
      <c r="E204" s="27" t="s">
        <v>1511</v>
      </c>
    </row>
    <row r="205" ht="26">
      <c r="A205" s="1" t="s">
        <v>114</v>
      </c>
      <c r="E205" s="33" t="s">
        <v>1512</v>
      </c>
    </row>
    <row r="206" ht="100">
      <c r="A206" s="1" t="s">
        <v>116</v>
      </c>
      <c r="E206" s="27" t="s">
        <v>319</v>
      </c>
    </row>
    <row r="207">
      <c r="A207" s="1" t="s">
        <v>106</v>
      </c>
      <c r="B207" s="1">
        <v>49</v>
      </c>
      <c r="C207" s="26" t="s">
        <v>1396</v>
      </c>
      <c r="D207" t="s">
        <v>133</v>
      </c>
      <c r="E207" s="27" t="s">
        <v>1397</v>
      </c>
      <c r="F207" s="28" t="s">
        <v>213</v>
      </c>
      <c r="G207" s="29">
        <v>2971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1169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112</v>
      </c>
      <c r="E208" s="27" t="s">
        <v>1397</v>
      </c>
    </row>
    <row r="209" ht="78">
      <c r="A209" s="1" t="s">
        <v>114</v>
      </c>
      <c r="E209" s="33" t="s">
        <v>1513</v>
      </c>
    </row>
    <row r="210" ht="62.5">
      <c r="A210" s="1" t="s">
        <v>116</v>
      </c>
      <c r="E210" s="27" t="s">
        <v>334</v>
      </c>
    </row>
    <row r="211">
      <c r="A211" s="1" t="s">
        <v>106</v>
      </c>
      <c r="B211" s="1">
        <v>50</v>
      </c>
      <c r="C211" s="26" t="s">
        <v>1399</v>
      </c>
      <c r="D211" t="s">
        <v>133</v>
      </c>
      <c r="E211" s="27" t="s">
        <v>1400</v>
      </c>
      <c r="F211" s="28" t="s">
        <v>143</v>
      </c>
      <c r="G211" s="29">
        <v>648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1169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112</v>
      </c>
      <c r="E212" s="27" t="s">
        <v>1400</v>
      </c>
    </row>
    <row r="213" ht="39">
      <c r="A213" s="1" t="s">
        <v>114</v>
      </c>
      <c r="E213" s="33" t="s">
        <v>1514</v>
      </c>
    </row>
    <row r="214" ht="62.5">
      <c r="A214" s="1" t="s">
        <v>116</v>
      </c>
      <c r="E214" s="27" t="s">
        <v>334</v>
      </c>
    </row>
    <row r="215">
      <c r="A215" s="1" t="s">
        <v>106</v>
      </c>
      <c r="B215" s="1">
        <v>51</v>
      </c>
      <c r="C215" s="26" t="s">
        <v>1515</v>
      </c>
      <c r="D215" t="s">
        <v>133</v>
      </c>
      <c r="E215" s="27" t="s">
        <v>1516</v>
      </c>
      <c r="F215" s="28" t="s">
        <v>143</v>
      </c>
      <c r="G215" s="29">
        <v>184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1169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112</v>
      </c>
      <c r="E216" s="27" t="s">
        <v>1517</v>
      </c>
    </row>
    <row r="217" ht="39">
      <c r="A217" s="1" t="s">
        <v>114</v>
      </c>
      <c r="E217" s="33" t="s">
        <v>1518</v>
      </c>
    </row>
    <row r="218" ht="87.5">
      <c r="A218" s="1" t="s">
        <v>116</v>
      </c>
      <c r="E218" s="27" t="s">
        <v>1408</v>
      </c>
    </row>
    <row r="219">
      <c r="A219" s="1" t="s">
        <v>106</v>
      </c>
      <c r="B219" s="1">
        <v>52</v>
      </c>
      <c r="C219" s="26" t="s">
        <v>339</v>
      </c>
      <c r="D219" t="s">
        <v>133</v>
      </c>
      <c r="E219" s="27" t="s">
        <v>340</v>
      </c>
      <c r="F219" s="28" t="s">
        <v>135</v>
      </c>
      <c r="G219" s="29">
        <v>3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136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340</v>
      </c>
    </row>
    <row r="221" ht="39">
      <c r="A221" s="1" t="s">
        <v>114</v>
      </c>
      <c r="E221" s="33" t="s">
        <v>1519</v>
      </c>
    </row>
    <row r="222" ht="87.5">
      <c r="A222" s="1" t="s">
        <v>116</v>
      </c>
      <c r="E222" s="27" t="s">
        <v>338</v>
      </c>
    </row>
  </sheetData>
  <sheetProtection sheet="1" objects="1" scenarios="1" spinCount="100000" saltValue="mtR+YXRGtTH5fMW0FsBfFQTzeFw5Bv4Ou8Vn47oxKXKyCJ03YdrP470jzwfRy4BJRab8NgIuxdMu2FuT2xLPAw==" hashValue="WxdxwG6UzmQUtLsJ/XCU5lwekCLeN/j3Lq40GKXOLfr5O56P8jxrAiIAM8+ZD4SWoQ1+tNTIgOjRpDSCpM9/+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1520</v>
      </c>
      <c r="E8" s="23" t="s">
        <v>50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>
      <c r="A21" s="1" t="s">
        <v>114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84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1532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8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112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1541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22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22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>
      <c r="A45" s="1" t="s">
        <v>114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308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1549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45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1553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45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1553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34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34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476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1565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>
      <c r="A73" s="1" t="s">
        <v>114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>
      <c r="A77" s="1" t="s">
        <v>114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28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1574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56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>
      <c r="A85" s="1" t="s">
        <v>114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56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>
      <c r="A89" s="1" t="s">
        <v>114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784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1581</v>
      </c>
    </row>
    <row r="94" ht="75">
      <c r="A94" s="1" t="s">
        <v>116</v>
      </c>
      <c r="E94" s="27" t="s">
        <v>1566</v>
      </c>
    </row>
  </sheetData>
  <sheetProtection sheet="1" objects="1" scenarios="1" spinCount="100000" saltValue="ytZDX8MmqprvGgZU3lHQT/plfF6Lo7MKeVz3VoGgn3lu0cYQSe0s4bEpWTAv0Ge2BFp3Yr3McV/0mHq1saWYhg==" hashValue="Mh1Wb6mo68o0ZhubYdg7mgd7z8G9Hb6fZ/8/jGBfVkgLHicp2O9nY0BgOV7PRDb5EzO02lyjcBsrKj+B5thr/A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1582</v>
      </c>
      <c r="E8" s="23" t="s">
        <v>52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168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1584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1585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1585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448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1586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38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1587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1064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1588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13</v>
      </c>
      <c r="C51" s="26" t="s">
        <v>1558</v>
      </c>
      <c r="D51" t="s">
        <v>133</v>
      </c>
      <c r="E51" s="27" t="s">
        <v>1559</v>
      </c>
      <c r="F51" s="28" t="s">
        <v>327</v>
      </c>
      <c r="G51" s="29">
        <v>102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1589</v>
      </c>
    </row>
    <row r="54" ht="100">
      <c r="A54" s="1" t="s">
        <v>116</v>
      </c>
      <c r="E54" s="27" t="s">
        <v>1560</v>
      </c>
    </row>
    <row r="55">
      <c r="A55" s="1" t="s">
        <v>106</v>
      </c>
      <c r="B55" s="1">
        <v>14</v>
      </c>
      <c r="C55" s="26" t="s">
        <v>1561</v>
      </c>
      <c r="D55" t="s">
        <v>133</v>
      </c>
      <c r="E55" s="27" t="s">
        <v>1562</v>
      </c>
      <c r="F55" s="28" t="s">
        <v>327</v>
      </c>
      <c r="G55" s="29">
        <v>102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1589</v>
      </c>
    </row>
    <row r="58" ht="50">
      <c r="A58" s="1" t="s">
        <v>116</v>
      </c>
      <c r="E58" s="27" t="s">
        <v>1325</v>
      </c>
    </row>
    <row r="59">
      <c r="A59" s="1" t="s">
        <v>106</v>
      </c>
      <c r="B59" s="1">
        <v>15</v>
      </c>
      <c r="C59" s="26" t="s">
        <v>1563</v>
      </c>
      <c r="D59" t="s">
        <v>133</v>
      </c>
      <c r="E59" s="27" t="s">
        <v>1564</v>
      </c>
      <c r="F59" s="28" t="s">
        <v>1531</v>
      </c>
      <c r="G59" s="29">
        <v>2856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1590</v>
      </c>
    </row>
    <row r="62" ht="75">
      <c r="A62" s="1" t="s">
        <v>116</v>
      </c>
      <c r="E62" s="27" t="s">
        <v>1566</v>
      </c>
    </row>
    <row r="63">
      <c r="A63" s="1" t="s">
        <v>106</v>
      </c>
      <c r="B63" s="1">
        <v>16</v>
      </c>
      <c r="C63" s="26" t="s">
        <v>1567</v>
      </c>
      <c r="D63" t="s">
        <v>133</v>
      </c>
      <c r="E63" s="27" t="s">
        <v>1568</v>
      </c>
      <c r="F63" s="28" t="s">
        <v>327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112.5">
      <c r="A66" s="1" t="s">
        <v>116</v>
      </c>
      <c r="E66" s="27" t="s">
        <v>1569</v>
      </c>
    </row>
    <row r="67">
      <c r="A67" s="1" t="s">
        <v>106</v>
      </c>
      <c r="B67" s="1">
        <v>17</v>
      </c>
      <c r="C67" s="26" t="s">
        <v>1570</v>
      </c>
      <c r="D67" t="s">
        <v>133</v>
      </c>
      <c r="E67" s="27" t="s">
        <v>1571</v>
      </c>
      <c r="F67" s="28" t="s">
        <v>327</v>
      </c>
      <c r="G67" s="29">
        <v>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>
      <c r="A69" s="1" t="s">
        <v>114</v>
      </c>
    </row>
    <row r="70" ht="50">
      <c r="A70" s="1" t="s">
        <v>116</v>
      </c>
      <c r="E70" s="27" t="s">
        <v>1325</v>
      </c>
    </row>
    <row r="71">
      <c r="A71" s="1" t="s">
        <v>106</v>
      </c>
      <c r="B71" s="1">
        <v>18</v>
      </c>
      <c r="C71" s="26" t="s">
        <v>1572</v>
      </c>
      <c r="D71" t="s">
        <v>133</v>
      </c>
      <c r="E71" s="27" t="s">
        <v>1573</v>
      </c>
      <c r="F71" s="28" t="s">
        <v>1531</v>
      </c>
      <c r="G71" s="29">
        <v>56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1591</v>
      </c>
    </row>
    <row r="74" ht="75">
      <c r="A74" s="1" t="s">
        <v>116</v>
      </c>
      <c r="E74" s="27" t="s">
        <v>1566</v>
      </c>
    </row>
    <row r="75">
      <c r="A75" s="1" t="s">
        <v>106</v>
      </c>
      <c r="B75" s="1">
        <v>19</v>
      </c>
      <c r="C75" s="26" t="s">
        <v>1575</v>
      </c>
      <c r="D75" t="s">
        <v>133</v>
      </c>
      <c r="E75" s="27" t="s">
        <v>1576</v>
      </c>
      <c r="F75" s="28" t="s">
        <v>327</v>
      </c>
      <c r="G75" s="29">
        <v>140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1592</v>
      </c>
    </row>
    <row r="78" ht="100">
      <c r="A78" s="1" t="s">
        <v>116</v>
      </c>
      <c r="E78" s="27" t="s">
        <v>1560</v>
      </c>
    </row>
    <row r="79">
      <c r="A79" s="1" t="s">
        <v>106</v>
      </c>
      <c r="B79" s="1">
        <v>20</v>
      </c>
      <c r="C79" s="26" t="s">
        <v>1577</v>
      </c>
      <c r="D79" t="s">
        <v>133</v>
      </c>
      <c r="E79" s="27" t="s">
        <v>1578</v>
      </c>
      <c r="F79" s="28" t="s">
        <v>327</v>
      </c>
      <c r="G79" s="29">
        <v>140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1592</v>
      </c>
    </row>
    <row r="82" ht="50">
      <c r="A82" s="1" t="s">
        <v>116</v>
      </c>
      <c r="E82" s="27" t="s">
        <v>1325</v>
      </c>
    </row>
    <row r="83">
      <c r="A83" s="1" t="s">
        <v>106</v>
      </c>
      <c r="B83" s="1">
        <v>21</v>
      </c>
      <c r="C83" s="26" t="s">
        <v>1579</v>
      </c>
      <c r="D83" t="s">
        <v>133</v>
      </c>
      <c r="E83" s="27" t="s">
        <v>1580</v>
      </c>
      <c r="F83" s="28" t="s">
        <v>1531</v>
      </c>
      <c r="G83" s="29">
        <v>3920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1593</v>
      </c>
    </row>
    <row r="86" ht="75">
      <c r="A86" s="1" t="s">
        <v>116</v>
      </c>
      <c r="E86" s="27" t="s">
        <v>1566</v>
      </c>
    </row>
  </sheetData>
  <sheetProtection sheet="1" objects="1" scenarios="1" spinCount="100000" saltValue="tphxm4kCQo0lg8f2G0yzIh2rRWrvp6IH9q1zTpkBaENpKBtQ1ZfblgUrVi+vLThTvSdFtJYKDzJLefF7S3VmHA==" hashValue="xAUsYZmgL2T+FgYWjUmrIGIt3s7YHAUd/t8PJ5dCSQTY268sP2zHik+QgqtvNYLlzdWYA0NbnEDjC3VMHiExo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1594</v>
      </c>
      <c r="E8" s="23" t="s">
        <v>54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8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1595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1595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112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1541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23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1596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23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1596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322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1597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54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1598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54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1598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756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1599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13</v>
      </c>
      <c r="C51" s="26" t="s">
        <v>1558</v>
      </c>
      <c r="D51" t="s">
        <v>133</v>
      </c>
      <c r="E51" s="27" t="s">
        <v>1559</v>
      </c>
      <c r="F51" s="28" t="s">
        <v>327</v>
      </c>
      <c r="G51" s="29">
        <v>210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1600</v>
      </c>
    </row>
    <row r="54" ht="100">
      <c r="A54" s="1" t="s">
        <v>116</v>
      </c>
      <c r="E54" s="27" t="s">
        <v>1560</v>
      </c>
    </row>
    <row r="55">
      <c r="A55" s="1" t="s">
        <v>106</v>
      </c>
      <c r="B55" s="1">
        <v>14</v>
      </c>
      <c r="C55" s="26" t="s">
        <v>1561</v>
      </c>
      <c r="D55" t="s">
        <v>133</v>
      </c>
      <c r="E55" s="27" t="s">
        <v>1562</v>
      </c>
      <c r="F55" s="28" t="s">
        <v>327</v>
      </c>
      <c r="G55" s="29">
        <v>210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1600</v>
      </c>
    </row>
    <row r="58" ht="50">
      <c r="A58" s="1" t="s">
        <v>116</v>
      </c>
      <c r="E58" s="27" t="s">
        <v>1325</v>
      </c>
    </row>
    <row r="59">
      <c r="A59" s="1" t="s">
        <v>106</v>
      </c>
      <c r="B59" s="1">
        <v>15</v>
      </c>
      <c r="C59" s="26" t="s">
        <v>1563</v>
      </c>
      <c r="D59" t="s">
        <v>133</v>
      </c>
      <c r="E59" s="27" t="s">
        <v>1564</v>
      </c>
      <c r="F59" s="28" t="s">
        <v>1531</v>
      </c>
      <c r="G59" s="29">
        <v>2940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1601</v>
      </c>
    </row>
    <row r="62" ht="75">
      <c r="A62" s="1" t="s">
        <v>116</v>
      </c>
      <c r="E62" s="27" t="s">
        <v>1566</v>
      </c>
    </row>
    <row r="63">
      <c r="A63" s="1" t="s">
        <v>106</v>
      </c>
      <c r="B63" s="1">
        <v>16</v>
      </c>
      <c r="C63" s="26" t="s">
        <v>1567</v>
      </c>
      <c r="D63" t="s">
        <v>133</v>
      </c>
      <c r="E63" s="27" t="s">
        <v>1568</v>
      </c>
      <c r="F63" s="28" t="s">
        <v>327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1152</v>
      </c>
    </row>
    <row r="66" ht="112.5">
      <c r="A66" s="1" t="s">
        <v>116</v>
      </c>
      <c r="E66" s="27" t="s">
        <v>1569</v>
      </c>
    </row>
    <row r="67">
      <c r="A67" s="1" t="s">
        <v>106</v>
      </c>
      <c r="B67" s="1">
        <v>17</v>
      </c>
      <c r="C67" s="26" t="s">
        <v>1570</v>
      </c>
      <c r="D67" t="s">
        <v>133</v>
      </c>
      <c r="E67" s="27" t="s">
        <v>1571</v>
      </c>
      <c r="F67" s="28" t="s">
        <v>327</v>
      </c>
      <c r="G67" s="29">
        <v>3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1152</v>
      </c>
    </row>
    <row r="70" ht="50">
      <c r="A70" s="1" t="s">
        <v>116</v>
      </c>
      <c r="E70" s="27" t="s">
        <v>1325</v>
      </c>
    </row>
    <row r="71">
      <c r="A71" s="1" t="s">
        <v>106</v>
      </c>
      <c r="B71" s="1">
        <v>18</v>
      </c>
      <c r="C71" s="26" t="s">
        <v>1572</v>
      </c>
      <c r="D71" t="s">
        <v>133</v>
      </c>
      <c r="E71" s="27" t="s">
        <v>1573</v>
      </c>
      <c r="F71" s="28" t="s">
        <v>1531</v>
      </c>
      <c r="G71" s="29">
        <v>42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1602</v>
      </c>
    </row>
    <row r="74" ht="75">
      <c r="A74" s="1" t="s">
        <v>116</v>
      </c>
      <c r="E74" s="27" t="s">
        <v>1566</v>
      </c>
    </row>
    <row r="75">
      <c r="A75" s="1" t="s">
        <v>106</v>
      </c>
      <c r="B75" s="1">
        <v>19</v>
      </c>
      <c r="C75" s="26" t="s">
        <v>1575</v>
      </c>
      <c r="D75" t="s">
        <v>133</v>
      </c>
      <c r="E75" s="27" t="s">
        <v>1576</v>
      </c>
      <c r="F75" s="28" t="s">
        <v>327</v>
      </c>
      <c r="G75" s="29">
        <v>264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1603</v>
      </c>
    </row>
    <row r="78" ht="100">
      <c r="A78" s="1" t="s">
        <v>116</v>
      </c>
      <c r="E78" s="27" t="s">
        <v>1560</v>
      </c>
    </row>
    <row r="79">
      <c r="A79" s="1" t="s">
        <v>106</v>
      </c>
      <c r="B79" s="1">
        <v>20</v>
      </c>
      <c r="C79" s="26" t="s">
        <v>1577</v>
      </c>
      <c r="D79" t="s">
        <v>133</v>
      </c>
      <c r="E79" s="27" t="s">
        <v>1578</v>
      </c>
      <c r="F79" s="28" t="s">
        <v>327</v>
      </c>
      <c r="G79" s="29">
        <v>264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1603</v>
      </c>
    </row>
    <row r="82" ht="50">
      <c r="A82" s="1" t="s">
        <v>116</v>
      </c>
      <c r="E82" s="27" t="s">
        <v>1325</v>
      </c>
    </row>
    <row r="83">
      <c r="A83" s="1" t="s">
        <v>106</v>
      </c>
      <c r="B83" s="1">
        <v>21</v>
      </c>
      <c r="C83" s="26" t="s">
        <v>1579</v>
      </c>
      <c r="D83" t="s">
        <v>133</v>
      </c>
      <c r="E83" s="27" t="s">
        <v>1580</v>
      </c>
      <c r="F83" s="28" t="s">
        <v>1531</v>
      </c>
      <c r="G83" s="29">
        <v>3696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1604</v>
      </c>
    </row>
    <row r="86" ht="75">
      <c r="A86" s="1" t="s">
        <v>116</v>
      </c>
      <c r="E86" s="27" t="s">
        <v>1566</v>
      </c>
    </row>
  </sheetData>
  <sheetProtection sheet="1" objects="1" scenarios="1" spinCount="100000" saltValue="G3eUOueEve/OmXlqCDRRNYowZbWy/5KN+0nfxzaAmC73l2J2UiaUJsATCyTO+V6nt9mz3iBsI6tvh018hrSsag==" hashValue="gCVheeneYUgmA0j74LgItgCovHZ3pTj3GqrwdT0RH3umezM/+zpHL0oHGnQQBsj+6PQoXhdItR3wu2cw1T7cb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1605</v>
      </c>
      <c r="E8" s="23" t="s">
        <v>56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11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1606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11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1606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154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1607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1608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1608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1609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11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1606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11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1606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154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1607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3.75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1610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3.75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1610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102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1589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1589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1428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1611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1152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1152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42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1602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133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1612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133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1612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1862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1613</v>
      </c>
    </row>
    <row r="94" ht="75">
      <c r="A94" s="1" t="s">
        <v>116</v>
      </c>
      <c r="E94" s="27" t="s">
        <v>1566</v>
      </c>
    </row>
  </sheetData>
  <sheetProtection sheet="1" objects="1" scenarios="1" spinCount="100000" saltValue="B1OfQB1pHW+JfZhEire+cTxp+aetB/iyE4bxiYzDv9F9w8nqY4vSEUVu9426eXr9pC5ikqOzyJIDqzXSeU0w2Q==" hashValue="9W/y6tNvUYuoO+WrY27HmWlCEGZjzfAGbet1kz1AK2AhtK4Ww7I8IYSVhi9TPi1axYYbPSS6uqOm3F1EQrUWy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1614</v>
      </c>
      <c r="E8" s="23" t="s">
        <v>58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1290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1290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1615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1616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1616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1617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1618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1618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1470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1619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111.75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1620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111.75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1620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219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1621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219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1621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9198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1622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1595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1595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336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1623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254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1624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254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1624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10668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1625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36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1628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36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1628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1512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1633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36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1628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36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1628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1512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1633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xjZ5lueuJWr5tLFiLK741E2ujY+FHYg+mry9g55jsejvCheO8TLaNGji0qf6ioEqVTU8y0iJzYr33A6PQj65Lw==" hashValue="XF37RfSYXl8rTPKSolYK/FfPGtHPX9dqmXiRfQtIEWklT/lGIjcuomvTsjKk8v5k4qEAFp7JsGNgHVx/40DKl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1641</v>
      </c>
      <c r="E8" s="23" t="s">
        <v>60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1642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1616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1616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1617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1643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1643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1428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1644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52.5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1645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52.5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1645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135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1646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135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1646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5670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1647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1648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1648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1649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169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1650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169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1650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7098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1651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1652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1652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1653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1652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1652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1653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v/vC1l8QbCwg2HAMb8f6B/uI7IV7+t3fGU+mFqmyMtTfFydJ6vo2t3YzjZ0Da488MHagOPGeaO1JFu1phlxzBg==" hashValue="SiKDwwdgQBy8SrDZQ4C6N20CHZRBKRSk1wI7qnO/gSVunx1Hngf+ni/FaxO69/V0QmdAEPIznEAJECOM6ucCmA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1654</v>
      </c>
      <c r="E8" s="23" t="s">
        <v>62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1642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24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1655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24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1655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1008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1656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55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1657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55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1657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2310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1658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100.5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1659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100.5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1659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145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1660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145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1660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6090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1661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1648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1648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1649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200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1662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200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1662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8400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1663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1652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1652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1653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1652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1652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1653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FmtNONXkiZyx44SN4r2OHrk1bsmBld8l/EUXyDEVgHfAezP/BDDmw4U4OyGzPZywWf8TsK1z6rdV8ZGDzUIsWA==" hashValue="HV/TIaOpCE061/R2UFvKXSQ/Y64zCsBohzmQBaDWRnLARmKL7w92LDCgRAbLojczLEUDTL7BGcHXMSB6IcAFb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COUNTIFS(L8:L71,"=0",A8:A71,"P")+COUNTIFS(L8:L71,"",A8:A71,"P")+SUM(Q8:Q71)</f>
        <v>0</v>
      </c>
    </row>
    <row r="8" ht="13">
      <c r="A8" s="1" t="s">
        <v>101</v>
      </c>
      <c r="C8" s="22" t="s">
        <v>1664</v>
      </c>
      <c r="E8" s="23" t="s">
        <v>64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139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1665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SUMIFS(L15:L70,A15:A70,"P")</f>
        <v>0</v>
      </c>
      <c r="M14" s="24">
        <f>SUMIFS(M15:M70,A15:A70,"P")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20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1666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20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1666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2240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1667</v>
      </c>
    </row>
    <row r="26" ht="75">
      <c r="A26" s="1" t="s">
        <v>116</v>
      </c>
      <c r="E26" s="27" t="s">
        <v>1533</v>
      </c>
    </row>
    <row r="27">
      <c r="A27" s="1" t="s">
        <v>106</v>
      </c>
      <c r="B27" s="1">
        <v>8</v>
      </c>
      <c r="C27" s="26" t="s">
        <v>1542</v>
      </c>
      <c r="D27" t="s">
        <v>133</v>
      </c>
      <c r="E27" s="27" t="s">
        <v>1543</v>
      </c>
      <c r="F27" s="28" t="s">
        <v>327</v>
      </c>
      <c r="G27" s="29">
        <v>20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1666</v>
      </c>
    </row>
    <row r="30" ht="75">
      <c r="A30" s="1" t="s">
        <v>116</v>
      </c>
      <c r="E30" s="27" t="s">
        <v>1544</v>
      </c>
    </row>
    <row r="31">
      <c r="A31" s="1" t="s">
        <v>106</v>
      </c>
      <c r="B31" s="1">
        <v>9</v>
      </c>
      <c r="C31" s="26" t="s">
        <v>1545</v>
      </c>
      <c r="D31" t="s">
        <v>133</v>
      </c>
      <c r="E31" s="27" t="s">
        <v>1546</v>
      </c>
      <c r="F31" s="28" t="s">
        <v>327</v>
      </c>
      <c r="G31" s="29">
        <v>20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1666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10</v>
      </c>
      <c r="C35" s="26" t="s">
        <v>1547</v>
      </c>
      <c r="D35" t="s">
        <v>133</v>
      </c>
      <c r="E35" s="27" t="s">
        <v>1548</v>
      </c>
      <c r="F35" s="28" t="s">
        <v>1531</v>
      </c>
      <c r="G35" s="29">
        <v>2240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1667</v>
      </c>
    </row>
    <row r="38" ht="75">
      <c r="A38" s="1" t="s">
        <v>116</v>
      </c>
      <c r="E38" s="27" t="s">
        <v>1550</v>
      </c>
    </row>
    <row r="39">
      <c r="A39" s="1" t="s">
        <v>106</v>
      </c>
      <c r="B39" s="1">
        <v>11</v>
      </c>
      <c r="C39" s="26" t="s">
        <v>1551</v>
      </c>
      <c r="D39" t="s">
        <v>133</v>
      </c>
      <c r="E39" s="27" t="s">
        <v>1552</v>
      </c>
      <c r="F39" s="28" t="s">
        <v>213</v>
      </c>
      <c r="G39" s="29">
        <v>30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1668</v>
      </c>
    </row>
    <row r="42" ht="62.5">
      <c r="A42" s="1" t="s">
        <v>116</v>
      </c>
      <c r="E42" s="27" t="s">
        <v>1554</v>
      </c>
    </row>
    <row r="43">
      <c r="A43" s="1" t="s">
        <v>106</v>
      </c>
      <c r="B43" s="1">
        <v>12</v>
      </c>
      <c r="C43" s="26" t="s">
        <v>1555</v>
      </c>
      <c r="D43" t="s">
        <v>133</v>
      </c>
      <c r="E43" s="27" t="s">
        <v>1556</v>
      </c>
      <c r="F43" s="28" t="s">
        <v>213</v>
      </c>
      <c r="G43" s="29">
        <v>30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1668</v>
      </c>
    </row>
    <row r="46" ht="62.5">
      <c r="A46" s="1" t="s">
        <v>116</v>
      </c>
      <c r="E46" s="27" t="s">
        <v>1557</v>
      </c>
    </row>
    <row r="47">
      <c r="A47" s="1" t="s">
        <v>106</v>
      </c>
      <c r="B47" s="1">
        <v>19</v>
      </c>
      <c r="C47" s="26" t="s">
        <v>1575</v>
      </c>
      <c r="D47" t="s">
        <v>133</v>
      </c>
      <c r="E47" s="27" t="s">
        <v>1576</v>
      </c>
      <c r="F47" s="28" t="s">
        <v>327</v>
      </c>
      <c r="G47" s="29">
        <v>20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1666</v>
      </c>
    </row>
    <row r="50" ht="100">
      <c r="A50" s="1" t="s">
        <v>116</v>
      </c>
      <c r="E50" s="27" t="s">
        <v>1560</v>
      </c>
    </row>
    <row r="51">
      <c r="A51" s="1" t="s">
        <v>106</v>
      </c>
      <c r="B51" s="1">
        <v>20</v>
      </c>
      <c r="C51" s="26" t="s">
        <v>1577</v>
      </c>
      <c r="D51" t="s">
        <v>133</v>
      </c>
      <c r="E51" s="27" t="s">
        <v>1578</v>
      </c>
      <c r="F51" s="28" t="s">
        <v>327</v>
      </c>
      <c r="G51" s="29">
        <v>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1666</v>
      </c>
    </row>
    <row r="54" ht="50">
      <c r="A54" s="1" t="s">
        <v>116</v>
      </c>
      <c r="E54" s="27" t="s">
        <v>1325</v>
      </c>
    </row>
    <row r="55">
      <c r="A55" s="1" t="s">
        <v>106</v>
      </c>
      <c r="B55" s="1">
        <v>21</v>
      </c>
      <c r="C55" s="26" t="s">
        <v>1579</v>
      </c>
      <c r="D55" t="s">
        <v>133</v>
      </c>
      <c r="E55" s="27" t="s">
        <v>1580</v>
      </c>
      <c r="F55" s="28" t="s">
        <v>1531</v>
      </c>
      <c r="G55" s="29">
        <v>2240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1667</v>
      </c>
    </row>
    <row r="58" ht="75">
      <c r="A58" s="1" t="s">
        <v>116</v>
      </c>
      <c r="E58" s="27" t="s">
        <v>1566</v>
      </c>
    </row>
    <row r="59">
      <c r="A59" s="1" t="s">
        <v>106</v>
      </c>
      <c r="B59" s="1">
        <v>22</v>
      </c>
      <c r="C59" s="26" t="s">
        <v>1669</v>
      </c>
      <c r="D59" t="s">
        <v>133</v>
      </c>
      <c r="E59" s="27" t="s">
        <v>1670</v>
      </c>
      <c r="F59" s="28" t="s">
        <v>327</v>
      </c>
      <c r="G59" s="29">
        <v>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1152</v>
      </c>
    </row>
    <row r="62" ht="112.5">
      <c r="A62" s="1" t="s">
        <v>116</v>
      </c>
      <c r="E62" s="27" t="s">
        <v>1569</v>
      </c>
    </row>
    <row r="63">
      <c r="A63" s="1" t="s">
        <v>106</v>
      </c>
      <c r="B63" s="1">
        <v>23</v>
      </c>
      <c r="C63" s="26" t="s">
        <v>1671</v>
      </c>
      <c r="D63" t="s">
        <v>133</v>
      </c>
      <c r="E63" s="27" t="s">
        <v>1672</v>
      </c>
      <c r="F63" s="28" t="s">
        <v>327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1152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24</v>
      </c>
      <c r="C67" s="26" t="s">
        <v>1673</v>
      </c>
      <c r="D67" t="s">
        <v>133</v>
      </c>
      <c r="E67" s="27" t="s">
        <v>1674</v>
      </c>
      <c r="F67" s="28" t="s">
        <v>1531</v>
      </c>
      <c r="G67" s="29">
        <v>336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1675</v>
      </c>
    </row>
    <row r="70" ht="75">
      <c r="A70" s="1" t="s">
        <v>116</v>
      </c>
      <c r="E70" s="27" t="s">
        <v>1566</v>
      </c>
    </row>
  </sheetData>
  <sheetProtection sheet="1" objects="1" scenarios="1" spinCount="100000" saltValue="lsUpnh32LA5upB4FXdFwelwmuGXWGgghsWqWIcefVXI+HMXKShH+6WoFTRqsNEtMuvX2GDQiPkQZc7Zeb29Urw==" hashValue="ZyEr1eipawdaUc73Kk53BQAV/ER32FOCAFtJLbkhY1LWH5sH2jyL1NAkHlw0DUsRqBpqp27vWcYgVmxFx40A+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65</v>
      </c>
      <c r="M3" s="20">
        <f>Rekapitulace!C37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65</v>
      </c>
      <c r="D4" s="1"/>
      <c r="E4" s="17" t="s">
        <v>66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COUNTIFS(L8:L49,"=0",A8:A49,"P")+COUNTIFS(L8:L49,"",A8:A49,"P")+SUM(Q8:Q49)</f>
        <v>0</v>
      </c>
    </row>
    <row r="8" ht="13">
      <c r="A8" s="1" t="s">
        <v>101</v>
      </c>
      <c r="C8" s="22" t="s">
        <v>1676</v>
      </c>
      <c r="E8" s="23" t="s">
        <v>68</v>
      </c>
      <c r="L8" s="24">
        <f>L9+L14+L27+L44</f>
        <v>0</v>
      </c>
      <c r="M8" s="24">
        <f>M9+M14+M27+M44</f>
        <v>0</v>
      </c>
      <c r="N8" s="25"/>
    </row>
    <row r="9" ht="13">
      <c r="A9" s="1" t="s">
        <v>103</v>
      </c>
      <c r="C9" s="22" t="s">
        <v>130</v>
      </c>
      <c r="E9" s="23" t="s">
        <v>131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</v>
      </c>
      <c r="C10" s="26" t="s">
        <v>1677</v>
      </c>
      <c r="D10" t="s">
        <v>133</v>
      </c>
      <c r="E10" s="27" t="s">
        <v>1678</v>
      </c>
      <c r="F10" s="28" t="s">
        <v>327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1679</v>
      </c>
    </row>
    <row r="13" ht="162.5">
      <c r="A13" s="1" t="s">
        <v>116</v>
      </c>
      <c r="E13" s="27" t="s">
        <v>1680</v>
      </c>
    </row>
    <row r="14" ht="13">
      <c r="A14" s="1" t="s">
        <v>103</v>
      </c>
      <c r="C14" s="22" t="s">
        <v>139</v>
      </c>
      <c r="E14" s="23" t="s">
        <v>140</v>
      </c>
      <c r="L14" s="24">
        <f>SUMIFS(L15:L26,A15:A26,"P")</f>
        <v>0</v>
      </c>
      <c r="M14" s="24">
        <f>SUMIFS(M15:M26,A15:A26,"P")</f>
        <v>0</v>
      </c>
      <c r="N14" s="25"/>
    </row>
    <row r="15">
      <c r="A15" s="1" t="s">
        <v>106</v>
      </c>
      <c r="B15" s="1">
        <v>2</v>
      </c>
      <c r="C15" s="26" t="s">
        <v>1450</v>
      </c>
      <c r="D15" t="s">
        <v>133</v>
      </c>
      <c r="E15" s="27" t="s">
        <v>1451</v>
      </c>
      <c r="F15" s="28" t="s">
        <v>143</v>
      </c>
      <c r="G15" s="29">
        <v>74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187.5">
      <c r="A18" s="1" t="s">
        <v>116</v>
      </c>
      <c r="E18" s="27" t="s">
        <v>1449</v>
      </c>
    </row>
    <row r="19">
      <c r="A19" s="1" t="s">
        <v>106</v>
      </c>
      <c r="B19" s="1">
        <v>3</v>
      </c>
      <c r="C19" s="26" t="s">
        <v>1681</v>
      </c>
      <c r="D19" t="s">
        <v>133</v>
      </c>
      <c r="E19" s="27" t="s">
        <v>1682</v>
      </c>
      <c r="F19" s="28" t="s">
        <v>135</v>
      </c>
      <c r="G19" s="29">
        <v>1.8899999999999999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1683</v>
      </c>
    </row>
    <row r="22" ht="262.5">
      <c r="A22" s="1" t="s">
        <v>116</v>
      </c>
      <c r="E22" s="27" t="s">
        <v>1684</v>
      </c>
    </row>
    <row r="23">
      <c r="A23" s="1" t="s">
        <v>106</v>
      </c>
      <c r="B23" s="1">
        <v>4</v>
      </c>
      <c r="C23" s="26" t="s">
        <v>1685</v>
      </c>
      <c r="D23" t="s">
        <v>133</v>
      </c>
      <c r="E23" s="27" t="s">
        <v>1686</v>
      </c>
      <c r="F23" s="28" t="s">
        <v>213</v>
      </c>
      <c r="G23" s="29">
        <v>10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1687</v>
      </c>
    </row>
    <row r="26" ht="87.5">
      <c r="A26" s="1" t="s">
        <v>116</v>
      </c>
      <c r="E26" s="27" t="s">
        <v>1688</v>
      </c>
    </row>
    <row r="27" ht="13">
      <c r="A27" s="1" t="s">
        <v>103</v>
      </c>
      <c r="C27" s="22" t="s">
        <v>180</v>
      </c>
      <c r="E27" s="23" t="s">
        <v>181</v>
      </c>
      <c r="L27" s="24">
        <f>SUMIFS(L28:L43,A28:A43,"P")</f>
        <v>0</v>
      </c>
      <c r="M27" s="24">
        <f>SUMIFS(M28:M43,A28:A43,"P")</f>
        <v>0</v>
      </c>
      <c r="N27" s="25"/>
    </row>
    <row r="28">
      <c r="A28" s="1" t="s">
        <v>106</v>
      </c>
      <c r="B28" s="1">
        <v>5</v>
      </c>
      <c r="C28" s="26" t="s">
        <v>1689</v>
      </c>
      <c r="D28" t="s">
        <v>133</v>
      </c>
      <c r="E28" s="27" t="s">
        <v>1690</v>
      </c>
      <c r="F28" s="28" t="s">
        <v>110</v>
      </c>
      <c r="G28" s="29">
        <v>2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136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112</v>
      </c>
      <c r="E29" s="27" t="s">
        <v>133</v>
      </c>
    </row>
    <row r="30" ht="39">
      <c r="A30" s="1" t="s">
        <v>114</v>
      </c>
      <c r="E30" s="33" t="s">
        <v>1691</v>
      </c>
    </row>
    <row r="31" ht="325">
      <c r="A31" s="1" t="s">
        <v>116</v>
      </c>
      <c r="E31" s="27" t="s">
        <v>223</v>
      </c>
    </row>
    <row r="32">
      <c r="A32" s="1" t="s">
        <v>106</v>
      </c>
      <c r="B32" s="1">
        <v>6</v>
      </c>
      <c r="C32" s="26" t="s">
        <v>1692</v>
      </c>
      <c r="D32" t="s">
        <v>133</v>
      </c>
      <c r="E32" s="27" t="s">
        <v>1693</v>
      </c>
      <c r="F32" s="28" t="s">
        <v>135</v>
      </c>
      <c r="G32" s="29">
        <v>29.600000000000001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1694</v>
      </c>
    </row>
    <row r="35" ht="75">
      <c r="A35" s="1" t="s">
        <v>116</v>
      </c>
      <c r="E35" s="27" t="s">
        <v>206</v>
      </c>
    </row>
    <row r="36">
      <c r="A36" s="1" t="s">
        <v>106</v>
      </c>
      <c r="B36" s="1">
        <v>7</v>
      </c>
      <c r="C36" s="26" t="s">
        <v>1695</v>
      </c>
      <c r="D36" t="s">
        <v>133</v>
      </c>
      <c r="E36" s="27" t="s">
        <v>1696</v>
      </c>
      <c r="F36" s="28" t="s">
        <v>135</v>
      </c>
      <c r="G36" s="29">
        <v>111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111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1697</v>
      </c>
    </row>
    <row r="39" ht="75">
      <c r="A39" s="1" t="s">
        <v>116</v>
      </c>
      <c r="E39" s="27" t="s">
        <v>206</v>
      </c>
    </row>
    <row r="40">
      <c r="A40" s="1" t="s">
        <v>106</v>
      </c>
      <c r="B40" s="1">
        <v>8</v>
      </c>
      <c r="C40" s="26" t="s">
        <v>1698</v>
      </c>
      <c r="D40" t="s">
        <v>133</v>
      </c>
      <c r="E40" s="27" t="s">
        <v>1699</v>
      </c>
      <c r="F40" s="28" t="s">
        <v>135</v>
      </c>
      <c r="G40" s="29">
        <v>9.3290000000000006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111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1700</v>
      </c>
    </row>
    <row r="43" ht="75">
      <c r="A43" s="1" t="s">
        <v>116</v>
      </c>
      <c r="E43" s="27" t="s">
        <v>206</v>
      </c>
    </row>
    <row r="44" ht="13">
      <c r="A44" s="1" t="s">
        <v>103</v>
      </c>
      <c r="C44" s="22" t="s">
        <v>294</v>
      </c>
      <c r="E44" s="23" t="s">
        <v>295</v>
      </c>
      <c r="L44" s="24">
        <f>SUMIFS(L45:L48,A45:A48,"P")</f>
        <v>0</v>
      </c>
      <c r="M44" s="24">
        <f>SUMIFS(M45:M48,A45:A48,"P")</f>
        <v>0</v>
      </c>
      <c r="N44" s="25"/>
    </row>
    <row r="45">
      <c r="A45" s="1" t="s">
        <v>106</v>
      </c>
      <c r="B45" s="1">
        <v>9</v>
      </c>
      <c r="C45" s="26" t="s">
        <v>1701</v>
      </c>
      <c r="D45" t="s">
        <v>133</v>
      </c>
      <c r="E45" s="27" t="s">
        <v>1702</v>
      </c>
      <c r="F45" s="28" t="s">
        <v>327</v>
      </c>
      <c r="G45" s="29">
        <v>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>
      <c r="A47" s="1" t="s">
        <v>114</v>
      </c>
    </row>
    <row r="48" ht="112.5">
      <c r="A48" s="1" t="s">
        <v>116</v>
      </c>
      <c r="E48" s="27" t="s">
        <v>1703</v>
      </c>
    </row>
  </sheetData>
  <sheetProtection sheet="1" objects="1" scenarios="1" spinCount="100000" saltValue="TIl9/L6KglB6/Nn3YFuXs6NP5F9LcAknH5qaHRUE7rV+C0TX526RtYTeenE1b6Bi9EwdNxeG5k0WnCJOe3YCRw==" hashValue="Lk6pV0+MTG46/7g5ySCT3RVRNnBPeQMdVnppsC0gb9+aBVyHDj/wmojpJ2K7WuoDh7NPaRjyhzJxIC+QVmdegg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69</v>
      </c>
      <c r="M3" s="20">
        <f>Rekapitulace!C39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69</v>
      </c>
      <c r="D4" s="1"/>
      <c r="E4" s="17" t="s">
        <v>70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COUNTIFS(L8:L63,"=0",A8:A63,"P")+COUNTIFS(L8:L63,"",A8:A63,"P")+SUM(Q8:Q63)</f>
        <v>0</v>
      </c>
    </row>
    <row r="8" ht="13">
      <c r="A8" s="1" t="s">
        <v>101</v>
      </c>
      <c r="C8" s="22" t="s">
        <v>1704</v>
      </c>
      <c r="E8" s="23" t="s">
        <v>72</v>
      </c>
      <c r="L8" s="24">
        <f>L9+L14+L19+L28+L33+L38</f>
        <v>0</v>
      </c>
      <c r="M8" s="24">
        <f>M9+M14+M19+M28+M33+M38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1705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106</v>
      </c>
      <c r="B15" s="1">
        <v>11</v>
      </c>
      <c r="C15" s="26" t="s">
        <v>132</v>
      </c>
      <c r="D15" t="s">
        <v>133</v>
      </c>
      <c r="E15" s="27" t="s">
        <v>134</v>
      </c>
      <c r="F15" s="28" t="s">
        <v>135</v>
      </c>
      <c r="G15" s="29">
        <v>51.875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1706</v>
      </c>
    </row>
    <row r="18" ht="337.5">
      <c r="A18" s="1" t="s">
        <v>116</v>
      </c>
      <c r="E18" s="27" t="s">
        <v>138</v>
      </c>
    </row>
    <row r="19" ht="13">
      <c r="A19" s="1" t="s">
        <v>103</v>
      </c>
      <c r="C19" s="22" t="s">
        <v>139</v>
      </c>
      <c r="E19" s="23" t="s">
        <v>140</v>
      </c>
      <c r="L19" s="24">
        <f>SUMIFS(L20:L27,A20:A27,"P")</f>
        <v>0</v>
      </c>
      <c r="M19" s="24">
        <f>SUMIFS(M20:M27,A20:A27,"P")</f>
        <v>0</v>
      </c>
      <c r="N19" s="25"/>
    </row>
    <row r="20">
      <c r="A20" s="1" t="s">
        <v>106</v>
      </c>
      <c r="B20" s="1">
        <v>1</v>
      </c>
      <c r="C20" s="26" t="s">
        <v>1681</v>
      </c>
      <c r="D20" t="s">
        <v>133</v>
      </c>
      <c r="E20" s="27" t="s">
        <v>1682</v>
      </c>
      <c r="F20" s="28" t="s">
        <v>135</v>
      </c>
      <c r="G20" s="29">
        <v>6.4000000000000004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136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112</v>
      </c>
      <c r="E21" s="27" t="s">
        <v>1707</v>
      </c>
    </row>
    <row r="22" ht="39">
      <c r="A22" s="1" t="s">
        <v>114</v>
      </c>
      <c r="E22" s="33" t="s">
        <v>1708</v>
      </c>
    </row>
    <row r="23" ht="262.5">
      <c r="A23" s="1" t="s">
        <v>116</v>
      </c>
      <c r="E23" s="27" t="s">
        <v>1684</v>
      </c>
    </row>
    <row r="24">
      <c r="A24" s="1" t="s">
        <v>106</v>
      </c>
      <c r="B24" s="1">
        <v>10</v>
      </c>
      <c r="C24" s="26" t="s">
        <v>1709</v>
      </c>
      <c r="D24" t="s">
        <v>133</v>
      </c>
      <c r="E24" s="27" t="s">
        <v>1710</v>
      </c>
      <c r="F24" s="28" t="s">
        <v>135</v>
      </c>
      <c r="G24" s="29">
        <v>51.875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136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112</v>
      </c>
      <c r="E25" s="27" t="s">
        <v>133</v>
      </c>
    </row>
    <row r="26" ht="130">
      <c r="A26" s="1" t="s">
        <v>114</v>
      </c>
      <c r="E26" s="33" t="s">
        <v>1711</v>
      </c>
    </row>
    <row r="27" ht="362.5">
      <c r="A27" s="1" t="s">
        <v>116</v>
      </c>
      <c r="E27" s="27" t="s">
        <v>463</v>
      </c>
    </row>
    <row r="28" ht="13">
      <c r="A28" s="1" t="s">
        <v>103</v>
      </c>
      <c r="C28" s="22" t="s">
        <v>161</v>
      </c>
      <c r="E28" s="23" t="s">
        <v>162</v>
      </c>
      <c r="L28" s="24">
        <f>SUMIFS(L29:L32,A29:A32,"P")</f>
        <v>0</v>
      </c>
      <c r="M28" s="24">
        <f>SUMIFS(M29:M32,A29:A32,"P")</f>
        <v>0</v>
      </c>
      <c r="N28" s="25"/>
    </row>
    <row r="29">
      <c r="A29" s="1" t="s">
        <v>106</v>
      </c>
      <c r="B29" s="1">
        <v>2</v>
      </c>
      <c r="C29" s="26" t="s">
        <v>170</v>
      </c>
      <c r="D29" t="s">
        <v>133</v>
      </c>
      <c r="E29" s="27" t="s">
        <v>171</v>
      </c>
      <c r="F29" s="28" t="s">
        <v>110</v>
      </c>
      <c r="G29" s="29">
        <v>6.9400000000000004</v>
      </c>
      <c r="H29" s="28">
        <v>0</v>
      </c>
      <c r="I29" s="30">
        <f>ROUND(G29*H29,P4)</f>
        <v>0</v>
      </c>
      <c r="L29" s="31">
        <v>0</v>
      </c>
      <c r="M29" s="24">
        <f>ROUND(G29*L29,P4)</f>
        <v>0</v>
      </c>
      <c r="N29" s="25" t="s">
        <v>136</v>
      </c>
      <c r="O29" s="32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112</v>
      </c>
      <c r="E30" s="27" t="s">
        <v>133</v>
      </c>
    </row>
    <row r="31" ht="78">
      <c r="A31" s="1" t="s">
        <v>114</v>
      </c>
      <c r="E31" s="33" t="s">
        <v>1712</v>
      </c>
    </row>
    <row r="32" ht="325">
      <c r="A32" s="1" t="s">
        <v>116</v>
      </c>
      <c r="E32" s="27" t="s">
        <v>173</v>
      </c>
    </row>
    <row r="33" ht="13">
      <c r="A33" s="1" t="s">
        <v>103</v>
      </c>
      <c r="C33" s="22" t="s">
        <v>294</v>
      </c>
      <c r="E33" s="23" t="s">
        <v>295</v>
      </c>
      <c r="L33" s="24">
        <f>SUMIFS(L34:L37,A34:A37,"P")</f>
        <v>0</v>
      </c>
      <c r="M33" s="24">
        <f>SUMIFS(M34:M37,A34:A37,"P")</f>
        <v>0</v>
      </c>
      <c r="N33" s="25"/>
    </row>
    <row r="34">
      <c r="A34" s="1" t="s">
        <v>106</v>
      </c>
      <c r="B34" s="1">
        <v>13</v>
      </c>
      <c r="C34" s="26" t="s">
        <v>1713</v>
      </c>
      <c r="D34" t="s">
        <v>133</v>
      </c>
      <c r="E34" s="27" t="s">
        <v>1714</v>
      </c>
      <c r="F34" s="28" t="s">
        <v>143</v>
      </c>
      <c r="G34" s="29">
        <v>200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136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26">
      <c r="A36" s="1" t="s">
        <v>114</v>
      </c>
      <c r="E36" s="33" t="s">
        <v>1715</v>
      </c>
    </row>
    <row r="37" ht="250">
      <c r="A37" s="1" t="s">
        <v>116</v>
      </c>
      <c r="E37" s="27" t="s">
        <v>1716</v>
      </c>
    </row>
    <row r="38" ht="13">
      <c r="A38" s="1" t="s">
        <v>103</v>
      </c>
      <c r="C38" s="22" t="s">
        <v>309</v>
      </c>
      <c r="E38" s="23" t="s">
        <v>310</v>
      </c>
      <c r="L38" s="24">
        <f>SUMIFS(L39:L62,A39:A62,"P")</f>
        <v>0</v>
      </c>
      <c r="M38" s="24">
        <f>SUMIFS(M39:M62,A39:A62,"P")</f>
        <v>0</v>
      </c>
      <c r="N38" s="25"/>
    </row>
    <row r="39">
      <c r="A39" s="1" t="s">
        <v>106</v>
      </c>
      <c r="B39" s="1">
        <v>3</v>
      </c>
      <c r="C39" s="26" t="s">
        <v>1717</v>
      </c>
      <c r="D39" t="s">
        <v>133</v>
      </c>
      <c r="E39" s="27" t="s">
        <v>1718</v>
      </c>
      <c r="F39" s="28" t="s">
        <v>327</v>
      </c>
      <c r="G39" s="29">
        <v>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100">
      <c r="A42" s="1" t="s">
        <v>116</v>
      </c>
      <c r="E42" s="27" t="s">
        <v>1719</v>
      </c>
    </row>
    <row r="43">
      <c r="A43" s="1" t="s">
        <v>106</v>
      </c>
      <c r="B43" s="1">
        <v>4</v>
      </c>
      <c r="C43" s="26" t="s">
        <v>1720</v>
      </c>
      <c r="D43" t="s">
        <v>133</v>
      </c>
      <c r="E43" s="27" t="s">
        <v>1721</v>
      </c>
      <c r="F43" s="28" t="s">
        <v>327</v>
      </c>
      <c r="G43" s="29">
        <v>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111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1722</v>
      </c>
    </row>
    <row r="46" ht="100">
      <c r="A46" s="1" t="s">
        <v>116</v>
      </c>
      <c r="E46" s="27" t="s">
        <v>1719</v>
      </c>
    </row>
    <row r="47">
      <c r="A47" s="1" t="s">
        <v>106</v>
      </c>
      <c r="B47" s="1">
        <v>5</v>
      </c>
      <c r="C47" s="26" t="s">
        <v>1723</v>
      </c>
      <c r="D47" t="s">
        <v>133</v>
      </c>
      <c r="E47" s="27" t="s">
        <v>1724</v>
      </c>
      <c r="F47" s="28" t="s">
        <v>327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111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1725</v>
      </c>
    </row>
    <row r="50" ht="100">
      <c r="A50" s="1" t="s">
        <v>116</v>
      </c>
      <c r="E50" s="27" t="s">
        <v>1719</v>
      </c>
    </row>
    <row r="51">
      <c r="A51" s="1" t="s">
        <v>106</v>
      </c>
      <c r="B51" s="1">
        <v>6</v>
      </c>
      <c r="C51" s="26" t="s">
        <v>1726</v>
      </c>
      <c r="D51" t="s">
        <v>133</v>
      </c>
      <c r="E51" s="27" t="s">
        <v>1727</v>
      </c>
      <c r="F51" s="28" t="s">
        <v>327</v>
      </c>
      <c r="G51" s="29">
        <v>12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1728</v>
      </c>
    </row>
    <row r="54" ht="100">
      <c r="A54" s="1" t="s">
        <v>116</v>
      </c>
      <c r="E54" s="27" t="s">
        <v>1719</v>
      </c>
    </row>
    <row r="55">
      <c r="A55" s="1" t="s">
        <v>106</v>
      </c>
      <c r="B55" s="1">
        <v>7</v>
      </c>
      <c r="C55" s="26" t="s">
        <v>1729</v>
      </c>
      <c r="D55" t="s">
        <v>133</v>
      </c>
      <c r="E55" s="27" t="s">
        <v>1730</v>
      </c>
      <c r="F55" s="28" t="s">
        <v>327</v>
      </c>
      <c r="G55" s="29">
        <v>25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1731</v>
      </c>
    </row>
    <row r="58" ht="100">
      <c r="A58" s="1" t="s">
        <v>116</v>
      </c>
      <c r="E58" s="27" t="s">
        <v>1719</v>
      </c>
    </row>
    <row r="59">
      <c r="A59" s="1" t="s">
        <v>106</v>
      </c>
      <c r="B59" s="1">
        <v>9</v>
      </c>
      <c r="C59" s="26" t="s">
        <v>1732</v>
      </c>
      <c r="D59" t="s">
        <v>133</v>
      </c>
      <c r="E59" s="27" t="s">
        <v>1733</v>
      </c>
      <c r="F59" s="28" t="s">
        <v>327</v>
      </c>
      <c r="G59" s="29">
        <v>23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111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1734</v>
      </c>
    </row>
    <row r="62" ht="100">
      <c r="A62" s="1" t="s">
        <v>116</v>
      </c>
      <c r="E62" s="27" t="s">
        <v>1719</v>
      </c>
    </row>
  </sheetData>
  <sheetProtection sheet="1" objects="1" scenarios="1" spinCount="100000" saltValue="IYW/RYYSpAFhWnF8HvmXq7E0wAhcaQ1LpT3qfAs6lfl8XojDyk8dPMvXyB7HeznX/MPR1WaQspVTYjzOwm00mA==" hashValue="bRMtdxmO9JcP21JlXGch9LEc9Y8y4qjHGrrd2oSH0noMO6Cn5S+6rg0Qm3b1w4bSEavQlMC16bmP+msAWP26rQ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73</v>
      </c>
      <c r="M3" s="20">
        <f>Rekapitulace!C41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73</v>
      </c>
      <c r="D4" s="1"/>
      <c r="E4" s="17" t="s">
        <v>74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COUNTIFS(L8:L43,"=0",A8:A43,"P")+COUNTIFS(L8:L43,"",A8:A43,"P")+SUM(Q8:Q43)</f>
        <v>0</v>
      </c>
    </row>
    <row r="8" ht="13">
      <c r="A8" s="1" t="s">
        <v>101</v>
      </c>
      <c r="C8" s="22" t="s">
        <v>1735</v>
      </c>
      <c r="E8" s="23" t="s">
        <v>76</v>
      </c>
      <c r="L8" s="24">
        <f>L9+L22</f>
        <v>0</v>
      </c>
      <c r="M8" s="24">
        <f>M9+M22</f>
        <v>0</v>
      </c>
      <c r="N8" s="25"/>
    </row>
    <row r="9" ht="13">
      <c r="A9" s="1" t="s">
        <v>103</v>
      </c>
      <c r="C9" s="22" t="s">
        <v>130</v>
      </c>
      <c r="E9" s="23" t="s">
        <v>1736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1</v>
      </c>
      <c r="C10" s="26" t="s">
        <v>1737</v>
      </c>
      <c r="D10" t="s">
        <v>133</v>
      </c>
      <c r="E10" s="27" t="s">
        <v>1738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1739</v>
      </c>
    </row>
    <row r="12">
      <c r="A12" s="1" t="s">
        <v>114</v>
      </c>
    </row>
    <row r="13" ht="137.5">
      <c r="A13" s="1" t="s">
        <v>116</v>
      </c>
      <c r="E13" s="27" t="s">
        <v>1740</v>
      </c>
    </row>
    <row r="14">
      <c r="A14" s="1" t="s">
        <v>106</v>
      </c>
      <c r="B14" s="1">
        <v>2</v>
      </c>
      <c r="C14" s="26" t="s">
        <v>1741</v>
      </c>
      <c r="D14" t="s">
        <v>133</v>
      </c>
      <c r="E14" s="27" t="s">
        <v>1742</v>
      </c>
      <c r="F14" s="28" t="s">
        <v>433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1739</v>
      </c>
    </row>
    <row r="16">
      <c r="A16" s="1" t="s">
        <v>114</v>
      </c>
    </row>
    <row r="17" ht="100">
      <c r="A17" s="1" t="s">
        <v>116</v>
      </c>
      <c r="E17" s="27" t="s">
        <v>1743</v>
      </c>
    </row>
    <row r="18">
      <c r="A18" s="1" t="s">
        <v>106</v>
      </c>
      <c r="B18" s="1">
        <v>3</v>
      </c>
      <c r="C18" s="26" t="s">
        <v>1744</v>
      </c>
      <c r="D18" t="s">
        <v>133</v>
      </c>
      <c r="E18" s="27" t="s">
        <v>1745</v>
      </c>
      <c r="F18" s="28" t="s">
        <v>433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1739</v>
      </c>
    </row>
    <row r="20">
      <c r="A20" s="1" t="s">
        <v>114</v>
      </c>
    </row>
    <row r="21" ht="100">
      <c r="A21" s="1" t="s">
        <v>116</v>
      </c>
      <c r="E21" s="27" t="s">
        <v>1746</v>
      </c>
    </row>
    <row r="22" ht="13">
      <c r="A22" s="1" t="s">
        <v>103</v>
      </c>
      <c r="C22" s="22" t="s">
        <v>139</v>
      </c>
      <c r="E22" s="23" t="s">
        <v>1747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106</v>
      </c>
      <c r="B23" s="1">
        <v>5</v>
      </c>
      <c r="C23" s="26" t="s">
        <v>1748</v>
      </c>
      <c r="D23" t="s">
        <v>133</v>
      </c>
      <c r="E23" s="27" t="s">
        <v>1749</v>
      </c>
      <c r="F23" s="28" t="s">
        <v>433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">
      <c r="A24" s="1" t="s">
        <v>112</v>
      </c>
      <c r="E24" s="27" t="s">
        <v>1750</v>
      </c>
    </row>
    <row r="25">
      <c r="A25" s="1" t="s">
        <v>114</v>
      </c>
    </row>
    <row r="26" ht="62.5">
      <c r="A26" s="1" t="s">
        <v>116</v>
      </c>
      <c r="E26" s="27" t="s">
        <v>1751</v>
      </c>
    </row>
    <row r="27">
      <c r="A27" s="1" t="s">
        <v>106</v>
      </c>
      <c r="B27" s="1">
        <v>6</v>
      </c>
      <c r="C27" s="26" t="s">
        <v>1752</v>
      </c>
      <c r="D27" t="s">
        <v>133</v>
      </c>
      <c r="E27" s="27" t="s">
        <v>1753</v>
      </c>
      <c r="F27" s="28" t="s">
        <v>433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111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">
      <c r="A28" s="1" t="s">
        <v>112</v>
      </c>
      <c r="E28" s="27" t="s">
        <v>1754</v>
      </c>
    </row>
    <row r="29">
      <c r="A29" s="1" t="s">
        <v>114</v>
      </c>
    </row>
    <row r="30" ht="75">
      <c r="A30" s="1" t="s">
        <v>116</v>
      </c>
      <c r="E30" s="27" t="s">
        <v>1755</v>
      </c>
    </row>
    <row r="31">
      <c r="A31" s="1" t="s">
        <v>106</v>
      </c>
      <c r="B31" s="1">
        <v>7</v>
      </c>
      <c r="C31" s="26" t="s">
        <v>1756</v>
      </c>
      <c r="D31" t="s">
        <v>133</v>
      </c>
      <c r="E31" s="27" t="s">
        <v>1757</v>
      </c>
      <c r="F31" s="28" t="s">
        <v>433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111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7.5">
      <c r="A32" s="1" t="s">
        <v>112</v>
      </c>
      <c r="E32" s="27" t="s">
        <v>1758</v>
      </c>
    </row>
    <row r="33">
      <c r="A33" s="1" t="s">
        <v>114</v>
      </c>
    </row>
    <row r="34" ht="87.5">
      <c r="A34" s="1" t="s">
        <v>116</v>
      </c>
      <c r="E34" s="27" t="s">
        <v>1759</v>
      </c>
    </row>
    <row r="35">
      <c r="A35" s="1" t="s">
        <v>106</v>
      </c>
      <c r="B35" s="1">
        <v>11</v>
      </c>
      <c r="C35" s="26" t="s">
        <v>1760</v>
      </c>
      <c r="D35" t="s">
        <v>133</v>
      </c>
      <c r="E35" s="27" t="s">
        <v>1761</v>
      </c>
      <c r="F35" s="28" t="s">
        <v>433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111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1762</v>
      </c>
    </row>
    <row r="37">
      <c r="A37" s="1" t="s">
        <v>114</v>
      </c>
    </row>
    <row r="38" ht="25">
      <c r="A38" s="1" t="s">
        <v>116</v>
      </c>
      <c r="E38" s="27" t="s">
        <v>1763</v>
      </c>
    </row>
    <row r="39">
      <c r="A39" s="1" t="s">
        <v>106</v>
      </c>
      <c r="B39" s="1">
        <v>12</v>
      </c>
      <c r="C39" s="26" t="s">
        <v>1764</v>
      </c>
      <c r="D39" t="s">
        <v>133</v>
      </c>
      <c r="E39" s="27" t="s">
        <v>1765</v>
      </c>
      <c r="F39" s="28" t="s">
        <v>433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1766</v>
      </c>
    </row>
    <row r="41">
      <c r="A41" s="1" t="s">
        <v>114</v>
      </c>
    </row>
    <row r="42" ht="25">
      <c r="A42" s="1" t="s">
        <v>116</v>
      </c>
      <c r="E42" s="27" t="s">
        <v>1767</v>
      </c>
    </row>
  </sheetData>
  <sheetProtection sheet="1" objects="1" scenarios="1" spinCount="100000" saltValue="jeiRgkPi/Mt2tiBJbMDVISOWWjnB2w+ZI+LhXEGhoSYxHm29ve1HHAqazjLA2NshHR4iqWhU1vVN1yPAKv92ow==" hashValue="gZ2KC4q5unbxEOlii51s/omsHO8eX9e4mwOlF4WRmHmTr5eGs2qY8Lbn724RxM9XFlZpJoJhRDGeMW5NNACjT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77</v>
      </c>
      <c r="M3" s="20">
        <f>Rekapitulace!C43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77</v>
      </c>
      <c r="D4" s="1"/>
      <c r="E4" s="17" t="s">
        <v>78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COUNTIFS(L8:L38,"=0",A8:A38,"P")+COUNTIFS(L8:L38,"",A8:A38,"P")+SUM(Q8:Q38)</f>
        <v>0</v>
      </c>
    </row>
    <row r="8" ht="13">
      <c r="A8" s="1" t="s">
        <v>101</v>
      </c>
      <c r="C8" s="22" t="s">
        <v>1768</v>
      </c>
      <c r="E8" s="23" t="s">
        <v>80</v>
      </c>
      <c r="L8" s="24">
        <f>L9</f>
        <v>0</v>
      </c>
      <c r="M8" s="24">
        <f>M9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SUMIFS(L10:L37,A10:A37,"P")</f>
        <v>0</v>
      </c>
      <c r="M9" s="24">
        <f>SUMIFS(M10:M37,A10:A37,"P")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7385.8559999999998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34">
      <c r="A12" s="1" t="s">
        <v>114</v>
      </c>
      <c r="E12" s="33" t="s">
        <v>1769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3364.192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 ht="91">
      <c r="A16" s="1" t="s">
        <v>114</v>
      </c>
      <c r="E16" s="33" t="s">
        <v>1770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3696.067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133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117">
      <c r="A20" s="1" t="s">
        <v>114</v>
      </c>
      <c r="E20" s="33" t="s">
        <v>1771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232.126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133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78">
      <c r="A24" s="1" t="s">
        <v>114</v>
      </c>
      <c r="E24" s="33" t="s">
        <v>1772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</v>
      </c>
      <c r="C26" s="26" t="s">
        <v>765</v>
      </c>
      <c r="D26" t="s">
        <v>766</v>
      </c>
      <c r="E26" s="27" t="s">
        <v>767</v>
      </c>
      <c r="F26" s="28" t="s">
        <v>110</v>
      </c>
      <c r="G26" s="29">
        <v>5488.8940000000002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133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65">
      <c r="A28" s="1" t="s">
        <v>114</v>
      </c>
      <c r="E28" s="33" t="s">
        <v>1773</v>
      </c>
    </row>
    <row r="29">
      <c r="A29" s="1" t="s">
        <v>116</v>
      </c>
      <c r="E29" s="27" t="s">
        <v>117</v>
      </c>
    </row>
    <row r="30" ht="25">
      <c r="A30" s="1" t="s">
        <v>106</v>
      </c>
      <c r="B30" s="1">
        <v>6</v>
      </c>
      <c r="C30" s="26" t="s">
        <v>769</v>
      </c>
      <c r="D30" t="s">
        <v>770</v>
      </c>
      <c r="E30" s="27" t="s">
        <v>771</v>
      </c>
      <c r="F30" s="28" t="s">
        <v>110</v>
      </c>
      <c r="G30" s="29">
        <v>22.434999999999999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133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112</v>
      </c>
      <c r="E31" s="27" t="s">
        <v>133</v>
      </c>
    </row>
    <row r="32" ht="52">
      <c r="A32" s="1" t="s">
        <v>114</v>
      </c>
      <c r="E32" s="33" t="s">
        <v>1774</v>
      </c>
    </row>
    <row r="33">
      <c r="A33" s="1" t="s">
        <v>116</v>
      </c>
      <c r="E33" s="27" t="s">
        <v>117</v>
      </c>
    </row>
    <row r="34" ht="25">
      <c r="A34" s="1" t="s">
        <v>106</v>
      </c>
      <c r="B34" s="1">
        <v>7</v>
      </c>
      <c r="C34" s="26" t="s">
        <v>1043</v>
      </c>
      <c r="D34" t="s">
        <v>1044</v>
      </c>
      <c r="E34" s="27" t="s">
        <v>1045</v>
      </c>
      <c r="F34" s="28" t="s">
        <v>110</v>
      </c>
      <c r="G34" s="29">
        <v>1.75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133</v>
      </c>
      <c r="O34" s="32">
        <f>M34*AA34</f>
        <v>0</v>
      </c>
      <c r="P34" s="1">
        <v>3</v>
      </c>
      <c r="AA34" s="1">
        <f>IF(P34=1,$O$3,IF(P34=2,$O$4,$O$5))</f>
        <v>0</v>
      </c>
    </row>
    <row r="35" ht="62.5">
      <c r="A35" s="1" t="s">
        <v>112</v>
      </c>
      <c r="E35" s="27" t="s">
        <v>1775</v>
      </c>
    </row>
    <row r="36" ht="39">
      <c r="A36" s="1" t="s">
        <v>114</v>
      </c>
      <c r="E36" s="33" t="s">
        <v>1776</v>
      </c>
    </row>
    <row r="37">
      <c r="A37" s="1" t="s">
        <v>116</v>
      </c>
      <c r="E37" s="27" t="s">
        <v>117</v>
      </c>
    </row>
  </sheetData>
  <sheetProtection sheet="1" objects="1" scenarios="1" spinCount="100000" saltValue="ptzJ7QnnUAGLad36lT9Ye8YdsMqpJzWttvanaxXms42799vweqM4cyCjIrxULD3vWYMEIE/o7Ee15UJ7HabqSg==" hashValue="WD3JRjJMcFaeLgphAiAdkuOhuVsuCEJ3Dy9hO6K6rdrPLPufJxw5EiZ849ZnK11bCm551wu/ZhdfC2k4+zTw/w==" algorithmName="SHA-512" password="924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 Jan</dc:creator>
  <cp:lastModifiedBy>Tomek Jan</cp:lastModifiedBy>
  <dcterms:created xsi:type="dcterms:W3CDTF">2026-03-09T08:27:24Z</dcterms:created>
  <dcterms:modified xsi:type="dcterms:W3CDTF">2026-03-09T08:27:32Z</dcterms:modified>
</cp:coreProperties>
</file>